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14\"/>
    </mc:Choice>
  </mc:AlternateContent>
  <xr:revisionPtr revIDLastSave="0" documentId="13_ncr:1_{734259F5-58DA-4020-BBF4-9B26D9B8E94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1" l="1"/>
  <c r="A42" i="1" s="1"/>
  <c r="A43" i="1" s="1"/>
  <c r="A44" i="1" s="1"/>
  <c r="A45" i="1" s="1"/>
  <c r="A46" i="1" s="1"/>
  <c r="A47" i="1" s="1"/>
  <c r="A48" i="1" s="1"/>
  <c r="A49" i="1" s="1"/>
  <c r="A50" i="1" s="1"/>
  <c r="A51" i="1" s="1"/>
  <c r="A52" i="1" s="1"/>
  <c r="A4" i="1"/>
  <c r="A5" i="1" s="1"/>
  <c r="A6" i="1" s="1"/>
  <c r="A7" i="1" s="1"/>
  <c r="A8" i="1" l="1"/>
  <c r="A9" i="1" s="1"/>
  <c r="A10" i="1" s="1"/>
  <c r="A11" i="1" s="1"/>
  <c r="A12" i="1" s="1"/>
  <c r="A13" i="1" s="1"/>
  <c r="A14" i="1" s="1"/>
  <c r="A15" i="1" s="1"/>
  <c r="A16" i="1" s="1"/>
  <c r="A17" i="1" l="1"/>
  <c r="A18" i="1" s="1"/>
  <c r="A19" i="1" s="1"/>
  <c r="A20" i="1" s="1"/>
  <c r="A21" i="1" s="1"/>
  <c r="A22" i="1" s="1"/>
  <c r="A23" i="1" s="1"/>
  <c r="A24" i="1" s="1"/>
  <c r="A25" i="1" s="1"/>
  <c r="A26" i="1" s="1"/>
  <c r="A27" i="1" s="1"/>
  <c r="A28" i="1" s="1"/>
  <c r="A29" i="1" s="1"/>
  <c r="A30" i="1" l="1"/>
  <c r="A31" i="1" s="1"/>
  <c r="A32" i="1" s="1"/>
  <c r="A33" i="1" s="1"/>
  <c r="A34" i="1" l="1"/>
  <c r="A35" i="1" s="1"/>
  <c r="A36" i="1" s="1"/>
  <c r="A37" i="1" s="1"/>
  <c r="A38" i="1" s="1"/>
  <c r="A39" i="1" s="1"/>
  <c r="A40" i="1" s="1"/>
</calcChain>
</file>

<file path=xl/sharedStrings.xml><?xml version="1.0" encoding="utf-8"?>
<sst xmlns="http://schemas.openxmlformats.org/spreadsheetml/2006/main" count="513" uniqueCount="208">
  <si>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</si>
  <si>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</si>
  <si>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</si>
  <si>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</si>
  <si>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</si>
  <si>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</si>
  <si>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</si>
  <si>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</si>
  <si>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</si>
  <si>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</si>
  <si>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</si>
  <si>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</si>
  <si>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</si>
  <si>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</si>
  <si>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</si>
  <si>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т</t>
  </si>
  <si>
    <t>Оплата в течение 30 банковских дней по факту поставки</t>
  </si>
  <si>
    <t>ФРАНКО-СКЛАД ПОКУПАТЕЛЯ Минск</t>
  </si>
  <si>
    <t>7308</t>
  </si>
  <si>
    <t xml:space="preserve"> </t>
  </si>
  <si>
    <t>В течение 30 календарных дней с момента поступления предоплаты</t>
  </si>
  <si>
    <t>ФРАНКО-СКЛАД ПОКУПАТЕЛЯ Гродно</t>
  </si>
  <si>
    <t>7216</t>
  </si>
  <si>
    <t>м2</t>
  </si>
  <si>
    <t>В течение 5 календарных дней с момента регистрации договора на бирже</t>
  </si>
  <si>
    <t>В течение 20 календарных дней с момента регистрации договора на бирже</t>
  </si>
  <si>
    <t>Оплата в течение 10 банковских дней по факту поставки</t>
  </si>
  <si>
    <t>Предоплата 30% в течение 10 банковских дней с момента регистрации договора на бирже и 70% в течение 30 банковских дней по факту поставки</t>
  </si>
  <si>
    <t>Металлоконструкции здания</t>
  </si>
  <si>
    <t>проект 33769-000-КМ1/КМ2</t>
  </si>
  <si>
    <t>Профнастил</t>
  </si>
  <si>
    <t>проект 33769-522/2-КЖ1, 33769-522/4-КМ2, 33769-522/5-КЖ1</t>
  </si>
  <si>
    <t>Предоплата 30% в течение 10 банковских дней с момента регистрации договора на бирже и 70% в течение 40 банковских дней по факту поставки</t>
  </si>
  <si>
    <t>Комплект металлоконструкций с разработкой КМД по проекту 33769-000-КМ1, 33769-000-КМ2 (частичная поставка от стойки ст17 до стойки ст22 включительно. (без учета стойки). Лестницу (л.21-22 проекта) возле стойки 23 учитывать. Эстакады №3, №4, №4,1. КМД разрабатывать совместно КМ1 и КМ2. Ориентировочный вес КМ1-197тн, остаток КМ2. АКЗ металлоконструкций выполнить для среды ХА2. Требования л.1 настоящего проекта. Предварительно 1 слой грунта Изолэп праймер 140 мкм, далее ПОЛИТОН УР (УФ) 1 слой 60 мкм. Допускается применение аналога. Цвет RAL 7047 с учетом требования брендбука. График поставки согласовать после разработки КМД. Срок выдачи металлоконструкций с 15 октября 2026 по 15 декабря 2026г. 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остаток оплаты - в течение 40 банковских дней с момента поставки каждой месячной партии товара. Продавец обязан разработать и согласовать за свой счет с Покупателем комплект КМД. 3.Продавец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5.Продавец подтверждает наличие сертификата собственного производства, свидетельства о технической компетенции системы производственного контроля, сертификата соответствия по ГОСТ 23118-2019, сертификата соответствия по СТБ 1396-2003, аттестата аккредитации ЛНК, наличие референс листа о заключенных договорах поставок м/к за период 2025-2026 - копии документов Продавец предоставляет Покупателю по эл. почте до момента заключения договора.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t>
  </si>
  <si>
    <t>согласно прилагаемой спецификации. В комплекте с крепежными элементами. БЕЗ доборных элементов (нащельников). Поставщик выполняет раскладку и резку в размер (с разработкой и согласованием КМД). Условия оплаты: предоплата 30% с момента согласования КМД, 70% - в течение 30 б.д. с момента поставки. Продавец обязан предоставить безотзывную банковскую гарантию на сумму авансового платежа. Продавец подтверждает заключение договора по форме Покупателя</t>
  </si>
  <si>
    <t>Каркас арматурный</t>
  </si>
  <si>
    <t>Ограждение</t>
  </si>
  <si>
    <t>проект 1275-00-КЖ</t>
  </si>
  <si>
    <t>ФРАНКО-СКЛАД ПОКУПАТЕЛЯ Бобруйский район</t>
  </si>
  <si>
    <t>Оплата в течение 5 банковских дней по факту поставки</t>
  </si>
  <si>
    <t>В течение 15 календарных дней с момента регистрации договора на бирже</t>
  </si>
  <si>
    <t>ФРАНКО-СКЛАД ПОКУПАТЕЛЯ Брест</t>
  </si>
  <si>
    <t>В течение 35 календарных дней с момента поступления предоплаты</t>
  </si>
  <si>
    <t>В течение 30 календарных дней с момента регистрации договора на бирже</t>
  </si>
  <si>
    <t>черт. 24.61-СВСиУ</t>
  </si>
  <si>
    <t>проект 315.22-АС</t>
  </si>
  <si>
    <t>Цоколь мостовой</t>
  </si>
  <si>
    <t>черт. ЦМ-1</t>
  </si>
  <si>
    <t>кг</t>
  </si>
  <si>
    <t>В течение 5 календарных дней с момента поступления предоплаты</t>
  </si>
  <si>
    <t>ФРАНКО-СКЛАД ПОКУПАТЕЛЯ Волковысский район</t>
  </si>
  <si>
    <t>ФРАНКО-СКЛАД ПОКУПАТЕЛЯ Ивацевичский район</t>
  </si>
  <si>
    <t>Оплата в течение 25 банковских дней по факту поставки</t>
  </si>
  <si>
    <t>Цоколь мостовой ЦМ-1 оцинкованный (черетеж прилагается).</t>
  </si>
  <si>
    <t>Торговая сессия 14.09.2026</t>
  </si>
  <si>
    <t>Колонка светофорная пешеходная</t>
  </si>
  <si>
    <t>черт. 25/2024-СО2.КР</t>
  </si>
  <si>
    <t>Колонка светофорная транспортная</t>
  </si>
  <si>
    <t>черт. 25/2024-СО1.КР</t>
  </si>
  <si>
    <t>проект 070-19-2-АР (л.31)</t>
  </si>
  <si>
    <t>проект 30/2025-9-КЖ</t>
  </si>
  <si>
    <t>ФРАНКО-СКЛАД ПОКУПАТЕЛЯ Минский район</t>
  </si>
  <si>
    <t>Предоплата 50% в течение 5 банковских дней с момента регистрации договора на бирже и 50% в течение 15 банковских дней по факту поставки</t>
  </si>
  <si>
    <t>Каркас пространственный КП7.1 (26 шт.), Каркас пространственный КП7.2 (26 шт.),. Согласно чертежам, которые прилагаются и являются неотъемлемой частью биржевого договора</t>
  </si>
  <si>
    <t>Колонка светофорная пешеходная-горячее цинкование,толщина не менее 60мкм.Цель приобретения товара - для использования при строительстве объектов, финансируемых за счет бюджетных средств. Документы качества прилагаются к накладной</t>
  </si>
  <si>
    <t>Колонка светофорная транспортная-горячее цинкование,толщина не менее 60мкм.Цель приобретения товара - для использования при строительстве объектов, финансируемых за счет бюджетных средств. Документы качества прилагаются к накладной</t>
  </si>
  <si>
    <t>Предоплата 50% в течение 5 банковских дней с момента регистрации договора на бирже и 50% в течение 5 банковских дней по факту поставки</t>
  </si>
  <si>
    <t>Договор не по шаблону.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10.1. Изменение условий договора (за исключением наименования, количества и цены) или его расторжение производится по соглашению Сторон или на основании решения Экономического Суда. Поставка и изготовление сетчатого ограждения выполняется в соответствии с техническими требования, а также является неотъемлемой частью договора.</t>
  </si>
  <si>
    <t>Для капитального строительства. Предоставить документы качества при поставке. Рассматриваются  различные марки стали.Замер и монтаж</t>
  </si>
  <si>
    <t>панели ограждения - 71шт, столбы - 71шт, ворота- 1шт, цвет RAL 6002.</t>
  </si>
  <si>
    <t>Арматура А500С</t>
  </si>
  <si>
    <t>20,0</t>
  </si>
  <si>
    <t>Ст3</t>
  </si>
  <si>
    <t>рассматриваются различные стандарты</t>
  </si>
  <si>
    <t>7214</t>
  </si>
  <si>
    <t>Балка</t>
  </si>
  <si>
    <t>14,0</t>
  </si>
  <si>
    <t>Канат</t>
  </si>
  <si>
    <t>45,0</t>
  </si>
  <si>
    <t>ГОСТ 7675-73</t>
  </si>
  <si>
    <t>7312</t>
  </si>
  <si>
    <t>54,0</t>
  </si>
  <si>
    <t>ГОСТ 7676-73</t>
  </si>
  <si>
    <t>Комплект гибких предварительно изолированных трубопроводов</t>
  </si>
  <si>
    <t>см. спец. № 2</t>
  </si>
  <si>
    <t>Комплект предварительно изолированных трубопроводов</t>
  </si>
  <si>
    <t>см. спец. № 1</t>
  </si>
  <si>
    <t>Круг</t>
  </si>
  <si>
    <t>90,0</t>
  </si>
  <si>
    <t>65Г</t>
  </si>
  <si>
    <t>7228</t>
  </si>
  <si>
    <t>Лента</t>
  </si>
  <si>
    <t>4,00х280</t>
  </si>
  <si>
    <t>7211</t>
  </si>
  <si>
    <t>4,00х471</t>
  </si>
  <si>
    <t>3,80х180</t>
  </si>
  <si>
    <t>08Ю</t>
  </si>
  <si>
    <t>Лист г/к</t>
  </si>
  <si>
    <t>8,00х2000х10400</t>
  </si>
  <si>
    <t>09Г2С</t>
  </si>
  <si>
    <t>ГОСТ 19903-2015</t>
  </si>
  <si>
    <t>7208</t>
  </si>
  <si>
    <t>10,00х2000х9500</t>
  </si>
  <si>
    <t>20,00х1800х7800</t>
  </si>
  <si>
    <t>24,00х1500х9150</t>
  </si>
  <si>
    <t>24,00х1500х10000</t>
  </si>
  <si>
    <t>Лист нержавеющий</t>
  </si>
  <si>
    <t>16,00х1500х6000</t>
  </si>
  <si>
    <t>1.4507</t>
  </si>
  <si>
    <t>7219</t>
  </si>
  <si>
    <t>6,00х2000х6500</t>
  </si>
  <si>
    <t>08Х18Н10Т</t>
  </si>
  <si>
    <t>Лист оцинкованный</t>
  </si>
  <si>
    <t>2,00х1250х2500</t>
  </si>
  <si>
    <t>02</t>
  </si>
  <si>
    <t>ГОСТ 14918-2020</t>
  </si>
  <si>
    <t>7210</t>
  </si>
  <si>
    <t>3,00х1250х2500</t>
  </si>
  <si>
    <t>Лист профилированный оцинкованный с полимерным покрытием</t>
  </si>
  <si>
    <t>Н57 - 0,80х750х8900</t>
  </si>
  <si>
    <t>Проволока В-1</t>
  </si>
  <si>
    <t>5,0</t>
  </si>
  <si>
    <t>85</t>
  </si>
  <si>
    <t>7217</t>
  </si>
  <si>
    <t>Профиль гнутый сварной</t>
  </si>
  <si>
    <t>60х40х2,0</t>
  </si>
  <si>
    <t>ГОСТ 30245-2003</t>
  </si>
  <si>
    <t>7306</t>
  </si>
  <si>
    <t>Сито щелевидное сварное</t>
  </si>
  <si>
    <t>1,6 - 1120х2000</t>
  </si>
  <si>
    <t>12Х18Н10Т</t>
  </si>
  <si>
    <t>7314</t>
  </si>
  <si>
    <t>Стрелочный перевод</t>
  </si>
  <si>
    <t>Р65 1/9</t>
  </si>
  <si>
    <t>К76Ф</t>
  </si>
  <si>
    <t>ГОСТ 33535-2015</t>
  </si>
  <si>
    <t>7302</t>
  </si>
  <si>
    <t>Р65 1/11</t>
  </si>
  <si>
    <t>Р50 1/9</t>
  </si>
  <si>
    <t>Труба бесшовная г/д</t>
  </si>
  <si>
    <t>83,0х18,0</t>
  </si>
  <si>
    <t>20Х</t>
  </si>
  <si>
    <t>ГОСТ 8732-78</t>
  </si>
  <si>
    <t>7304</t>
  </si>
  <si>
    <t>Труба профильная эл/св</t>
  </si>
  <si>
    <t>60х40х3,0</t>
  </si>
  <si>
    <t>10</t>
  </si>
  <si>
    <t>ГОСТ 8645-68</t>
  </si>
  <si>
    <t>60х40х3,5</t>
  </si>
  <si>
    <t>40х40х4,0</t>
  </si>
  <si>
    <t>ГОСТ 8639-82</t>
  </si>
  <si>
    <t>60х40х4,0</t>
  </si>
  <si>
    <t>Чугун литейный</t>
  </si>
  <si>
    <t>Л4</t>
  </si>
  <si>
    <t>7201</t>
  </si>
  <si>
    <t>Шандор</t>
  </si>
  <si>
    <t>5000х3930</t>
  </si>
  <si>
    <t>Ст3сп</t>
  </si>
  <si>
    <t>8481</t>
  </si>
  <si>
    <t>м</t>
  </si>
  <si>
    <t>компл.</t>
  </si>
  <si>
    <t>ФРАНКО-СКЛАД ПОКУПАТЕЛЯ Барановичский район</t>
  </si>
  <si>
    <t>ФРАНКО-СКЛАД ПОКУПАТЕЛЯ Дзержинский район</t>
  </si>
  <si>
    <t>В течение 120 календарных дней с момента регистрации договора на бирже</t>
  </si>
  <si>
    <t>ФРАНКО-СКЛАД ПОКУПАТЕЛЯ Солигорск</t>
  </si>
  <si>
    <t>ФРАНКО-СКЛАД ПОКУПАТЕЛЯ Кобрин</t>
  </si>
  <si>
    <t>В течение 45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</si>
  <si>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</si>
  <si>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Осиповичи</t>
  </si>
  <si>
    <t>ФРАНКО-СКЛАД ПОКУПАТЕЛЯ Гомель</t>
  </si>
  <si>
    <t>В течение 60 календарных дней с момента регистрации договора на бирже</t>
  </si>
  <si>
    <t>ФРАНКО-СКЛАД ПОКУПАТЕЛЯ Крупки</t>
  </si>
  <si>
    <t>В течение 20 календарных дней с момента поступления предоплаты</t>
  </si>
  <si>
    <t>В течение 45 календарных дней с момента поступления предоплаты</t>
  </si>
  <si>
    <t>ФРАНКО-СКЛАД ПОКУПАТЕЛЯ Солигорский район</t>
  </si>
  <si>
    <t>ФРАНКО-СКЛАД ПОКУПАТЕЛЯ Бобруйск</t>
  </si>
  <si>
    <t>В течение 3 календарных дней с момента регистрации договора на бирже</t>
  </si>
  <si>
    <t>В течение 150 календарных дней с момента регистрации договора на бирже</t>
  </si>
  <si>
    <t>Рассматриваются различные марки стали. Длина не менее 11,7 метров.</t>
  </si>
  <si>
    <t>Оплата в течение 60 банковских дней по факту поставки</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</si>
  <si>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</si>
  <si>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Оплата в течение 20 банковских дней по факту поставки</t>
  </si>
  <si>
    <t>В-Н-1180. Свидетельство Евразийского экономического союза об испытании. Договор произвольной формы (редакция Покупателя).</t>
  </si>
  <si>
    <t>Оплата в течение 15 банковских дней по факту поставки</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</si>
  <si>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</si>
  <si>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</si>
  <si>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</si>
  <si>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t>
  </si>
  <si>
    <t>К поставке точное количество листов 75 шт. Перекладки до 9,00 тонн. класс прочности 345, категория не ниже 14, металлопрокат с гарантией свариваемости. Допускается ГОСТ 19281.Доставка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 Сертификат о происхождении продукции формы СТ-1 (по требованию Покупателя).</t>
  </si>
  <si>
    <t>допускается аналог марки URANUS 52N+, Возможна предварительная оплата при условии предоставления банковской гарантии.</t>
  </si>
  <si>
    <t>Лист Б-ПН. 6х2000х6500. Поверхность листа М2Б по ГОСТ 7350-77. Количество листов - 44 шт. ВХОДНОЙ КОНТРОЛЬ. Верификация продукции в течении не более 20 календарных дней. Покупатель вправе предъявить Продавцу претензии по качеству в течении 30 рабочих дней. Обязательное подтверждение проведения испытаний на стойкость к МКК методом АМУ. Прокат 2025-2026 гг. Маркировка, упаковка, сопровождающие документы в соответствии п.4.1.-4.6, 4.8, 4.10  ГОСТ 7566. Одновременно с товаром должен быть предоставлен сертификат и сопроводительный ярлык на поставляемую продукцию. Документация (паспорт, сертификат) поступающая с металлопродукцией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(по результатам входного контроля), Продавец обязуется произвести замену некачественного товара в 30-ти дневный срок с момента получения уведомления от Покупателя.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</si>
  <si>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1-й класс цинкового покрытия не менее 275гр/м2, др.марка</t>
  </si>
  <si>
    <t>Предоплата 100% в течение 15 банковских дней с момента регистрации договора на бирже</t>
  </si>
  <si>
    <t>Профилированный настил Н 57-750-0,8. Класс цинкования Ц1Ц1. PVDF покрытие снизу. 30 мкм. Цвет RAL 9003. Поставщик выполняет раскладку и резку в размер. Предоплата 70% с момента согласования раскладки, 30% - по факту уведомления о готовности к отгрузке. Продавец обязан предоставить безотзывную банковскую гарантию на сумму авансового платежа.</t>
  </si>
  <si>
    <t>Профилированный настил Н 57-750-0,8. Класс цинкования Ц1Ц1. PVDF покрытие снизу. 30 мкм. Цвет RAL 9003. Поставщик выполняет раскладку и резку в размер. Предоплата 70% с момента согласования раскладки, 30% - по факту уведомления о готовности к отгрузке. Продавец обязан предоставить безотзывную банковскую гарантию на сумму авансового платежа.Продавец подтверждает заключение договора по форме Покупателя.</t>
  </si>
  <si>
    <t>Масса одной бухты 600-700кг, внутренний диаметр бухты 1800 мм (+  - 50мм). Закупка осуществляется согласно плана производства ж/б мостовых конструкций на октябрь 2026 года. Поставка осуществляется равномерно четырьмя партиями по 20т в течение октября 2026г.</t>
  </si>
  <si>
    <t>Предоплата 100% в течение 3 банковских дней с момента регистрации договора на бирже</t>
  </si>
  <si>
    <t>Предоплата 100% в течение 20 банковских дней с момента регистрации договора на бирже</t>
  </si>
  <si>
    <t>Рассматриваются различные марки стали</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</si>
  <si>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</si>
  <si>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Новый 2025-2026 год, проект 2769.00.000, сторонность: левый - 3 шт. Полная комплектация для укладки в путь, прямая поставка с завода, наличие документов, подтверждающих качество, сертификат ТРТС 003/2011, для строительства</t>
  </si>
  <si>
    <t>Новый 2025-2026 года, проект 2768.00.000, сторонность - левый,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Для строительства.</t>
  </si>
  <si>
    <t>перевод стрелочный без деревянных брусьев, старогодный, 1шт правый, 3шт левый, характеристика стрелочного перевода: 1. - размер А-15,46 – от передних стыков рамных рельсов до центра стрелочного перевода; - размер Б-15,60 – от центра стрелочного перевода до торца крестовины; - полная длина 31,06; - угол 6 гр. 20 минут 25 секунд; 2. В комплектации для укладки в путь, наличие межостряковых тяг обязательно; 3. Наличие акта техниче-ской годности по СТП БЧ 56.362-2017</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</si>
  <si>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</si>
  <si>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</si>
  <si>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</si>
  <si>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1-ого октября 2026 года, вторая партия в количестве не менее 20 т – не позднее 1-ого ноября 2026 года, остальное количество – не позднее января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</si>
  <si>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Шандор в раме 5000х3930(h), материал шандора – сталь углеродистая Ст3пс, окрашенная, материал рамы шандора – нержавеющая сталь AISI 304, толщина не менее 200 мм, шандор обеспечивает полную двухстороннюю герметичность вне зависимости от степени наполнения канала без деформации щита, наличие проушин для зачаливания шандора во время подъема/опускания, с размером проушины не менее 15 см, наличие уплотнений для герметизации мест примыкания шандора. Перед заключение договора Поставщик предоставляет сборочный чертеж поставляемого оборудования с изображением уплотнений, указанием габаритных размеров для согласования. Приобретается для строительства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</si>
</sst>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2" fillId="0" borderId="1" xfId="0" applyFont="1" applyBorder="1" applyAlignment="1">
      <alignment horizontal="left" vertical="top" wrapText="1"/>
    </xf>
    <xf numFmtId="0" fontId="2"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6" t="s">
        <v>54</v>
      </c>
      <c r="C1" s="16"/>
      <c r="D1" s="16"/>
      <c r="E1" s="16"/>
      <c r="F1" s="16"/>
      <c r="G1" s="16"/>
      <c r="H1" s="16"/>
      <c r="I1" s="16"/>
      <c r="J1" s="16"/>
      <c r="K1" s="16"/>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0">
        <v>1</v>
      </c>
      <c r="B3" s="14" t="s">
        <v>35</v>
      </c>
      <c r="C3" s="14" t="s">
        <v>12</v>
      </c>
      <c r="D3" s="14" t="s">
        <v>13</v>
      </c>
      <c r="E3" s="14" t="s">
        <v>44</v>
      </c>
      <c r="F3" s="14" t="s">
        <v>18</v>
      </c>
      <c r="G3" s="15">
        <v>20.059999999999999</v>
      </c>
      <c r="H3" s="14" t="s">
        <v>15</v>
      </c>
      <c r="I3" s="14" t="s">
        <v>49</v>
      </c>
      <c r="J3" s="14" t="s">
        <v>17</v>
      </c>
      <c r="K3" s="14" t="s">
        <v>62</v>
      </c>
      <c r="L3" s="14" t="s">
        <v>63</v>
      </c>
    </row>
    <row r="4" spans="1:12" ht="42" x14ac:dyDescent="0.25">
      <c r="A4" s="10">
        <f t="shared" ref="A4:A52" si="0">A3+1</f>
        <v>2</v>
      </c>
      <c r="B4" s="14" t="s">
        <v>55</v>
      </c>
      <c r="C4" s="14" t="s">
        <v>12</v>
      </c>
      <c r="D4" s="14" t="s">
        <v>13</v>
      </c>
      <c r="E4" s="14" t="s">
        <v>56</v>
      </c>
      <c r="F4" s="14" t="s">
        <v>18</v>
      </c>
      <c r="G4" s="15">
        <v>20</v>
      </c>
      <c r="H4" s="14" t="s">
        <v>14</v>
      </c>
      <c r="I4" s="14" t="s">
        <v>24</v>
      </c>
      <c r="J4" s="14" t="s">
        <v>41</v>
      </c>
      <c r="K4" s="14" t="s">
        <v>52</v>
      </c>
      <c r="L4" s="14" t="s">
        <v>64</v>
      </c>
    </row>
    <row r="5" spans="1:12" ht="42" x14ac:dyDescent="0.25">
      <c r="A5" s="10">
        <f t="shared" si="0"/>
        <v>3</v>
      </c>
      <c r="B5" s="14" t="s">
        <v>57</v>
      </c>
      <c r="C5" s="14" t="s">
        <v>12</v>
      </c>
      <c r="D5" s="14" t="s">
        <v>13</v>
      </c>
      <c r="E5" s="14" t="s">
        <v>58</v>
      </c>
      <c r="F5" s="14" t="s">
        <v>18</v>
      </c>
      <c r="G5" s="15">
        <v>10</v>
      </c>
      <c r="H5" s="14" t="s">
        <v>14</v>
      </c>
      <c r="I5" s="14" t="s">
        <v>24</v>
      </c>
      <c r="J5" s="14" t="s">
        <v>41</v>
      </c>
      <c r="K5" s="14" t="s">
        <v>52</v>
      </c>
      <c r="L5" s="14" t="s">
        <v>65</v>
      </c>
    </row>
    <row r="6" spans="1:12" ht="325.5" x14ac:dyDescent="0.25">
      <c r="A6" s="10">
        <f t="shared" si="0"/>
        <v>4</v>
      </c>
      <c r="B6" s="14" t="s">
        <v>28</v>
      </c>
      <c r="C6" s="14" t="s">
        <v>12</v>
      </c>
      <c r="D6" s="14" t="s">
        <v>13</v>
      </c>
      <c r="E6" s="14" t="s">
        <v>29</v>
      </c>
      <c r="F6" s="14" t="s">
        <v>18</v>
      </c>
      <c r="G6" s="15">
        <v>205</v>
      </c>
      <c r="H6" s="14" t="s">
        <v>15</v>
      </c>
      <c r="I6" s="14" t="s">
        <v>20</v>
      </c>
      <c r="J6" s="14" t="s">
        <v>21</v>
      </c>
      <c r="K6" s="14" t="s">
        <v>32</v>
      </c>
      <c r="L6" s="14" t="s">
        <v>33</v>
      </c>
    </row>
    <row r="7" spans="1:12" ht="31.5" x14ac:dyDescent="0.25">
      <c r="A7" s="10">
        <f t="shared" si="0"/>
        <v>5</v>
      </c>
      <c r="B7" s="14" t="s">
        <v>36</v>
      </c>
      <c r="C7" s="14" t="s">
        <v>12</v>
      </c>
      <c r="D7" s="14" t="s">
        <v>13</v>
      </c>
      <c r="E7" s="14" t="s">
        <v>37</v>
      </c>
      <c r="F7" s="14" t="s">
        <v>18</v>
      </c>
      <c r="G7" s="15">
        <v>1</v>
      </c>
      <c r="H7" s="14" t="s">
        <v>14</v>
      </c>
      <c r="I7" s="14" t="s">
        <v>25</v>
      </c>
      <c r="J7" s="14" t="s">
        <v>38</v>
      </c>
      <c r="K7" s="14" t="s">
        <v>26</v>
      </c>
      <c r="L7" s="14" t="s">
        <v>19</v>
      </c>
    </row>
    <row r="8" spans="1:12" ht="84" x14ac:dyDescent="0.25">
      <c r="A8" s="10">
        <f t="shared" si="0"/>
        <v>6</v>
      </c>
      <c r="B8" s="14" t="s">
        <v>36</v>
      </c>
      <c r="C8" s="14" t="s">
        <v>12</v>
      </c>
      <c r="D8" s="14" t="s">
        <v>13</v>
      </c>
      <c r="E8" s="14" t="s">
        <v>59</v>
      </c>
      <c r="F8" s="14" t="s">
        <v>18</v>
      </c>
      <c r="G8" s="15">
        <v>61</v>
      </c>
      <c r="H8" s="14" t="s">
        <v>14</v>
      </c>
      <c r="I8" s="14" t="s">
        <v>42</v>
      </c>
      <c r="J8" s="14" t="s">
        <v>17</v>
      </c>
      <c r="K8" s="14" t="s">
        <v>66</v>
      </c>
      <c r="L8" s="14" t="s">
        <v>67</v>
      </c>
    </row>
    <row r="9" spans="1:12" ht="31.5" x14ac:dyDescent="0.25">
      <c r="A9" s="10">
        <f t="shared" si="0"/>
        <v>7</v>
      </c>
      <c r="B9" s="14" t="s">
        <v>36</v>
      </c>
      <c r="C9" s="14" t="s">
        <v>12</v>
      </c>
      <c r="D9" s="14" t="s">
        <v>13</v>
      </c>
      <c r="E9" s="14" t="s">
        <v>45</v>
      </c>
      <c r="F9" s="14" t="s">
        <v>18</v>
      </c>
      <c r="G9" s="15">
        <v>585</v>
      </c>
      <c r="H9" s="14" t="s">
        <v>48</v>
      </c>
      <c r="I9" s="14" t="s">
        <v>43</v>
      </c>
      <c r="J9" s="14" t="s">
        <v>50</v>
      </c>
      <c r="K9" s="14" t="s">
        <v>52</v>
      </c>
      <c r="L9" s="14" t="s">
        <v>68</v>
      </c>
    </row>
    <row r="10" spans="1:12" ht="31.5" x14ac:dyDescent="0.25">
      <c r="A10" s="10">
        <f t="shared" si="0"/>
        <v>8</v>
      </c>
      <c r="B10" s="14" t="s">
        <v>36</v>
      </c>
      <c r="C10" s="14" t="s">
        <v>12</v>
      </c>
      <c r="D10" s="14" t="s">
        <v>13</v>
      </c>
      <c r="E10" s="14" t="s">
        <v>60</v>
      </c>
      <c r="F10" s="14" t="s">
        <v>18</v>
      </c>
      <c r="G10" s="15">
        <v>143</v>
      </c>
      <c r="H10" s="14" t="s">
        <v>14</v>
      </c>
      <c r="I10" s="14" t="s">
        <v>40</v>
      </c>
      <c r="J10" s="14" t="s">
        <v>61</v>
      </c>
      <c r="K10" s="14" t="s">
        <v>16</v>
      </c>
      <c r="L10" s="14" t="s">
        <v>69</v>
      </c>
    </row>
    <row r="11" spans="1:12" ht="63" x14ac:dyDescent="0.25">
      <c r="A11" s="10">
        <f t="shared" si="0"/>
        <v>9</v>
      </c>
      <c r="B11" s="14" t="s">
        <v>30</v>
      </c>
      <c r="C11" s="14" t="s">
        <v>12</v>
      </c>
      <c r="D11" s="14" t="s">
        <v>13</v>
      </c>
      <c r="E11" s="14" t="s">
        <v>31</v>
      </c>
      <c r="F11" s="14" t="s">
        <v>22</v>
      </c>
      <c r="G11" s="15">
        <v>6700</v>
      </c>
      <c r="H11" s="14" t="s">
        <v>23</v>
      </c>
      <c r="I11" s="14" t="s">
        <v>20</v>
      </c>
      <c r="J11" s="14" t="s">
        <v>21</v>
      </c>
      <c r="K11" s="14" t="s">
        <v>27</v>
      </c>
      <c r="L11" s="14" t="s">
        <v>34</v>
      </c>
    </row>
    <row r="12" spans="1:12" ht="31.5" x14ac:dyDescent="0.25">
      <c r="A12" s="10">
        <f t="shared" si="0"/>
        <v>10</v>
      </c>
      <c r="B12" s="14" t="s">
        <v>46</v>
      </c>
      <c r="C12" s="14" t="s">
        <v>12</v>
      </c>
      <c r="D12" s="14" t="s">
        <v>13</v>
      </c>
      <c r="E12" s="14" t="s">
        <v>47</v>
      </c>
      <c r="F12" s="14" t="s">
        <v>18</v>
      </c>
      <c r="G12" s="15">
        <v>56</v>
      </c>
      <c r="H12" s="14" t="s">
        <v>14</v>
      </c>
      <c r="I12" s="14" t="s">
        <v>43</v>
      </c>
      <c r="J12" s="14" t="s">
        <v>51</v>
      </c>
      <c r="K12" s="14" t="s">
        <v>39</v>
      </c>
      <c r="L12" s="14" t="s">
        <v>53</v>
      </c>
    </row>
    <row r="13" spans="1:12" ht="31.5" x14ac:dyDescent="0.25">
      <c r="A13" s="10">
        <f t="shared" si="0"/>
        <v>11</v>
      </c>
      <c r="B13" s="11" t="s">
        <v>70</v>
      </c>
      <c r="C13" s="11" t="s">
        <v>71</v>
      </c>
      <c r="D13" s="11" t="s">
        <v>72</v>
      </c>
      <c r="E13" s="11" t="s">
        <v>73</v>
      </c>
      <c r="F13" s="11" t="s">
        <v>74</v>
      </c>
      <c r="G13" s="12">
        <v>102</v>
      </c>
      <c r="H13" s="11" t="s">
        <v>15</v>
      </c>
      <c r="I13" s="11" t="s">
        <v>25</v>
      </c>
      <c r="J13" s="11" t="s">
        <v>161</v>
      </c>
      <c r="K13" s="11" t="s">
        <v>52</v>
      </c>
      <c r="L13" s="11" t="s">
        <v>178</v>
      </c>
    </row>
    <row r="14" spans="1:12" ht="94.5" x14ac:dyDescent="0.25">
      <c r="A14" s="10">
        <f t="shared" si="0"/>
        <v>12</v>
      </c>
      <c r="B14" s="11" t="s">
        <v>75</v>
      </c>
      <c r="C14" s="11" t="s">
        <v>76</v>
      </c>
      <c r="D14" s="11" t="s">
        <v>72</v>
      </c>
      <c r="E14" s="11" t="s">
        <v>73</v>
      </c>
      <c r="F14" s="11" t="s">
        <v>22</v>
      </c>
      <c r="G14" s="12">
        <v>1000</v>
      </c>
      <c r="H14" s="11" t="s">
        <v>15</v>
      </c>
      <c r="I14" s="11" t="s">
        <v>24</v>
      </c>
      <c r="J14" s="11" t="s">
        <v>162</v>
      </c>
      <c r="K14" s="11" t="s">
        <v>179</v>
      </c>
      <c r="L14" s="11" t="s">
        <v>180</v>
      </c>
    </row>
    <row r="15" spans="1:12" ht="94.5" x14ac:dyDescent="0.25">
      <c r="A15" s="10">
        <f t="shared" si="0"/>
        <v>13</v>
      </c>
      <c r="B15" s="11" t="s">
        <v>75</v>
      </c>
      <c r="C15" s="11" t="s">
        <v>76</v>
      </c>
      <c r="D15" s="11" t="s">
        <v>72</v>
      </c>
      <c r="E15" s="11" t="s">
        <v>73</v>
      </c>
      <c r="F15" s="11" t="s">
        <v>22</v>
      </c>
      <c r="G15" s="12">
        <v>1000</v>
      </c>
      <c r="H15" s="11" t="s">
        <v>15</v>
      </c>
      <c r="I15" s="11" t="s">
        <v>24</v>
      </c>
      <c r="J15" s="11" t="s">
        <v>162</v>
      </c>
      <c r="K15" s="11" t="s">
        <v>179</v>
      </c>
      <c r="L15" s="11" t="s">
        <v>180</v>
      </c>
    </row>
    <row r="16" spans="1:12" ht="31.5" x14ac:dyDescent="0.25">
      <c r="A16" s="10">
        <f t="shared" si="0"/>
        <v>14</v>
      </c>
      <c r="B16" s="11" t="s">
        <v>77</v>
      </c>
      <c r="C16" s="11" t="s">
        <v>78</v>
      </c>
      <c r="D16" s="11" t="s">
        <v>13</v>
      </c>
      <c r="E16" s="11" t="s">
        <v>79</v>
      </c>
      <c r="F16" s="11" t="s">
        <v>80</v>
      </c>
      <c r="G16" s="12">
        <v>420</v>
      </c>
      <c r="H16" s="11" t="s">
        <v>159</v>
      </c>
      <c r="I16" s="11" t="s">
        <v>163</v>
      </c>
      <c r="J16" s="11" t="s">
        <v>164</v>
      </c>
      <c r="K16" s="11" t="s">
        <v>181</v>
      </c>
      <c r="L16" s="11" t="s">
        <v>182</v>
      </c>
    </row>
    <row r="17" spans="1:12" ht="31.5" x14ac:dyDescent="0.25">
      <c r="A17" s="10">
        <f t="shared" si="0"/>
        <v>15</v>
      </c>
      <c r="B17" s="11" t="s">
        <v>77</v>
      </c>
      <c r="C17" s="11" t="s">
        <v>81</v>
      </c>
      <c r="D17" s="11" t="s">
        <v>13</v>
      </c>
      <c r="E17" s="11" t="s">
        <v>82</v>
      </c>
      <c r="F17" s="11" t="s">
        <v>80</v>
      </c>
      <c r="G17" s="12">
        <v>355</v>
      </c>
      <c r="H17" s="11" t="s">
        <v>159</v>
      </c>
      <c r="I17" s="11" t="s">
        <v>163</v>
      </c>
      <c r="J17" s="11" t="s">
        <v>164</v>
      </c>
      <c r="K17" s="11" t="s">
        <v>181</v>
      </c>
      <c r="L17" s="11" t="s">
        <v>182</v>
      </c>
    </row>
    <row r="18" spans="1:12" ht="42" x14ac:dyDescent="0.25">
      <c r="A18" s="10">
        <f t="shared" si="0"/>
        <v>16</v>
      </c>
      <c r="B18" s="11" t="s">
        <v>83</v>
      </c>
      <c r="C18" s="11" t="s">
        <v>84</v>
      </c>
      <c r="D18" s="11" t="s">
        <v>13</v>
      </c>
      <c r="E18" s="11" t="s">
        <v>73</v>
      </c>
      <c r="F18" s="11" t="s">
        <v>13</v>
      </c>
      <c r="G18" s="12">
        <v>1</v>
      </c>
      <c r="H18" s="11" t="s">
        <v>160</v>
      </c>
      <c r="I18" s="11" t="s">
        <v>40</v>
      </c>
      <c r="J18" s="11" t="s">
        <v>165</v>
      </c>
      <c r="K18" s="11" t="s">
        <v>183</v>
      </c>
      <c r="L18" s="11" t="s">
        <v>19</v>
      </c>
    </row>
    <row r="19" spans="1:12" ht="31.5" x14ac:dyDescent="0.25">
      <c r="A19" s="10">
        <f t="shared" si="0"/>
        <v>17</v>
      </c>
      <c r="B19" s="11" t="s">
        <v>85</v>
      </c>
      <c r="C19" s="11" t="s">
        <v>86</v>
      </c>
      <c r="D19" s="11" t="s">
        <v>13</v>
      </c>
      <c r="E19" s="11" t="s">
        <v>73</v>
      </c>
      <c r="F19" s="11" t="s">
        <v>13</v>
      </c>
      <c r="G19" s="12">
        <v>1</v>
      </c>
      <c r="H19" s="11" t="s">
        <v>160</v>
      </c>
      <c r="I19" s="11" t="s">
        <v>40</v>
      </c>
      <c r="J19" s="11" t="s">
        <v>165</v>
      </c>
      <c r="K19" s="11" t="s">
        <v>183</v>
      </c>
      <c r="L19" s="11" t="s">
        <v>19</v>
      </c>
    </row>
    <row r="20" spans="1:12" ht="31.5" x14ac:dyDescent="0.25">
      <c r="A20" s="10">
        <f t="shared" si="0"/>
        <v>18</v>
      </c>
      <c r="B20" s="11" t="s">
        <v>87</v>
      </c>
      <c r="C20" s="11" t="s">
        <v>88</v>
      </c>
      <c r="D20" s="11" t="s">
        <v>89</v>
      </c>
      <c r="E20" s="11" t="s">
        <v>73</v>
      </c>
      <c r="F20" s="11" t="s">
        <v>90</v>
      </c>
      <c r="G20" s="12">
        <v>180</v>
      </c>
      <c r="H20" s="11" t="s">
        <v>15</v>
      </c>
      <c r="I20" s="11" t="s">
        <v>43</v>
      </c>
      <c r="J20" s="11" t="s">
        <v>164</v>
      </c>
      <c r="K20" s="11" t="s">
        <v>181</v>
      </c>
      <c r="L20" s="11" t="s">
        <v>184</v>
      </c>
    </row>
    <row r="21" spans="1:12" ht="115.5" x14ac:dyDescent="0.25">
      <c r="A21" s="10">
        <f t="shared" si="0"/>
        <v>19</v>
      </c>
      <c r="B21" s="11" t="s">
        <v>91</v>
      </c>
      <c r="C21" s="11" t="s">
        <v>92</v>
      </c>
      <c r="D21" s="11" t="s">
        <v>72</v>
      </c>
      <c r="E21" s="11" t="s">
        <v>73</v>
      </c>
      <c r="F21" s="11" t="s">
        <v>93</v>
      </c>
      <c r="G21" s="12">
        <v>80</v>
      </c>
      <c r="H21" s="11" t="s">
        <v>15</v>
      </c>
      <c r="I21" s="11" t="s">
        <v>24</v>
      </c>
      <c r="J21" s="11" t="s">
        <v>162</v>
      </c>
      <c r="K21" s="11" t="s">
        <v>179</v>
      </c>
      <c r="L21" s="11" t="s">
        <v>185</v>
      </c>
    </row>
    <row r="22" spans="1:12" ht="115.5" x14ac:dyDescent="0.25">
      <c r="A22" s="10">
        <f t="shared" si="0"/>
        <v>20</v>
      </c>
      <c r="B22" s="11" t="s">
        <v>91</v>
      </c>
      <c r="C22" s="11" t="s">
        <v>92</v>
      </c>
      <c r="D22" s="11" t="s">
        <v>72</v>
      </c>
      <c r="E22" s="11" t="s">
        <v>73</v>
      </c>
      <c r="F22" s="11" t="s">
        <v>93</v>
      </c>
      <c r="G22" s="12">
        <v>80</v>
      </c>
      <c r="H22" s="11" t="s">
        <v>15</v>
      </c>
      <c r="I22" s="11" t="s">
        <v>24</v>
      </c>
      <c r="J22" s="11" t="s">
        <v>162</v>
      </c>
      <c r="K22" s="11" t="s">
        <v>179</v>
      </c>
      <c r="L22" s="11" t="s">
        <v>185</v>
      </c>
    </row>
    <row r="23" spans="1:12" ht="115.5" x14ac:dyDescent="0.25">
      <c r="A23" s="10">
        <f t="shared" si="0"/>
        <v>21</v>
      </c>
      <c r="B23" s="11" t="s">
        <v>91</v>
      </c>
      <c r="C23" s="11" t="s">
        <v>92</v>
      </c>
      <c r="D23" s="11" t="s">
        <v>72</v>
      </c>
      <c r="E23" s="11" t="s">
        <v>73</v>
      </c>
      <c r="F23" s="11" t="s">
        <v>93</v>
      </c>
      <c r="G23" s="12">
        <v>80</v>
      </c>
      <c r="H23" s="11" t="s">
        <v>15</v>
      </c>
      <c r="I23" s="11" t="s">
        <v>24</v>
      </c>
      <c r="J23" s="11" t="s">
        <v>162</v>
      </c>
      <c r="K23" s="11" t="s">
        <v>179</v>
      </c>
      <c r="L23" s="11" t="s">
        <v>185</v>
      </c>
    </row>
    <row r="24" spans="1:12" ht="115.5" x14ac:dyDescent="0.25">
      <c r="A24" s="10">
        <f t="shared" si="0"/>
        <v>22</v>
      </c>
      <c r="B24" s="11" t="s">
        <v>91</v>
      </c>
      <c r="C24" s="11" t="s">
        <v>94</v>
      </c>
      <c r="D24" s="11" t="s">
        <v>72</v>
      </c>
      <c r="E24" s="11" t="s">
        <v>73</v>
      </c>
      <c r="F24" s="11" t="s">
        <v>93</v>
      </c>
      <c r="G24" s="12">
        <v>300</v>
      </c>
      <c r="H24" s="11" t="s">
        <v>15</v>
      </c>
      <c r="I24" s="11" t="s">
        <v>24</v>
      </c>
      <c r="J24" s="11" t="s">
        <v>162</v>
      </c>
      <c r="K24" s="11" t="s">
        <v>179</v>
      </c>
      <c r="L24" s="11" t="s">
        <v>186</v>
      </c>
    </row>
    <row r="25" spans="1:12" ht="115.5" x14ac:dyDescent="0.25">
      <c r="A25" s="10">
        <f t="shared" si="0"/>
        <v>23</v>
      </c>
      <c r="B25" s="11" t="s">
        <v>91</v>
      </c>
      <c r="C25" s="11" t="s">
        <v>94</v>
      </c>
      <c r="D25" s="11" t="s">
        <v>72</v>
      </c>
      <c r="E25" s="11" t="s">
        <v>73</v>
      </c>
      <c r="F25" s="11" t="s">
        <v>93</v>
      </c>
      <c r="G25" s="12">
        <v>300</v>
      </c>
      <c r="H25" s="11" t="s">
        <v>15</v>
      </c>
      <c r="I25" s="11" t="s">
        <v>24</v>
      </c>
      <c r="J25" s="11" t="s">
        <v>162</v>
      </c>
      <c r="K25" s="11" t="s">
        <v>179</v>
      </c>
      <c r="L25" s="11" t="s">
        <v>186</v>
      </c>
    </row>
    <row r="26" spans="1:12" ht="31.5" x14ac:dyDescent="0.25">
      <c r="A26" s="10">
        <f t="shared" si="0"/>
        <v>24</v>
      </c>
      <c r="B26" s="11" t="s">
        <v>91</v>
      </c>
      <c r="C26" s="11" t="s">
        <v>95</v>
      </c>
      <c r="D26" s="11" t="s">
        <v>96</v>
      </c>
      <c r="E26" s="11" t="s">
        <v>73</v>
      </c>
      <c r="F26" s="11" t="s">
        <v>93</v>
      </c>
      <c r="G26" s="12">
        <v>67</v>
      </c>
      <c r="H26" s="11" t="s">
        <v>15</v>
      </c>
      <c r="I26" s="11" t="s">
        <v>166</v>
      </c>
      <c r="J26" s="11" t="s">
        <v>164</v>
      </c>
      <c r="K26" s="11" t="s">
        <v>181</v>
      </c>
      <c r="L26" s="11" t="s">
        <v>187</v>
      </c>
    </row>
    <row r="27" spans="1:12" ht="147" x14ac:dyDescent="0.25">
      <c r="A27" s="10">
        <f t="shared" si="0"/>
        <v>25</v>
      </c>
      <c r="B27" s="11" t="s">
        <v>97</v>
      </c>
      <c r="C27" s="11" t="s">
        <v>98</v>
      </c>
      <c r="D27" s="11" t="s">
        <v>99</v>
      </c>
      <c r="E27" s="11" t="s">
        <v>100</v>
      </c>
      <c r="F27" s="11" t="s">
        <v>101</v>
      </c>
      <c r="G27" s="12">
        <v>99</v>
      </c>
      <c r="H27" s="11" t="s">
        <v>15</v>
      </c>
      <c r="I27" s="11" t="s">
        <v>167</v>
      </c>
      <c r="J27" s="11" t="s">
        <v>168</v>
      </c>
      <c r="K27" s="11" t="s">
        <v>26</v>
      </c>
      <c r="L27" s="11" t="s">
        <v>188</v>
      </c>
    </row>
    <row r="28" spans="1:12" ht="147" x14ac:dyDescent="0.25">
      <c r="A28" s="10">
        <f t="shared" si="0"/>
        <v>26</v>
      </c>
      <c r="B28" s="11" t="s">
        <v>97</v>
      </c>
      <c r="C28" s="11" t="s">
        <v>102</v>
      </c>
      <c r="D28" s="11" t="s">
        <v>99</v>
      </c>
      <c r="E28" s="11" t="s">
        <v>100</v>
      </c>
      <c r="F28" s="11" t="s">
        <v>101</v>
      </c>
      <c r="G28" s="12">
        <v>113</v>
      </c>
      <c r="H28" s="11" t="s">
        <v>15</v>
      </c>
      <c r="I28" s="11" t="s">
        <v>167</v>
      </c>
      <c r="J28" s="11" t="s">
        <v>168</v>
      </c>
      <c r="K28" s="11" t="s">
        <v>26</v>
      </c>
      <c r="L28" s="11" t="s">
        <v>188</v>
      </c>
    </row>
    <row r="29" spans="1:12" ht="147" x14ac:dyDescent="0.25">
      <c r="A29" s="10">
        <f t="shared" si="0"/>
        <v>27</v>
      </c>
      <c r="B29" s="11" t="s">
        <v>97</v>
      </c>
      <c r="C29" s="11" t="s">
        <v>103</v>
      </c>
      <c r="D29" s="11" t="s">
        <v>99</v>
      </c>
      <c r="E29" s="11" t="s">
        <v>100</v>
      </c>
      <c r="F29" s="11" t="s">
        <v>101</v>
      </c>
      <c r="G29" s="12">
        <v>161</v>
      </c>
      <c r="H29" s="11" t="s">
        <v>15</v>
      </c>
      <c r="I29" s="11" t="s">
        <v>167</v>
      </c>
      <c r="J29" s="11" t="s">
        <v>168</v>
      </c>
      <c r="K29" s="11" t="s">
        <v>26</v>
      </c>
      <c r="L29" s="11" t="s">
        <v>188</v>
      </c>
    </row>
    <row r="30" spans="1:12" ht="147" x14ac:dyDescent="0.25">
      <c r="A30" s="10">
        <f t="shared" si="0"/>
        <v>28</v>
      </c>
      <c r="B30" s="11" t="s">
        <v>97</v>
      </c>
      <c r="C30" s="11" t="s">
        <v>104</v>
      </c>
      <c r="D30" s="11" t="s">
        <v>99</v>
      </c>
      <c r="E30" s="11" t="s">
        <v>100</v>
      </c>
      <c r="F30" s="11" t="s">
        <v>101</v>
      </c>
      <c r="G30" s="12">
        <v>98</v>
      </c>
      <c r="H30" s="11" t="s">
        <v>15</v>
      </c>
      <c r="I30" s="11" t="s">
        <v>167</v>
      </c>
      <c r="J30" s="11" t="s">
        <v>168</v>
      </c>
      <c r="K30" s="11" t="s">
        <v>26</v>
      </c>
      <c r="L30" s="11" t="s">
        <v>188</v>
      </c>
    </row>
    <row r="31" spans="1:12" ht="147" x14ac:dyDescent="0.25">
      <c r="A31" s="10">
        <f t="shared" si="0"/>
        <v>29</v>
      </c>
      <c r="B31" s="11" t="s">
        <v>97</v>
      </c>
      <c r="C31" s="11" t="s">
        <v>105</v>
      </c>
      <c r="D31" s="11" t="s">
        <v>99</v>
      </c>
      <c r="E31" s="11" t="s">
        <v>100</v>
      </c>
      <c r="F31" s="11" t="s">
        <v>101</v>
      </c>
      <c r="G31" s="12">
        <v>193</v>
      </c>
      <c r="H31" s="11" t="s">
        <v>15</v>
      </c>
      <c r="I31" s="11" t="s">
        <v>167</v>
      </c>
      <c r="J31" s="11" t="s">
        <v>168</v>
      </c>
      <c r="K31" s="11" t="s">
        <v>26</v>
      </c>
      <c r="L31" s="11" t="s">
        <v>188</v>
      </c>
    </row>
    <row r="32" spans="1:12" ht="31.5" x14ac:dyDescent="0.25">
      <c r="A32" s="10">
        <f t="shared" si="0"/>
        <v>30</v>
      </c>
      <c r="B32" s="11" t="s">
        <v>106</v>
      </c>
      <c r="C32" s="11" t="s">
        <v>107</v>
      </c>
      <c r="D32" s="11" t="s">
        <v>108</v>
      </c>
      <c r="E32" s="11" t="s">
        <v>73</v>
      </c>
      <c r="F32" s="11" t="s">
        <v>109</v>
      </c>
      <c r="G32" s="12">
        <v>4.6080000000000005</v>
      </c>
      <c r="H32" s="11" t="s">
        <v>15</v>
      </c>
      <c r="I32" s="11" t="s">
        <v>163</v>
      </c>
      <c r="J32" s="11" t="s">
        <v>169</v>
      </c>
      <c r="K32" s="11" t="s">
        <v>26</v>
      </c>
      <c r="L32" s="11" t="s">
        <v>189</v>
      </c>
    </row>
    <row r="33" spans="1:12" ht="220.5" x14ac:dyDescent="0.25">
      <c r="A33" s="10">
        <f t="shared" si="0"/>
        <v>31</v>
      </c>
      <c r="B33" s="11" t="s">
        <v>106</v>
      </c>
      <c r="C33" s="11" t="s">
        <v>110</v>
      </c>
      <c r="D33" s="11" t="s">
        <v>111</v>
      </c>
      <c r="E33" s="11" t="s">
        <v>100</v>
      </c>
      <c r="F33" s="11" t="s">
        <v>109</v>
      </c>
      <c r="G33" s="12">
        <v>26.94</v>
      </c>
      <c r="H33" s="11" t="s">
        <v>15</v>
      </c>
      <c r="I33" s="11" t="s">
        <v>170</v>
      </c>
      <c r="J33" s="11" t="s">
        <v>21</v>
      </c>
      <c r="K33" s="11" t="s">
        <v>181</v>
      </c>
      <c r="L33" s="11" t="s">
        <v>190</v>
      </c>
    </row>
    <row r="34" spans="1:12" ht="31.5" x14ac:dyDescent="0.25">
      <c r="A34" s="10">
        <f t="shared" si="0"/>
        <v>32</v>
      </c>
      <c r="B34" s="11" t="s">
        <v>112</v>
      </c>
      <c r="C34" s="11" t="s">
        <v>113</v>
      </c>
      <c r="D34" s="11" t="s">
        <v>114</v>
      </c>
      <c r="E34" s="11" t="s">
        <v>115</v>
      </c>
      <c r="F34" s="11" t="s">
        <v>116</v>
      </c>
      <c r="G34" s="12">
        <v>60</v>
      </c>
      <c r="H34" s="11" t="s">
        <v>15</v>
      </c>
      <c r="I34" s="11" t="s">
        <v>25</v>
      </c>
      <c r="J34" s="11" t="s">
        <v>171</v>
      </c>
      <c r="K34" s="11" t="s">
        <v>16</v>
      </c>
      <c r="L34" s="11" t="s">
        <v>191</v>
      </c>
    </row>
    <row r="35" spans="1:12" ht="31.5" x14ac:dyDescent="0.25">
      <c r="A35" s="13">
        <f t="shared" si="0"/>
        <v>33</v>
      </c>
      <c r="B35" s="11" t="s">
        <v>112</v>
      </c>
      <c r="C35" s="11" t="s">
        <v>117</v>
      </c>
      <c r="D35" s="11" t="s">
        <v>114</v>
      </c>
      <c r="E35" s="11" t="s">
        <v>115</v>
      </c>
      <c r="F35" s="11" t="s">
        <v>116</v>
      </c>
      <c r="G35" s="12">
        <v>60</v>
      </c>
      <c r="H35" s="11" t="s">
        <v>15</v>
      </c>
      <c r="I35" s="11" t="s">
        <v>25</v>
      </c>
      <c r="J35" s="11" t="s">
        <v>171</v>
      </c>
      <c r="K35" s="11" t="s">
        <v>16</v>
      </c>
      <c r="L35" s="11" t="s">
        <v>191</v>
      </c>
    </row>
    <row r="36" spans="1:12" ht="52.5" x14ac:dyDescent="0.25">
      <c r="A36" s="13">
        <f t="shared" si="0"/>
        <v>34</v>
      </c>
      <c r="B36" s="11" t="s">
        <v>118</v>
      </c>
      <c r="C36" s="11" t="s">
        <v>119</v>
      </c>
      <c r="D36" s="11" t="s">
        <v>13</v>
      </c>
      <c r="E36" s="11" t="s">
        <v>73</v>
      </c>
      <c r="F36" s="11" t="s">
        <v>116</v>
      </c>
      <c r="G36" s="12">
        <v>2403</v>
      </c>
      <c r="H36" s="11" t="s">
        <v>23</v>
      </c>
      <c r="I36" s="11" t="s">
        <v>172</v>
      </c>
      <c r="J36" s="11" t="s">
        <v>21</v>
      </c>
      <c r="K36" s="11" t="s">
        <v>192</v>
      </c>
      <c r="L36" s="11" t="s">
        <v>193</v>
      </c>
    </row>
    <row r="37" spans="1:12" ht="63" x14ac:dyDescent="0.25">
      <c r="A37" s="13">
        <f t="shared" si="0"/>
        <v>35</v>
      </c>
      <c r="B37" s="11" t="s">
        <v>118</v>
      </c>
      <c r="C37" s="11" t="s">
        <v>119</v>
      </c>
      <c r="D37" s="11" t="s">
        <v>13</v>
      </c>
      <c r="E37" s="11" t="s">
        <v>73</v>
      </c>
      <c r="F37" s="11" t="s">
        <v>116</v>
      </c>
      <c r="G37" s="12">
        <v>2403</v>
      </c>
      <c r="H37" s="11" t="s">
        <v>23</v>
      </c>
      <c r="I37" s="11" t="s">
        <v>172</v>
      </c>
      <c r="J37" s="11" t="s">
        <v>21</v>
      </c>
      <c r="K37" s="11" t="s">
        <v>192</v>
      </c>
      <c r="L37" s="11" t="s">
        <v>194</v>
      </c>
    </row>
    <row r="38" spans="1:12" ht="42" x14ac:dyDescent="0.25">
      <c r="A38" s="13">
        <f t="shared" si="0"/>
        <v>36</v>
      </c>
      <c r="B38" s="11" t="s">
        <v>120</v>
      </c>
      <c r="C38" s="11" t="s">
        <v>121</v>
      </c>
      <c r="D38" s="11" t="s">
        <v>122</v>
      </c>
      <c r="E38" s="11" t="s">
        <v>73</v>
      </c>
      <c r="F38" s="11" t="s">
        <v>123</v>
      </c>
      <c r="G38" s="12">
        <v>80</v>
      </c>
      <c r="H38" s="11" t="s">
        <v>15</v>
      </c>
      <c r="I38" s="11" t="s">
        <v>166</v>
      </c>
      <c r="J38" s="11" t="s">
        <v>162</v>
      </c>
      <c r="K38" s="11" t="s">
        <v>179</v>
      </c>
      <c r="L38" s="11" t="s">
        <v>195</v>
      </c>
    </row>
    <row r="39" spans="1:12" ht="42" x14ac:dyDescent="0.25">
      <c r="A39" s="13">
        <f t="shared" si="0"/>
        <v>37</v>
      </c>
      <c r="B39" s="11" t="s">
        <v>120</v>
      </c>
      <c r="C39" s="11" t="s">
        <v>121</v>
      </c>
      <c r="D39" s="11" t="s">
        <v>122</v>
      </c>
      <c r="E39" s="11" t="s">
        <v>73</v>
      </c>
      <c r="F39" s="11" t="s">
        <v>123</v>
      </c>
      <c r="G39" s="12">
        <v>80</v>
      </c>
      <c r="H39" s="11" t="s">
        <v>15</v>
      </c>
      <c r="I39" s="11" t="s">
        <v>173</v>
      </c>
      <c r="J39" s="11" t="s">
        <v>162</v>
      </c>
      <c r="K39" s="11" t="s">
        <v>196</v>
      </c>
      <c r="L39" s="11" t="s">
        <v>195</v>
      </c>
    </row>
    <row r="40" spans="1:12" ht="31.5" x14ac:dyDescent="0.25">
      <c r="A40" s="13">
        <f t="shared" si="0"/>
        <v>38</v>
      </c>
      <c r="B40" s="11" t="s">
        <v>124</v>
      </c>
      <c r="C40" s="11" t="s">
        <v>125</v>
      </c>
      <c r="D40" s="11" t="s">
        <v>72</v>
      </c>
      <c r="E40" s="11" t="s">
        <v>126</v>
      </c>
      <c r="F40" s="11" t="s">
        <v>127</v>
      </c>
      <c r="G40" s="12">
        <v>50</v>
      </c>
      <c r="H40" s="11" t="s">
        <v>15</v>
      </c>
      <c r="I40" s="11" t="s">
        <v>49</v>
      </c>
      <c r="J40" s="11" t="s">
        <v>61</v>
      </c>
      <c r="K40" s="11" t="s">
        <v>197</v>
      </c>
      <c r="L40" s="11" t="s">
        <v>198</v>
      </c>
    </row>
    <row r="41" spans="1:12" ht="126" x14ac:dyDescent="0.25">
      <c r="A41" s="13">
        <f t="shared" si="0"/>
        <v>39</v>
      </c>
      <c r="B41" s="11" t="s">
        <v>128</v>
      </c>
      <c r="C41" s="11" t="s">
        <v>129</v>
      </c>
      <c r="D41" s="11" t="s">
        <v>130</v>
      </c>
      <c r="E41" s="11" t="s">
        <v>73</v>
      </c>
      <c r="F41" s="11" t="s">
        <v>131</v>
      </c>
      <c r="G41" s="12">
        <v>1000</v>
      </c>
      <c r="H41" s="11" t="s">
        <v>23</v>
      </c>
      <c r="I41" s="11" t="s">
        <v>163</v>
      </c>
      <c r="J41" s="11" t="s">
        <v>164</v>
      </c>
      <c r="K41" s="11" t="s">
        <v>181</v>
      </c>
      <c r="L41" s="11" t="s">
        <v>199</v>
      </c>
    </row>
    <row r="42" spans="1:12" ht="31.5" x14ac:dyDescent="0.25">
      <c r="A42" s="13">
        <f t="shared" si="0"/>
        <v>40</v>
      </c>
      <c r="B42" s="11" t="s">
        <v>132</v>
      </c>
      <c r="C42" s="11" t="s">
        <v>133</v>
      </c>
      <c r="D42" s="11" t="s">
        <v>134</v>
      </c>
      <c r="E42" s="11" t="s">
        <v>135</v>
      </c>
      <c r="F42" s="11" t="s">
        <v>136</v>
      </c>
      <c r="G42" s="12">
        <v>3</v>
      </c>
      <c r="H42" s="11" t="s">
        <v>14</v>
      </c>
      <c r="I42" s="11" t="s">
        <v>42</v>
      </c>
      <c r="J42" s="11" t="s">
        <v>174</v>
      </c>
      <c r="K42" s="11" t="s">
        <v>197</v>
      </c>
      <c r="L42" s="11" t="s">
        <v>200</v>
      </c>
    </row>
    <row r="43" spans="1:12" ht="63" x14ac:dyDescent="0.25">
      <c r="A43" s="13">
        <f t="shared" si="0"/>
        <v>41</v>
      </c>
      <c r="B43" s="11" t="s">
        <v>132</v>
      </c>
      <c r="C43" s="11" t="s">
        <v>137</v>
      </c>
      <c r="D43" s="11" t="s">
        <v>134</v>
      </c>
      <c r="E43" s="11" t="s">
        <v>135</v>
      </c>
      <c r="F43" s="11" t="s">
        <v>136</v>
      </c>
      <c r="G43" s="12">
        <v>1</v>
      </c>
      <c r="H43" s="11" t="s">
        <v>14</v>
      </c>
      <c r="I43" s="11" t="s">
        <v>42</v>
      </c>
      <c r="J43" s="11" t="s">
        <v>174</v>
      </c>
      <c r="K43" s="11" t="s">
        <v>197</v>
      </c>
      <c r="L43" s="11" t="s">
        <v>201</v>
      </c>
    </row>
    <row r="44" spans="1:12" ht="73.5" x14ac:dyDescent="0.25">
      <c r="A44" s="13">
        <f t="shared" si="0"/>
        <v>42</v>
      </c>
      <c r="B44" s="11" t="s">
        <v>132</v>
      </c>
      <c r="C44" s="11" t="s">
        <v>138</v>
      </c>
      <c r="D44" s="11" t="s">
        <v>134</v>
      </c>
      <c r="E44" s="11" t="s">
        <v>73</v>
      </c>
      <c r="F44" s="11" t="s">
        <v>136</v>
      </c>
      <c r="G44" s="12">
        <v>4</v>
      </c>
      <c r="H44" s="11" t="s">
        <v>14</v>
      </c>
      <c r="I44" s="11" t="s">
        <v>25</v>
      </c>
      <c r="J44" s="11" t="s">
        <v>175</v>
      </c>
      <c r="K44" s="11" t="s">
        <v>16</v>
      </c>
      <c r="L44" s="11" t="s">
        <v>202</v>
      </c>
    </row>
    <row r="45" spans="1:12" ht="31.5" x14ac:dyDescent="0.25">
      <c r="A45" s="13">
        <f t="shared" si="0"/>
        <v>43</v>
      </c>
      <c r="B45" s="11" t="s">
        <v>139</v>
      </c>
      <c r="C45" s="11" t="s">
        <v>140</v>
      </c>
      <c r="D45" s="11" t="s">
        <v>141</v>
      </c>
      <c r="E45" s="11" t="s">
        <v>142</v>
      </c>
      <c r="F45" s="11" t="s">
        <v>143</v>
      </c>
      <c r="G45" s="12">
        <v>160</v>
      </c>
      <c r="H45" s="11" t="s">
        <v>15</v>
      </c>
      <c r="I45" s="11" t="s">
        <v>176</v>
      </c>
      <c r="J45" s="11" t="s">
        <v>17</v>
      </c>
      <c r="K45" s="11" t="s">
        <v>16</v>
      </c>
      <c r="L45" s="11" t="s">
        <v>203</v>
      </c>
    </row>
    <row r="46" spans="1:12" ht="31.5" x14ac:dyDescent="0.25">
      <c r="A46" s="13">
        <f t="shared" si="0"/>
        <v>44</v>
      </c>
      <c r="B46" s="11" t="s">
        <v>144</v>
      </c>
      <c r="C46" s="11" t="s">
        <v>145</v>
      </c>
      <c r="D46" s="11" t="s">
        <v>146</v>
      </c>
      <c r="E46" s="11" t="s">
        <v>147</v>
      </c>
      <c r="F46" s="11" t="s">
        <v>127</v>
      </c>
      <c r="G46" s="12">
        <v>70</v>
      </c>
      <c r="H46" s="11" t="s">
        <v>15</v>
      </c>
      <c r="I46" s="11" t="s">
        <v>176</v>
      </c>
      <c r="J46" s="11" t="s">
        <v>17</v>
      </c>
      <c r="K46" s="11" t="s">
        <v>16</v>
      </c>
      <c r="L46" s="11" t="s">
        <v>204</v>
      </c>
    </row>
    <row r="47" spans="1:12" ht="31.5" x14ac:dyDescent="0.25">
      <c r="A47" s="13">
        <f t="shared" si="0"/>
        <v>45</v>
      </c>
      <c r="B47" s="11" t="s">
        <v>144</v>
      </c>
      <c r="C47" s="11" t="s">
        <v>148</v>
      </c>
      <c r="D47" s="11" t="s">
        <v>146</v>
      </c>
      <c r="E47" s="11" t="s">
        <v>147</v>
      </c>
      <c r="F47" s="11" t="s">
        <v>127</v>
      </c>
      <c r="G47" s="12">
        <v>70</v>
      </c>
      <c r="H47" s="11" t="s">
        <v>15</v>
      </c>
      <c r="I47" s="11" t="s">
        <v>176</v>
      </c>
      <c r="J47" s="11" t="s">
        <v>17</v>
      </c>
      <c r="K47" s="11" t="s">
        <v>16</v>
      </c>
      <c r="L47" s="11" t="s">
        <v>204</v>
      </c>
    </row>
    <row r="48" spans="1:12" ht="31.5" x14ac:dyDescent="0.25">
      <c r="A48" s="13">
        <f t="shared" si="0"/>
        <v>46</v>
      </c>
      <c r="B48" s="11" t="s">
        <v>144</v>
      </c>
      <c r="C48" s="11" t="s">
        <v>149</v>
      </c>
      <c r="D48" s="11" t="s">
        <v>146</v>
      </c>
      <c r="E48" s="11" t="s">
        <v>150</v>
      </c>
      <c r="F48" s="11" t="s">
        <v>127</v>
      </c>
      <c r="G48" s="12">
        <v>70</v>
      </c>
      <c r="H48" s="11" t="s">
        <v>15</v>
      </c>
      <c r="I48" s="11" t="s">
        <v>176</v>
      </c>
      <c r="J48" s="11" t="s">
        <v>17</v>
      </c>
      <c r="K48" s="11" t="s">
        <v>16</v>
      </c>
      <c r="L48" s="11" t="s">
        <v>205</v>
      </c>
    </row>
    <row r="49" spans="1:12" ht="31.5" x14ac:dyDescent="0.25">
      <c r="A49" s="13">
        <f t="shared" si="0"/>
        <v>47</v>
      </c>
      <c r="B49" s="11" t="s">
        <v>144</v>
      </c>
      <c r="C49" s="11" t="s">
        <v>151</v>
      </c>
      <c r="D49" s="11" t="s">
        <v>146</v>
      </c>
      <c r="E49" s="11" t="s">
        <v>147</v>
      </c>
      <c r="F49" s="11" t="s">
        <v>127</v>
      </c>
      <c r="G49" s="12">
        <v>70</v>
      </c>
      <c r="H49" s="11" t="s">
        <v>15</v>
      </c>
      <c r="I49" s="11" t="s">
        <v>176</v>
      </c>
      <c r="J49" s="11" t="s">
        <v>17</v>
      </c>
      <c r="K49" s="11" t="s">
        <v>16</v>
      </c>
      <c r="L49" s="11" t="s">
        <v>204</v>
      </c>
    </row>
    <row r="50" spans="1:12" ht="31.5" x14ac:dyDescent="0.25">
      <c r="A50" s="13">
        <f t="shared" si="0"/>
        <v>48</v>
      </c>
      <c r="B50" s="11" t="s">
        <v>144</v>
      </c>
      <c r="C50" s="11" t="s">
        <v>125</v>
      </c>
      <c r="D50" s="11" t="s">
        <v>72</v>
      </c>
      <c r="E50" s="11" t="s">
        <v>73</v>
      </c>
      <c r="F50" s="11" t="s">
        <v>127</v>
      </c>
      <c r="G50" s="12">
        <v>50</v>
      </c>
      <c r="H50" s="11" t="s">
        <v>15</v>
      </c>
      <c r="I50" s="11" t="s">
        <v>49</v>
      </c>
      <c r="J50" s="11" t="s">
        <v>61</v>
      </c>
      <c r="K50" s="11" t="s">
        <v>197</v>
      </c>
      <c r="L50" s="11" t="s">
        <v>198</v>
      </c>
    </row>
    <row r="51" spans="1:12" ht="94.5" x14ac:dyDescent="0.25">
      <c r="A51" s="13">
        <f t="shared" si="0"/>
        <v>49</v>
      </c>
      <c r="B51" s="11" t="s">
        <v>152</v>
      </c>
      <c r="C51" s="11" t="s">
        <v>13</v>
      </c>
      <c r="D51" s="11" t="s">
        <v>153</v>
      </c>
      <c r="E51" s="11" t="s">
        <v>73</v>
      </c>
      <c r="F51" s="11" t="s">
        <v>154</v>
      </c>
      <c r="G51" s="12">
        <v>100</v>
      </c>
      <c r="H51" s="11" t="s">
        <v>15</v>
      </c>
      <c r="I51" s="11" t="s">
        <v>177</v>
      </c>
      <c r="J51" s="11" t="s">
        <v>164</v>
      </c>
      <c r="K51" s="11" t="s">
        <v>181</v>
      </c>
      <c r="L51" s="11" t="s">
        <v>206</v>
      </c>
    </row>
    <row r="52" spans="1:12" ht="94.5" x14ac:dyDescent="0.25">
      <c r="A52" s="13">
        <f t="shared" si="0"/>
        <v>50</v>
      </c>
      <c r="B52" s="11" t="s">
        <v>155</v>
      </c>
      <c r="C52" s="11" t="s">
        <v>156</v>
      </c>
      <c r="D52" s="11" t="s">
        <v>157</v>
      </c>
      <c r="E52" s="11" t="s">
        <v>73</v>
      </c>
      <c r="F52" s="11" t="s">
        <v>158</v>
      </c>
      <c r="G52" s="12">
        <v>2</v>
      </c>
      <c r="H52" s="11" t="s">
        <v>14</v>
      </c>
      <c r="I52" s="11" t="s">
        <v>43</v>
      </c>
      <c r="J52" s="11" t="s">
        <v>17</v>
      </c>
      <c r="K52" s="11" t="s">
        <v>181</v>
      </c>
      <c r="L52" s="11" t="s">
        <v>207</v>
      </c>
    </row>
  </sheetData>
  <autoFilter ref="A2:L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2026-09-07T07:38:46Z</dcterms:modified>
</cp:coreProperties>
</file>