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4\"/>
    </mc:Choice>
  </mc:AlternateContent>
  <xr:revisionPtr revIDLastSave="0" documentId="13_ncr:1_{0E08D062-4E8B-4709-ABA0-72074C63820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4" i="1"/>
  <c r="A5" i="1" s="1"/>
  <c r="A6" i="1" s="1"/>
  <c r="A7" i="1" s="1"/>
  <c r="A8" i="1" s="1"/>
  <c r="A9" i="1" s="1"/>
  <c r="A10" i="1" s="1"/>
  <c r="A11" i="1" s="1"/>
  <c r="A12" i="1" l="1"/>
  <c r="A13" i="1" s="1"/>
  <c r="A14" i="1" s="1"/>
</calcChain>
</file>

<file path=xl/sharedStrings.xml><?xml version="1.0" encoding="utf-8"?>
<sst xmlns="http://schemas.openxmlformats.org/spreadsheetml/2006/main" count="343" uniqueCount="157">
  <si>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</si>
  <si>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</si>
  <si>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</si>
  <si>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</si>
  <si>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</si>
  <si>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</si>
  <si>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</si>
  <si>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</si>
  <si>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</si>
  <si>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</si>
  <si>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</si>
  <si>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</si>
  <si>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</si>
  <si>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</si>
  <si>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Крышка</t>
  </si>
  <si>
    <t>ВЧ50</t>
  </si>
  <si>
    <t>черт.142-3708401</t>
  </si>
  <si>
    <t>7201</t>
  </si>
  <si>
    <t>черт.5442.3708401</t>
  </si>
  <si>
    <t>шт</t>
  </si>
  <si>
    <t>м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</si>
  <si>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</si>
  <si>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</si>
  <si>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рассматриваются различные стандарты</t>
  </si>
  <si>
    <t>Труба бесшовная г/д</t>
  </si>
  <si>
    <t>20</t>
  </si>
  <si>
    <t>7304</t>
  </si>
  <si>
    <t>т</t>
  </si>
  <si>
    <t>В течение 60 календарных дней с момента регистрации договора на бирже</t>
  </si>
  <si>
    <t>ФРАНКО-СКЛАД ПОКУПАТЕЛЯ Гродно</t>
  </si>
  <si>
    <t>Оплата в течение 20 банковских дней по факту поставки</t>
  </si>
  <si>
    <t>Оплата в течение 30 банковских дней по факту поставки</t>
  </si>
  <si>
    <t>Оплата в течение 40 банковских дней по факту поставки</t>
  </si>
  <si>
    <t>ФРАНКО-СКЛАД ПОКУПАТЕЛЯ Минск</t>
  </si>
  <si>
    <t>Комплект предварительно изолированных трубопроводов</t>
  </si>
  <si>
    <t>компл.</t>
  </si>
  <si>
    <t>7308</t>
  </si>
  <si>
    <t>Оплата в течение 10 банковских дней по факту поставки</t>
  </si>
  <si>
    <t>Ст3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</si>
  <si>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</si>
  <si>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</si>
  <si>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Металлоконструкции пролетного строения</t>
  </si>
  <si>
    <t>проект 032612-КМ</t>
  </si>
  <si>
    <t>В течение 45 календарных дней с момента поступления предоплаты</t>
  </si>
  <si>
    <t>ФРАНКО-СКЛАД ПОКУПАТЕЛЯ Смолевичи</t>
  </si>
  <si>
    <t>Предоплата 80% в течение 10 банковских дней с момента регистрации договора на бирже и 20% в течение 30 банковских дней по факту поставки</t>
  </si>
  <si>
    <t>Балка</t>
  </si>
  <si>
    <t>14,0</t>
  </si>
  <si>
    <t>7216</t>
  </si>
  <si>
    <t>В течение 15 календарных дней с момента регистрации договора на бирже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</si>
  <si>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0,01%.Поставка автомобильным транспортом.</t>
  </si>
  <si>
    <t>3917</t>
  </si>
  <si>
    <t>Труба полиэтиленовая</t>
  </si>
  <si>
    <t>ПЭ-100</t>
  </si>
  <si>
    <t>1000,0х59,3</t>
  </si>
  <si>
    <t>7305</t>
  </si>
  <si>
    <t>159,0х5,0</t>
  </si>
  <si>
    <t>ФРАНКО-СКЛАД ПОКУПАТЕЛЯ Бобруйск</t>
  </si>
  <si>
    <t>В течение 5 календарных дней с момента регистрации договора на бирже</t>
  </si>
  <si>
    <t>В течение 10 календарных дней с момента поступления предоплаты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</si>
  <si>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</si>
  <si>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127,0х5,0</t>
  </si>
  <si>
    <t>ГОСТ 8731-74</t>
  </si>
  <si>
    <t>426,0х10,0</t>
  </si>
  <si>
    <t>Труба эл/св в изоляции</t>
  </si>
  <si>
    <t>1220,0х14,0</t>
  </si>
  <si>
    <t>Уголок</t>
  </si>
  <si>
    <t>200х200х12,0</t>
  </si>
  <si>
    <t>09Г2С</t>
  </si>
  <si>
    <t>ГОСТ 8509-93</t>
  </si>
  <si>
    <t>Швеллер</t>
  </si>
  <si>
    <t>20П</t>
  </si>
  <si>
    <t>Ст3пс/сп5</t>
  </si>
  <si>
    <t>ГОСТ 8240-97</t>
  </si>
  <si>
    <t>ФРАНКО-СКЛАД ПОКУПАТЕЛЯ Солигорск</t>
  </si>
  <si>
    <t>Поставка по физическому весу. Рассматриваются другие стандарты. Договор произвольной формы (редакция покупателя).</t>
  </si>
  <si>
    <t>Поставка по физическому весу. Рассматриваются другие стандарты.  Договор произвольной формы (редакция покупателя).</t>
  </si>
  <si>
    <t>Поставка по физическому весу. Рассматриваются другие стандарты. Договр произвольной формы (редакция покупателя).</t>
  </si>
  <si>
    <t>рассмотрим иные марки стали</t>
  </si>
  <si>
    <t>Металлические конструкции (металлические пролетные строения моста ПС1 и ПС2 без консолей КТ1, КТ1Н, КТ2, КТ2Н, перильного ограждения и опорных частей) в соответствии с комплектом чертежей 032612-КМ. ГП Институт БЕЛЖЕЛДОРПРОЕКТв том числе: вертикальный лист 12х1380х18800 (4 шт) - 9,776т; горизонтальный лист 25х490х3400 (16 шт) - 5,231т; горизонтальный лист 40х490х12000 (8 шт) - 14,771т; ребро жесткости Рб1 (8 шт) - 0,241т; ребро жесткости Рб2 (8 шт) - 0,422т; ребро жесткости Рб3 (8 шт) - 0,236т; ребро жесткости Рб4 (24 шт) - 0,707т; ребро жесткости Рб5 (32 шт) - 0,539т; ребро жесткости Рб6 (16 шт) - 0,226т; опорный лист 25х420х510 (8 шт) - 0,336т; домкратная балка (4 шт) - 0,811т; торцевой лист 10х160х1020 (8 шт) - 0,102т; уголок Уг1 (16шт) - 0,378т; уголок Уг2 (4 шт) - 0,095т; уголок Уг3 (8 шт) - 0,108т;  уголок Уг4 (8шт) - 0,189т; уголок Уг5 (16шт) - 0,445т;  уголок Уг6 (56 шт) - 1,688т;  уголок Уг7 (224 шт) - 0,809т; фасонка Ф1 (112 шт) - 0,971т; фасонка Ф2 (32 шт) - 0,292т; фасонка Ф3 (4 шт) - 0,052т; фасонка Ф4 (8 шт) - 0,077т; прокладка 20х40х125 (112 шт) - 0,088т; прокладка 20х40х205 (80 шт) - 0,103т. Все металлические конструкции укомплектовать соответствующими метизами для монтажа конструкций. Временная подвижная нагрузка С14. Ветровая нагрузка - 1,77 кН/м2. Нанесение антикоррозионной защиты по схеме: грунт Цинол не менее 80 мкм и эмаль Винникор 62 не менее 80 мкм. Общая толщина покрытия не менее 160 мкм ( RAL 8012). Изготовление конструкций согласно СТБ 2056-2010. Листовой прокат основных металлоконструкций до 15мм - 15ХСНД по ГОСТ 6713-91. Листовой прокат основных металлоконструкций от 16мм и более - 15ХСНД-2 по ГОСТ 6713-91. Фасонный прокат основных металлоконструкций - 15ХСНД по ГОСТ 6713-91. Высокопрочные болты по ГОСТ 22356-77 (ГОСТ Р 52644-2006) и гайки, шайбы к ним. Заводские соединения пролетного строения сборные, монтажные - на высокопрочных болтах диаметром 22мм. Строительный подъем рельсового пути 1/2000. Усилие натяжения высокопрочных болтов - 220,7кН. Высокопрочные болты, гайки и шайбы должны изготавливаться по ГОСТ 22353...22356-77 из стали марки 40Х по ГОСТ 4543-75 или по ГОСТ 52643...52646-2006. Материалы болтов по ГОСТ 7798-70, гаек по ГОСТ 5915-70 и шайб по ГОСТ 11371-78 в соединениях элементов мостового полотна и эксплутационных обустройств - сталь Ст3сп по ГОСТ 380-2005. Сварка элементов выполняется по ГОСТ 8713, ГОСТ 5264, ГОСТ 11533, ГОСТ 11534. Обязательно разработка чертежей КМД на металлоконструкции для согласования с проектной организацией. Наличие документов о качестве: документы о качестве на применяемые материалы; документы, подтверждающие качество выполнения сварочных работ; документы, подтверждающие толщину антикоррозионного покрытия. Доставка конструкций осуществляется автотранспортом партиями, в собранном виде: металлоконструкции пролетного строения ПС1 - к 30.03.2026г.; металлоконструкции пролетного строения ПС2 -  к 10.04.2026г.</t>
  </si>
  <si>
    <t>Лента</t>
  </si>
  <si>
    <t>4,00х471</t>
  </si>
  <si>
    <t>7211</t>
  </si>
  <si>
    <t>Труба бесшовная для котельных установок и трубопроводов</t>
  </si>
  <si>
    <t>ТУ 14-3Р-55-2001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</si>
  <si>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</si>
  <si>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Оплата в течение 5 банковских дней по факту поставки</t>
  </si>
  <si>
    <t>Труба ПЭ100 SDR17 1000х59,3; поставка партиями с начала февраля, график поставки: до конца февраля 500м</t>
  </si>
  <si>
    <t>Труба ПЭ 100 SDR17-1000 х 59,3  питьевая, ГОСТ 18599-2001. Длина одной трубы - 12 метров. Условия оплаты: 50% предоплата каждой партии в течение 15 рабочих дней, 50% отсрочка платежа в течение 15 рабочих дней. Доставка на объект строительства в г. Минске.</t>
  </si>
  <si>
    <t>ВСт3сп. Труба 1220х14 с антикоррозионной наружной изоляцией по ГОСТ 9.602-2016 - типа «Усиленная» приложение Ж, конструкция 13 (двухслойное эпоксидное: грунтовочный слой на основе эпоксидных смол, защитный слой на основе эпоксидных смол, с толщиной покрытия не менее 0,75 мм). Покрытие наносимое в заводских условиях. Трубы выпуска не старше III квартала 2025 г. Наличие сертификата соответствия, паспорт качества. Условия оплаты: 50% предоплата каждой партии товара. Доставка на объект строительства в г. Минске.</t>
  </si>
  <si>
    <t>черт.5402.3708410-01</t>
  </si>
  <si>
    <t>CPT Борисов</t>
  </si>
  <si>
    <t>Изготовитель ПАО КАМАЗ илии ООО Мценское литье</t>
  </si>
  <si>
    <t>60,0х6,0</t>
  </si>
  <si>
    <t>Труба нержавеющая бесшовная г/д</t>
  </si>
  <si>
    <t>133,0х5,0</t>
  </si>
  <si>
    <t>08Х18Н10Т</t>
  </si>
  <si>
    <t>Труба нержавеющая эл/св</t>
  </si>
  <si>
    <t>1020,0х8,0</t>
  </si>
  <si>
    <t>AISI 321</t>
  </si>
  <si>
    <t>630,0х37,4</t>
  </si>
  <si>
    <t>В течение 90 календарных дней с момента регистрации договора на бирже</t>
  </si>
  <si>
    <t>ФРАНКО-СКЛАД ПОКУПАТЕЛЯ Могилев</t>
  </si>
  <si>
    <t>М/д 12000мм. Труба новая, не бывшая в эксплуатации, прокат 2025-2026года.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качества.? ?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гарантию завода-изготовителя на изготовление данной продукции в запрашиваемом объеме.</t>
  </si>
  <si>
    <t>Рассматриваются различные стандарты. Сертификат. Входной контроль. Оплата по результатам входного контроля. Верификация продукции согласно ГОСТ 24297-2013 в течение не более 20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 Обязательное подтверждение проведения испытаний на стойкость к МКК методом АМУ.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давления.</t>
  </si>
  <si>
    <t>Марка AISI 321 или 12Х18Н10Т.Сертификат. Входной контроль. Оплата по результатам входного контроля. Верификация продукции согласно ГОСТ 24297-2013 в течение не более 30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</t>
  </si>
  <si>
    <t>Профиль г/к для крепи горных выработок</t>
  </si>
  <si>
    <t>СВП 27</t>
  </si>
  <si>
    <t>Ст5пс</t>
  </si>
  <si>
    <t>25,0х2,0</t>
  </si>
  <si>
    <t>AISI 904L</t>
  </si>
  <si>
    <t>ФРАНКО-СКЛАД ПОКУПАТЕЛЯ Речица</t>
  </si>
  <si>
    <t>ФРАНКО-СКЛАД ПОКУПАТЕЛЯ Солигорский район</t>
  </si>
  <si>
    <t>В течение 180 календарных дней с момента регистрации договора на бирже</t>
  </si>
  <si>
    <t>ФРАНКО-СКЛАД ПОКУПАТЕЛЯ Гомель</t>
  </si>
  <si>
    <t>Оплата в течение 50 банковских дней по факту поставки</t>
  </si>
  <si>
    <t xml:space="preserve"> </t>
  </si>
  <si>
    <t>Сертификат. Приветствуется досрочная поставка. Труба цельнотянутая бесшовная, термически обработанная в травленном виде (с предоставлением подтверждающего документа – паспорт/сертификат). 1140 труб длиной 6.1м. Копия декларации ТР ТС 032/2013. Помимо предложений цены в бел. руб. рассматривается цена в росс.руб., китайских юанях. Оплата в росс.руб. по курсу НБ РБ/ЦБ РБ на дату оплаты.</t>
  </si>
  <si>
    <t>SDR17. Допускается самовывоз и иные сроки поставки и оплаты за исключением предоплаты. Отгрузка согласно количества, указанного в приложении к договору или с отклонением в сторону увеличения до одной целой трубы, только после согласования с Покупателем. До момента поставки товара (материала) на склад Покупателя необходимо обязательно заключать/регистрировать дополнительное соглашение на ОАО «Белорусская универсальная товарная биржа» в случае смены (изменения) предприятия-производителя поставляемого товара, отличного от указанного в приложении к биржевому договору в столбце «Предприятие-производитель товара».  В случае не явки представителя Поставщика по вызову Покупателя для участия в двусторонней приемке товара по количеству и качеству, Покупатель вправе произвести приемку товара в одностороннем порядке. Акт приемки товара по количеству и качеству, составленный в случае не явки представителя Поставщика и подписанный Покупателем в одностороннем порядке, имеет юридическую силу.</t>
  </si>
  <si>
    <t>Труба ПЭ100 SDR17 1000х59,3, питьевая; поставка партиями с начала февраля, график поставки: до конца февраля 500м, март – 500м, апрель – 424м</t>
  </si>
  <si>
    <t>Торговая сессия 04.02.2026</t>
  </si>
  <si>
    <t>Участок трубопровода в сборе</t>
  </si>
  <si>
    <t>полимер</t>
  </si>
  <si>
    <t>черт.37-001</t>
  </si>
  <si>
    <t>Участок трубопровода слива серной кислоты из полимерного материала стойкого к рабочим параметрам (материал подбирает Продавец) с фланцем. Рабочие параметры: перекачиваемая среда - серная кислота (концентрация от 92 до 98%), содержание твёрдых частиц - нет, рабочая температура +60 гр.Цельсия, плотность кислоты при раб.температуре - 1,9 г/дм3.</t>
  </si>
  <si>
    <t>Башня водонапорная</t>
  </si>
  <si>
    <t>95 м.куб</t>
  </si>
  <si>
    <t>сталь</t>
  </si>
  <si>
    <t>ТП Б.901-5-2.04</t>
  </si>
  <si>
    <t>см. спец. № 1</t>
  </si>
  <si>
    <t>Лист х/к в рулонах</t>
  </si>
  <si>
    <t>2,50х1250</t>
  </si>
  <si>
    <t>08пс</t>
  </si>
  <si>
    <t>7209</t>
  </si>
  <si>
    <t>3,00х1250</t>
  </si>
  <si>
    <t>Подкладка</t>
  </si>
  <si>
    <t>"Метро"</t>
  </si>
  <si>
    <t>40Л</t>
  </si>
  <si>
    <t>7302</t>
  </si>
  <si>
    <t>Ферросилиций</t>
  </si>
  <si>
    <t>ФС45</t>
  </si>
  <si>
    <t>ГОСТ 1415-93</t>
  </si>
  <si>
    <t>720229</t>
  </si>
  <si>
    <t>Чугун литейный</t>
  </si>
  <si>
    <t>Л5</t>
  </si>
  <si>
    <t>В течение 10 календарных дней с момента регистрации договора на бирже</t>
  </si>
  <si>
    <t>ФРАНКО-СКЛАД ПОКУПАТЕЛЯ Свислочский район</t>
  </si>
  <si>
    <t>В течение 3 календарных дней с момента регистрации договора на бирже</t>
  </si>
  <si>
    <t>В течение 240 календарных дней с момента регистрации договора на бирже</t>
  </si>
  <si>
    <t>В течение 1 календарных дней с момента регистрации договора на бирже</t>
  </si>
  <si>
    <t>ФРАНКО-СКЛАД ПОКУПАТЕЛЯ Сморгонь</t>
  </si>
  <si>
    <t>все новое,2026г. выпуска,со всеми сертификатами и паспортами, с  сборкой бака на объекте Покупателя, для строительства, изготовление металлоконструкции водонапорной башни рабочим объемом 95м3 и высотой 25м, покраска согласно проекта, наружную поверхность бака окрасить за два раза лаком по пф-170 по гост 15907-70 с давлением 10% алюминиевой пудры гост 5494-95 по двум слоям грунта гф-021 по гост 25129-82</t>
  </si>
  <si>
    <t>Для производства</t>
  </si>
  <si>
    <t>Подкладка раздельного скрепления типа Метро для рельсов типа Р50.  Поставка партиями поквартально: 1-й кв.- 300шт, 2-й кв.- 300 шт,3-й кв. - 300 шт, 4 кв - 300 шт. Оплата по факту поставки каждой партии. Производство 2025-2026г, Гарантия и сертификат качества завода изготовителя,Гарантийный срок не менее срока установленного производителем. Возможна другая марка стали. Продавец до торгов направляет в управление металлопродукции гарантийное  письмо на поставку от завода изготовителя.</t>
  </si>
  <si>
    <t>L=12000мм, Срок поставки: февраль 2026-120тн, март 2026-120тн</t>
  </si>
  <si>
    <t>кл. кр. 1,2</t>
  </si>
  <si>
    <t>группа 1-2, класс А, категория I, Хром не более 0,1%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</si>
</sst>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3" t="s">
        <v>120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14</v>
      </c>
      <c r="C3" s="10" t="s">
        <v>12</v>
      </c>
      <c r="D3" s="10" t="s">
        <v>15</v>
      </c>
      <c r="E3" s="10" t="s">
        <v>18</v>
      </c>
      <c r="F3" s="10" t="s">
        <v>17</v>
      </c>
      <c r="G3" s="11">
        <v>1000</v>
      </c>
      <c r="H3" s="10" t="s">
        <v>19</v>
      </c>
      <c r="I3" s="10" t="s">
        <v>21</v>
      </c>
      <c r="J3" s="10" t="s">
        <v>91</v>
      </c>
      <c r="K3" s="10" t="s">
        <v>22</v>
      </c>
      <c r="L3" s="10" t="s">
        <v>92</v>
      </c>
    </row>
    <row r="4" spans="1:12" ht="31.5" x14ac:dyDescent="0.25">
      <c r="A4" s="12">
        <f t="shared" ref="A4:A35" si="0">A3+1</f>
        <v>2</v>
      </c>
      <c r="B4" s="10" t="s">
        <v>14</v>
      </c>
      <c r="C4" s="10" t="s">
        <v>12</v>
      </c>
      <c r="D4" s="10" t="s">
        <v>15</v>
      </c>
      <c r="E4" s="10" t="s">
        <v>16</v>
      </c>
      <c r="F4" s="10" t="s">
        <v>17</v>
      </c>
      <c r="G4" s="11">
        <v>1000</v>
      </c>
      <c r="H4" s="10" t="s">
        <v>19</v>
      </c>
      <c r="I4" s="10" t="s">
        <v>21</v>
      </c>
      <c r="J4" s="10" t="s">
        <v>91</v>
      </c>
      <c r="K4" s="10" t="s">
        <v>22</v>
      </c>
      <c r="L4" s="10" t="s">
        <v>92</v>
      </c>
    </row>
    <row r="5" spans="1:12" ht="31.5" x14ac:dyDescent="0.25">
      <c r="A5" s="12">
        <f t="shared" si="0"/>
        <v>3</v>
      </c>
      <c r="B5" s="10" t="s">
        <v>14</v>
      </c>
      <c r="C5" s="10" t="s">
        <v>12</v>
      </c>
      <c r="D5" s="10" t="s">
        <v>15</v>
      </c>
      <c r="E5" s="10" t="s">
        <v>90</v>
      </c>
      <c r="F5" s="10" t="s">
        <v>17</v>
      </c>
      <c r="G5" s="11">
        <v>1000</v>
      </c>
      <c r="H5" s="10" t="s">
        <v>19</v>
      </c>
      <c r="I5" s="10" t="s">
        <v>21</v>
      </c>
      <c r="J5" s="10" t="s">
        <v>91</v>
      </c>
      <c r="K5" s="10" t="s">
        <v>22</v>
      </c>
      <c r="L5" s="10" t="s">
        <v>92</v>
      </c>
    </row>
    <row r="6" spans="1:12" ht="399" x14ac:dyDescent="0.25">
      <c r="A6" s="12">
        <f t="shared" si="0"/>
        <v>4</v>
      </c>
      <c r="B6" s="10" t="s">
        <v>41</v>
      </c>
      <c r="C6" s="10" t="s">
        <v>12</v>
      </c>
      <c r="D6" s="10" t="s">
        <v>13</v>
      </c>
      <c r="E6" s="10" t="s">
        <v>42</v>
      </c>
      <c r="F6" s="10" t="s">
        <v>36</v>
      </c>
      <c r="G6" s="11">
        <v>40</v>
      </c>
      <c r="H6" s="10" t="s">
        <v>27</v>
      </c>
      <c r="I6" s="10" t="s">
        <v>43</v>
      </c>
      <c r="J6" s="10" t="s">
        <v>44</v>
      </c>
      <c r="K6" s="10" t="s">
        <v>45</v>
      </c>
      <c r="L6" s="10" t="s">
        <v>79</v>
      </c>
    </row>
    <row r="7" spans="1:12" ht="52.5" x14ac:dyDescent="0.25">
      <c r="A7" s="12">
        <f t="shared" si="0"/>
        <v>5</v>
      </c>
      <c r="B7" s="10" t="s">
        <v>121</v>
      </c>
      <c r="C7" s="10" t="s">
        <v>12</v>
      </c>
      <c r="D7" s="10" t="s">
        <v>122</v>
      </c>
      <c r="E7" s="10" t="s">
        <v>123</v>
      </c>
      <c r="F7" s="10" t="s">
        <v>51</v>
      </c>
      <c r="G7" s="11">
        <v>1</v>
      </c>
      <c r="H7" s="10" t="s">
        <v>19</v>
      </c>
      <c r="I7" s="10" t="s">
        <v>101</v>
      </c>
      <c r="J7" s="10" t="s">
        <v>114</v>
      </c>
      <c r="K7" s="10" t="s">
        <v>30</v>
      </c>
      <c r="L7" s="10" t="s">
        <v>124</v>
      </c>
    </row>
    <row r="8" spans="1:12" ht="126" x14ac:dyDescent="0.25">
      <c r="A8" s="12">
        <f t="shared" si="0"/>
        <v>6</v>
      </c>
      <c r="B8" s="10" t="s">
        <v>46</v>
      </c>
      <c r="C8" s="10" t="s">
        <v>47</v>
      </c>
      <c r="D8" s="10" t="s">
        <v>38</v>
      </c>
      <c r="E8" s="10" t="s">
        <v>23</v>
      </c>
      <c r="F8" s="10" t="s">
        <v>48</v>
      </c>
      <c r="G8" s="11">
        <v>200</v>
      </c>
      <c r="H8" s="10" t="s">
        <v>27</v>
      </c>
      <c r="I8" s="10" t="s">
        <v>39</v>
      </c>
      <c r="J8" s="10" t="s">
        <v>40</v>
      </c>
      <c r="K8" s="10" t="s">
        <v>32</v>
      </c>
      <c r="L8" s="10" t="s">
        <v>50</v>
      </c>
    </row>
    <row r="9" spans="1:12" ht="63" x14ac:dyDescent="0.25">
      <c r="A9" s="12">
        <f t="shared" si="0"/>
        <v>7</v>
      </c>
      <c r="B9" s="10" t="s">
        <v>125</v>
      </c>
      <c r="C9" s="10" t="s">
        <v>126</v>
      </c>
      <c r="D9" s="10" t="s">
        <v>127</v>
      </c>
      <c r="E9" s="10" t="s">
        <v>128</v>
      </c>
      <c r="F9" s="10" t="s">
        <v>36</v>
      </c>
      <c r="G9" s="11">
        <v>1</v>
      </c>
      <c r="H9" s="10" t="s">
        <v>19</v>
      </c>
      <c r="I9" s="10" t="s">
        <v>145</v>
      </c>
      <c r="J9" s="10" t="s">
        <v>146</v>
      </c>
      <c r="K9" s="10" t="s">
        <v>30</v>
      </c>
      <c r="L9" s="10" t="s">
        <v>151</v>
      </c>
    </row>
    <row r="10" spans="1:12" ht="31.5" x14ac:dyDescent="0.25">
      <c r="A10" s="12">
        <f t="shared" si="0"/>
        <v>8</v>
      </c>
      <c r="B10" s="10" t="s">
        <v>34</v>
      </c>
      <c r="C10" s="10" t="s">
        <v>129</v>
      </c>
      <c r="D10" s="10" t="s">
        <v>13</v>
      </c>
      <c r="E10" s="10" t="s">
        <v>23</v>
      </c>
      <c r="F10" s="10" t="s">
        <v>13</v>
      </c>
      <c r="G10" s="11">
        <v>1</v>
      </c>
      <c r="H10" s="10" t="s">
        <v>35</v>
      </c>
      <c r="I10" s="10" t="s">
        <v>21</v>
      </c>
      <c r="J10" s="10" t="s">
        <v>111</v>
      </c>
      <c r="K10" s="10" t="s">
        <v>115</v>
      </c>
      <c r="L10" s="10" t="s">
        <v>116</v>
      </c>
    </row>
    <row r="11" spans="1:12" ht="157.5" x14ac:dyDescent="0.25">
      <c r="A11" s="12">
        <f t="shared" si="0"/>
        <v>9</v>
      </c>
      <c r="B11" s="10" t="s">
        <v>80</v>
      </c>
      <c r="C11" s="10" t="s">
        <v>81</v>
      </c>
      <c r="D11" s="10" t="s">
        <v>38</v>
      </c>
      <c r="E11" s="10" t="s">
        <v>23</v>
      </c>
      <c r="F11" s="10" t="s">
        <v>82</v>
      </c>
      <c r="G11" s="11">
        <v>200</v>
      </c>
      <c r="H11" s="10" t="s">
        <v>27</v>
      </c>
      <c r="I11" s="10" t="s">
        <v>39</v>
      </c>
      <c r="J11" s="10" t="s">
        <v>40</v>
      </c>
      <c r="K11" s="10" t="s">
        <v>32</v>
      </c>
      <c r="L11" s="10" t="s">
        <v>85</v>
      </c>
    </row>
    <row r="12" spans="1:12" ht="31.5" x14ac:dyDescent="0.25">
      <c r="A12" s="12">
        <f t="shared" si="0"/>
        <v>10</v>
      </c>
      <c r="B12" s="10" t="s">
        <v>130</v>
      </c>
      <c r="C12" s="10" t="s">
        <v>131</v>
      </c>
      <c r="D12" s="10" t="s">
        <v>132</v>
      </c>
      <c r="E12" s="10" t="s">
        <v>23</v>
      </c>
      <c r="F12" s="10" t="s">
        <v>133</v>
      </c>
      <c r="G12" s="11">
        <v>100</v>
      </c>
      <c r="H12" s="10" t="s">
        <v>27</v>
      </c>
      <c r="I12" s="10" t="s">
        <v>147</v>
      </c>
      <c r="J12" s="10" t="s">
        <v>33</v>
      </c>
      <c r="K12" s="10" t="s">
        <v>31</v>
      </c>
      <c r="L12" s="10" t="s">
        <v>152</v>
      </c>
    </row>
    <row r="13" spans="1:12" ht="31.5" x14ac:dyDescent="0.25">
      <c r="A13" s="12">
        <f t="shared" si="0"/>
        <v>11</v>
      </c>
      <c r="B13" s="10" t="s">
        <v>130</v>
      </c>
      <c r="C13" s="10" t="s">
        <v>131</v>
      </c>
      <c r="D13" s="10" t="s">
        <v>132</v>
      </c>
      <c r="E13" s="10" t="s">
        <v>23</v>
      </c>
      <c r="F13" s="10" t="s">
        <v>133</v>
      </c>
      <c r="G13" s="11">
        <v>150</v>
      </c>
      <c r="H13" s="10" t="s">
        <v>27</v>
      </c>
      <c r="I13" s="10" t="s">
        <v>147</v>
      </c>
      <c r="J13" s="10" t="s">
        <v>33</v>
      </c>
      <c r="K13" s="10" t="s">
        <v>31</v>
      </c>
      <c r="L13" s="10" t="s">
        <v>152</v>
      </c>
    </row>
    <row r="14" spans="1:12" ht="31.5" x14ac:dyDescent="0.25">
      <c r="A14" s="12">
        <f t="shared" si="0"/>
        <v>12</v>
      </c>
      <c r="B14" s="10" t="s">
        <v>130</v>
      </c>
      <c r="C14" s="10" t="s">
        <v>134</v>
      </c>
      <c r="D14" s="10" t="s">
        <v>132</v>
      </c>
      <c r="E14" s="10" t="s">
        <v>23</v>
      </c>
      <c r="F14" s="10" t="s">
        <v>133</v>
      </c>
      <c r="G14" s="11">
        <v>150</v>
      </c>
      <c r="H14" s="10" t="s">
        <v>27</v>
      </c>
      <c r="I14" s="10" t="s">
        <v>147</v>
      </c>
      <c r="J14" s="10" t="s">
        <v>33</v>
      </c>
      <c r="K14" s="10" t="s">
        <v>31</v>
      </c>
      <c r="L14" s="10" t="s">
        <v>152</v>
      </c>
    </row>
    <row r="15" spans="1:12" ht="31.5" x14ac:dyDescent="0.25">
      <c r="A15" s="12">
        <f t="shared" si="0"/>
        <v>13</v>
      </c>
      <c r="B15" s="10" t="s">
        <v>130</v>
      </c>
      <c r="C15" s="10" t="s">
        <v>134</v>
      </c>
      <c r="D15" s="10" t="s">
        <v>132</v>
      </c>
      <c r="E15" s="10" t="s">
        <v>23</v>
      </c>
      <c r="F15" s="10" t="s">
        <v>133</v>
      </c>
      <c r="G15" s="11">
        <v>100</v>
      </c>
      <c r="H15" s="10" t="s">
        <v>27</v>
      </c>
      <c r="I15" s="10" t="s">
        <v>147</v>
      </c>
      <c r="J15" s="10" t="s">
        <v>33</v>
      </c>
      <c r="K15" s="10" t="s">
        <v>31</v>
      </c>
      <c r="L15" s="10" t="s">
        <v>152</v>
      </c>
    </row>
    <row r="16" spans="1:12" ht="73.5" x14ac:dyDescent="0.25">
      <c r="A16" s="12">
        <f t="shared" si="0"/>
        <v>14</v>
      </c>
      <c r="B16" s="10" t="s">
        <v>135</v>
      </c>
      <c r="C16" s="10" t="s">
        <v>136</v>
      </c>
      <c r="D16" s="10" t="s">
        <v>137</v>
      </c>
      <c r="E16" s="10" t="s">
        <v>23</v>
      </c>
      <c r="F16" s="10" t="s">
        <v>138</v>
      </c>
      <c r="G16" s="11">
        <v>1200</v>
      </c>
      <c r="H16" s="10" t="s">
        <v>19</v>
      </c>
      <c r="I16" s="10" t="s">
        <v>148</v>
      </c>
      <c r="J16" s="10" t="s">
        <v>33</v>
      </c>
      <c r="K16" s="10" t="s">
        <v>37</v>
      </c>
      <c r="L16" s="10" t="s">
        <v>153</v>
      </c>
    </row>
    <row r="17" spans="1:12" ht="31.5" x14ac:dyDescent="0.25">
      <c r="A17" s="12">
        <f t="shared" si="0"/>
        <v>15</v>
      </c>
      <c r="B17" s="10" t="s">
        <v>106</v>
      </c>
      <c r="C17" s="10" t="s">
        <v>107</v>
      </c>
      <c r="D17" s="10" t="s">
        <v>108</v>
      </c>
      <c r="E17" s="10" t="s">
        <v>23</v>
      </c>
      <c r="F17" s="10" t="s">
        <v>48</v>
      </c>
      <c r="G17" s="11">
        <v>240</v>
      </c>
      <c r="H17" s="10" t="s">
        <v>27</v>
      </c>
      <c r="I17" s="10" t="s">
        <v>28</v>
      </c>
      <c r="J17" s="10" t="s">
        <v>112</v>
      </c>
      <c r="K17" s="10" t="s">
        <v>31</v>
      </c>
      <c r="L17" s="10" t="s">
        <v>154</v>
      </c>
    </row>
    <row r="18" spans="1:12" ht="31.5" x14ac:dyDescent="0.25">
      <c r="A18" s="12">
        <f t="shared" si="0"/>
        <v>16</v>
      </c>
      <c r="B18" s="10" t="s">
        <v>24</v>
      </c>
      <c r="C18" s="10" t="s">
        <v>61</v>
      </c>
      <c r="D18" s="10" t="s">
        <v>25</v>
      </c>
      <c r="E18" s="10" t="s">
        <v>62</v>
      </c>
      <c r="F18" s="10" t="s">
        <v>26</v>
      </c>
      <c r="G18" s="11">
        <v>47</v>
      </c>
      <c r="H18" s="10" t="s">
        <v>27</v>
      </c>
      <c r="I18" s="10" t="s">
        <v>28</v>
      </c>
      <c r="J18" s="10" t="s">
        <v>74</v>
      </c>
      <c r="K18" s="10" t="s">
        <v>30</v>
      </c>
      <c r="L18" s="10" t="s">
        <v>75</v>
      </c>
    </row>
    <row r="19" spans="1:12" ht="31.5" x14ac:dyDescent="0.25">
      <c r="A19" s="12">
        <f t="shared" si="0"/>
        <v>17</v>
      </c>
      <c r="B19" s="10" t="s">
        <v>24</v>
      </c>
      <c r="C19" s="10" t="s">
        <v>56</v>
      </c>
      <c r="D19" s="10" t="s">
        <v>25</v>
      </c>
      <c r="E19" s="10" t="s">
        <v>62</v>
      </c>
      <c r="F19" s="10" t="s">
        <v>26</v>
      </c>
      <c r="G19" s="11">
        <v>94</v>
      </c>
      <c r="H19" s="10" t="s">
        <v>27</v>
      </c>
      <c r="I19" s="10" t="s">
        <v>28</v>
      </c>
      <c r="J19" s="10" t="s">
        <v>74</v>
      </c>
      <c r="K19" s="10" t="s">
        <v>30</v>
      </c>
      <c r="L19" s="10" t="s">
        <v>76</v>
      </c>
    </row>
    <row r="20" spans="1:12" ht="31.5" x14ac:dyDescent="0.25">
      <c r="A20" s="12">
        <f t="shared" si="0"/>
        <v>18</v>
      </c>
      <c r="B20" s="10" t="s">
        <v>24</v>
      </c>
      <c r="C20" s="10" t="s">
        <v>63</v>
      </c>
      <c r="D20" s="10" t="s">
        <v>25</v>
      </c>
      <c r="E20" s="10" t="s">
        <v>62</v>
      </c>
      <c r="F20" s="10" t="s">
        <v>26</v>
      </c>
      <c r="G20" s="11">
        <v>40</v>
      </c>
      <c r="H20" s="10" t="s">
        <v>27</v>
      </c>
      <c r="I20" s="10" t="s">
        <v>28</v>
      </c>
      <c r="J20" s="10" t="s">
        <v>74</v>
      </c>
      <c r="K20" s="10" t="s">
        <v>30</v>
      </c>
      <c r="L20" s="10" t="s">
        <v>77</v>
      </c>
    </row>
    <row r="21" spans="1:12" ht="399" x14ac:dyDescent="0.25">
      <c r="A21" s="12">
        <f t="shared" si="0"/>
        <v>19</v>
      </c>
      <c r="B21" s="10" t="s">
        <v>83</v>
      </c>
      <c r="C21" s="10" t="s">
        <v>93</v>
      </c>
      <c r="D21" s="10" t="s">
        <v>25</v>
      </c>
      <c r="E21" s="10" t="s">
        <v>84</v>
      </c>
      <c r="F21" s="10" t="s">
        <v>26</v>
      </c>
      <c r="G21" s="11">
        <v>29.279</v>
      </c>
      <c r="H21" s="10" t="s">
        <v>27</v>
      </c>
      <c r="I21" s="10" t="s">
        <v>28</v>
      </c>
      <c r="J21" s="10" t="s">
        <v>33</v>
      </c>
      <c r="K21" s="10" t="s">
        <v>30</v>
      </c>
      <c r="L21" s="10" t="s">
        <v>103</v>
      </c>
    </row>
    <row r="22" spans="1:12" ht="189" x14ac:dyDescent="0.25">
      <c r="A22" s="12">
        <f t="shared" si="0"/>
        <v>20</v>
      </c>
      <c r="B22" s="10" t="s">
        <v>94</v>
      </c>
      <c r="C22" s="10" t="s">
        <v>95</v>
      </c>
      <c r="D22" s="10" t="s">
        <v>96</v>
      </c>
      <c r="E22" s="10" t="s">
        <v>23</v>
      </c>
      <c r="F22" s="10" t="s">
        <v>26</v>
      </c>
      <c r="G22" s="11">
        <v>40</v>
      </c>
      <c r="H22" s="10" t="s">
        <v>27</v>
      </c>
      <c r="I22" s="10" t="s">
        <v>101</v>
      </c>
      <c r="J22" s="10" t="s">
        <v>29</v>
      </c>
      <c r="K22" s="10" t="s">
        <v>31</v>
      </c>
      <c r="L22" s="10" t="s">
        <v>104</v>
      </c>
    </row>
    <row r="23" spans="1:12" ht="63" x14ac:dyDescent="0.25">
      <c r="A23" s="12">
        <f t="shared" si="0"/>
        <v>21</v>
      </c>
      <c r="B23" s="10" t="s">
        <v>94</v>
      </c>
      <c r="C23" s="10" t="s">
        <v>109</v>
      </c>
      <c r="D23" s="10" t="s">
        <v>110</v>
      </c>
      <c r="E23" s="10" t="s">
        <v>23</v>
      </c>
      <c r="F23" s="10" t="s">
        <v>26</v>
      </c>
      <c r="G23" s="11">
        <v>8</v>
      </c>
      <c r="H23" s="10" t="s">
        <v>27</v>
      </c>
      <c r="I23" s="10" t="s">
        <v>113</v>
      </c>
      <c r="J23" s="10" t="s">
        <v>114</v>
      </c>
      <c r="K23" s="10" t="s">
        <v>37</v>
      </c>
      <c r="L23" s="10" t="s">
        <v>117</v>
      </c>
    </row>
    <row r="24" spans="1:12" ht="157.5" x14ac:dyDescent="0.25">
      <c r="A24" s="12">
        <f t="shared" si="0"/>
        <v>22</v>
      </c>
      <c r="B24" s="10" t="s">
        <v>97</v>
      </c>
      <c r="C24" s="10" t="s">
        <v>98</v>
      </c>
      <c r="D24" s="10" t="s">
        <v>99</v>
      </c>
      <c r="E24" s="10" t="s">
        <v>23</v>
      </c>
      <c r="F24" s="10" t="s">
        <v>55</v>
      </c>
      <c r="G24" s="11">
        <v>25</v>
      </c>
      <c r="H24" s="10" t="s">
        <v>27</v>
      </c>
      <c r="I24" s="10" t="s">
        <v>101</v>
      </c>
      <c r="J24" s="10" t="s">
        <v>29</v>
      </c>
      <c r="K24" s="10" t="s">
        <v>30</v>
      </c>
      <c r="L24" s="10" t="s">
        <v>105</v>
      </c>
    </row>
    <row r="25" spans="1:12" ht="157.5" x14ac:dyDescent="0.25">
      <c r="A25" s="12">
        <f t="shared" si="0"/>
        <v>23</v>
      </c>
      <c r="B25" s="10" t="s">
        <v>97</v>
      </c>
      <c r="C25" s="10" t="s">
        <v>98</v>
      </c>
      <c r="D25" s="10" t="s">
        <v>99</v>
      </c>
      <c r="E25" s="10" t="s">
        <v>23</v>
      </c>
      <c r="F25" s="10" t="s">
        <v>55</v>
      </c>
      <c r="G25" s="11">
        <v>25</v>
      </c>
      <c r="H25" s="10" t="s">
        <v>27</v>
      </c>
      <c r="I25" s="10" t="s">
        <v>101</v>
      </c>
      <c r="J25" s="10" t="s">
        <v>29</v>
      </c>
      <c r="K25" s="10" t="s">
        <v>30</v>
      </c>
      <c r="L25" s="10" t="s">
        <v>105</v>
      </c>
    </row>
    <row r="26" spans="1:12" ht="31.5" x14ac:dyDescent="0.25">
      <c r="A26" s="12">
        <f t="shared" si="0"/>
        <v>24</v>
      </c>
      <c r="B26" s="10" t="s">
        <v>52</v>
      </c>
      <c r="C26" s="10" t="s">
        <v>54</v>
      </c>
      <c r="D26" s="10" t="s">
        <v>53</v>
      </c>
      <c r="E26" s="10" t="s">
        <v>23</v>
      </c>
      <c r="F26" s="10" t="s">
        <v>51</v>
      </c>
      <c r="G26" s="11">
        <v>1424</v>
      </c>
      <c r="H26" s="10" t="s">
        <v>20</v>
      </c>
      <c r="I26" s="10" t="s">
        <v>58</v>
      </c>
      <c r="J26" s="10" t="s">
        <v>33</v>
      </c>
      <c r="K26" s="10" t="s">
        <v>86</v>
      </c>
      <c r="L26" s="10" t="s">
        <v>87</v>
      </c>
    </row>
    <row r="27" spans="1:12" ht="31.5" x14ac:dyDescent="0.25">
      <c r="A27" s="12">
        <f t="shared" si="0"/>
        <v>25</v>
      </c>
      <c r="B27" s="10" t="s">
        <v>52</v>
      </c>
      <c r="C27" s="10" t="s">
        <v>54</v>
      </c>
      <c r="D27" s="10" t="s">
        <v>53</v>
      </c>
      <c r="E27" s="10" t="s">
        <v>23</v>
      </c>
      <c r="F27" s="10" t="s">
        <v>51</v>
      </c>
      <c r="G27" s="11">
        <v>1424</v>
      </c>
      <c r="H27" s="10" t="s">
        <v>20</v>
      </c>
      <c r="I27" s="10" t="s">
        <v>58</v>
      </c>
      <c r="J27" s="10" t="s">
        <v>33</v>
      </c>
      <c r="K27" s="10" t="s">
        <v>86</v>
      </c>
      <c r="L27" s="10" t="s">
        <v>87</v>
      </c>
    </row>
    <row r="28" spans="1:12" ht="52.5" x14ac:dyDescent="0.25">
      <c r="A28" s="12">
        <f t="shared" si="0"/>
        <v>26</v>
      </c>
      <c r="B28" s="10" t="s">
        <v>52</v>
      </c>
      <c r="C28" s="10" t="s">
        <v>54</v>
      </c>
      <c r="D28" s="10" t="s">
        <v>53</v>
      </c>
      <c r="E28" s="10" t="s">
        <v>23</v>
      </c>
      <c r="F28" s="10" t="s">
        <v>51</v>
      </c>
      <c r="G28" s="11">
        <v>300</v>
      </c>
      <c r="H28" s="10" t="s">
        <v>20</v>
      </c>
      <c r="I28" s="10" t="s">
        <v>59</v>
      </c>
      <c r="J28" s="10" t="s">
        <v>33</v>
      </c>
      <c r="K28" s="10" t="s">
        <v>60</v>
      </c>
      <c r="L28" s="10" t="s">
        <v>88</v>
      </c>
    </row>
    <row r="29" spans="1:12" ht="147" x14ac:dyDescent="0.25">
      <c r="A29" s="12">
        <f t="shared" si="0"/>
        <v>27</v>
      </c>
      <c r="B29" s="10" t="s">
        <v>52</v>
      </c>
      <c r="C29" s="10" t="s">
        <v>100</v>
      </c>
      <c r="D29" s="10" t="s">
        <v>53</v>
      </c>
      <c r="E29" s="10" t="s">
        <v>23</v>
      </c>
      <c r="F29" s="10" t="s">
        <v>51</v>
      </c>
      <c r="G29" s="11">
        <v>350</v>
      </c>
      <c r="H29" s="10" t="s">
        <v>20</v>
      </c>
      <c r="I29" s="10" t="s">
        <v>58</v>
      </c>
      <c r="J29" s="10" t="s">
        <v>102</v>
      </c>
      <c r="K29" s="10" t="s">
        <v>30</v>
      </c>
      <c r="L29" s="10" t="s">
        <v>118</v>
      </c>
    </row>
    <row r="30" spans="1:12" ht="31.5" x14ac:dyDescent="0.25">
      <c r="A30" s="12">
        <f t="shared" si="0"/>
        <v>28</v>
      </c>
      <c r="B30" s="10" t="s">
        <v>52</v>
      </c>
      <c r="C30" s="10" t="s">
        <v>54</v>
      </c>
      <c r="D30" s="10" t="s">
        <v>53</v>
      </c>
      <c r="E30" s="10" t="s">
        <v>23</v>
      </c>
      <c r="F30" s="10" t="s">
        <v>51</v>
      </c>
      <c r="G30" s="11">
        <v>1424</v>
      </c>
      <c r="H30" s="10" t="s">
        <v>20</v>
      </c>
      <c r="I30" s="10" t="s">
        <v>49</v>
      </c>
      <c r="J30" s="10" t="s">
        <v>33</v>
      </c>
      <c r="K30" s="10" t="s">
        <v>86</v>
      </c>
      <c r="L30" s="10" t="s">
        <v>119</v>
      </c>
    </row>
    <row r="31" spans="1:12" ht="73.5" x14ac:dyDescent="0.25">
      <c r="A31" s="12">
        <f t="shared" si="0"/>
        <v>29</v>
      </c>
      <c r="B31" s="10" t="s">
        <v>64</v>
      </c>
      <c r="C31" s="10" t="s">
        <v>65</v>
      </c>
      <c r="D31" s="10" t="s">
        <v>38</v>
      </c>
      <c r="E31" s="10" t="s">
        <v>23</v>
      </c>
      <c r="F31" s="10" t="s">
        <v>55</v>
      </c>
      <c r="G31" s="11">
        <v>300</v>
      </c>
      <c r="H31" s="10" t="s">
        <v>20</v>
      </c>
      <c r="I31" s="10" t="s">
        <v>59</v>
      </c>
      <c r="J31" s="10" t="s">
        <v>33</v>
      </c>
      <c r="K31" s="10" t="s">
        <v>60</v>
      </c>
      <c r="L31" s="10" t="s">
        <v>89</v>
      </c>
    </row>
    <row r="32" spans="1:12" ht="31.5" x14ac:dyDescent="0.25">
      <c r="A32" s="12">
        <f t="shared" si="0"/>
        <v>30</v>
      </c>
      <c r="B32" s="10" t="s">
        <v>66</v>
      </c>
      <c r="C32" s="10" t="s">
        <v>67</v>
      </c>
      <c r="D32" s="10" t="s">
        <v>68</v>
      </c>
      <c r="E32" s="10" t="s">
        <v>69</v>
      </c>
      <c r="F32" s="10" t="s">
        <v>48</v>
      </c>
      <c r="G32" s="11">
        <v>60</v>
      </c>
      <c r="H32" s="10" t="s">
        <v>27</v>
      </c>
      <c r="I32" s="10" t="s">
        <v>58</v>
      </c>
      <c r="J32" s="10" t="s">
        <v>57</v>
      </c>
      <c r="K32" s="10" t="s">
        <v>31</v>
      </c>
      <c r="L32" s="10" t="s">
        <v>78</v>
      </c>
    </row>
    <row r="33" spans="1:12" ht="31.5" x14ac:dyDescent="0.25">
      <c r="A33" s="12">
        <f t="shared" si="0"/>
        <v>31</v>
      </c>
      <c r="B33" s="10" t="s">
        <v>139</v>
      </c>
      <c r="C33" s="10" t="s">
        <v>13</v>
      </c>
      <c r="D33" s="10" t="s">
        <v>140</v>
      </c>
      <c r="E33" s="10" t="s">
        <v>141</v>
      </c>
      <c r="F33" s="10" t="s">
        <v>142</v>
      </c>
      <c r="G33" s="11">
        <v>100</v>
      </c>
      <c r="H33" s="10" t="s">
        <v>27</v>
      </c>
      <c r="I33" s="10" t="s">
        <v>149</v>
      </c>
      <c r="J33" s="10" t="s">
        <v>33</v>
      </c>
      <c r="K33" s="10" t="s">
        <v>31</v>
      </c>
      <c r="L33" s="10" t="s">
        <v>155</v>
      </c>
    </row>
    <row r="34" spans="1:12" ht="31.5" x14ac:dyDescent="0.25">
      <c r="A34" s="12">
        <f t="shared" si="0"/>
        <v>32</v>
      </c>
      <c r="B34" s="10" t="s">
        <v>143</v>
      </c>
      <c r="C34" s="10" t="s">
        <v>13</v>
      </c>
      <c r="D34" s="10" t="s">
        <v>144</v>
      </c>
      <c r="E34" s="10" t="s">
        <v>23</v>
      </c>
      <c r="F34" s="10" t="s">
        <v>17</v>
      </c>
      <c r="G34" s="11">
        <v>140</v>
      </c>
      <c r="H34" s="10" t="s">
        <v>27</v>
      </c>
      <c r="I34" s="10" t="s">
        <v>49</v>
      </c>
      <c r="J34" s="10" t="s">
        <v>150</v>
      </c>
      <c r="K34" s="10" t="s">
        <v>31</v>
      </c>
      <c r="L34" s="10" t="s">
        <v>156</v>
      </c>
    </row>
    <row r="35" spans="1:12" ht="31.5" x14ac:dyDescent="0.25">
      <c r="A35" s="14">
        <f t="shared" si="0"/>
        <v>33</v>
      </c>
      <c r="B35" s="10" t="s">
        <v>70</v>
      </c>
      <c r="C35" s="10" t="s">
        <v>71</v>
      </c>
      <c r="D35" s="10" t="s">
        <v>72</v>
      </c>
      <c r="E35" s="10" t="s">
        <v>73</v>
      </c>
      <c r="F35" s="10" t="s">
        <v>48</v>
      </c>
      <c r="G35" s="11">
        <v>60</v>
      </c>
      <c r="H35" s="10" t="s">
        <v>27</v>
      </c>
      <c r="I35" s="10" t="s">
        <v>58</v>
      </c>
      <c r="J35" s="10" t="s">
        <v>57</v>
      </c>
      <c r="K35" s="10" t="s">
        <v>31</v>
      </c>
      <c r="L35" s="10" t="s">
        <v>78</v>
      </c>
    </row>
  </sheetData>
  <autoFilter ref="A2:L22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2026-01-28T06:21:49Z</dcterms:modified>
</cp:coreProperties>
</file>