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9\04\"/>
    </mc:Choice>
  </mc:AlternateContent>
  <xr:revisionPtr revIDLastSave="0" documentId="13_ncr:1_{A2822E4A-9FC5-4E19-B7A7-BD335C114F35}"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Лист1!$A$2:$L$4</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9" i="1" l="1"/>
  <c r="A4" i="1"/>
  <c r="A5" i="1" s="1"/>
  <c r="A6" i="1" s="1"/>
  <c r="A7" i="1" s="1"/>
  <c r="A8" i="1" l="1"/>
  <c r="A9" i="1" s="1"/>
  <c r="A10" i="1" s="1"/>
  <c r="A11" i="1" s="1"/>
  <c r="A12" i="1" s="1"/>
  <c r="A13" i="1" s="1"/>
  <c r="A14" i="1" s="1"/>
  <c r="A15" i="1" s="1"/>
  <c r="A16" i="1" s="1"/>
  <c r="A17" i="1" s="1"/>
  <c r="A18" i="1" s="1"/>
  <c r="A19" i="1" s="1"/>
  <c r="A20" i="1" s="1"/>
  <c r="A21" i="1" s="1"/>
  <c r="A22" i="1" s="1"/>
  <c r="A23" i="1" s="1"/>
  <c r="A24" i="1" s="1"/>
  <c r="A25" i="1" l="1"/>
  <c r="A26" i="1" s="1"/>
  <c r="A27" i="1" s="1"/>
  <c r="A28" i="1" s="1"/>
  <c r="A29" i="1" s="1"/>
  <c r="A30" i="1" l="1"/>
  <c r="A31" i="1" s="1"/>
  <c r="A32" i="1" s="1"/>
  <c r="A33" i="1" s="1"/>
  <c r="A34" i="1" s="1"/>
  <c r="A35" i="1" s="1"/>
  <c r="A36" i="1" s="1"/>
  <c r="A37" i="1" s="1"/>
  <c r="A38" i="1" s="1"/>
  <c r="A40" i="1" s="1"/>
  <c r="A41" i="1" s="1"/>
  <c r="A42" i="1" s="1"/>
  <c r="A43" i="1" s="1"/>
  <c r="A44" i="1" s="1"/>
  <c r="A45" i="1" s="1"/>
  <c r="A46" i="1" s="1"/>
  <c r="A47" i="1" s="1"/>
</calcChain>
</file>

<file path=xl/sharedStrings.xml><?xml version="1.0" encoding="utf-8"?>
<sst xmlns="http://schemas.openxmlformats.org/spreadsheetml/2006/main" count="463" uniqueCount="203">
  <si>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</si>
  <si>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</si>
  <si>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</si>
  <si>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</si>
  <si>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</si>
  <si>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</si>
  <si>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</si>
  <si>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</si>
  <si>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</si>
  <si>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</si>
  <si>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</si>
  <si>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</si>
  <si>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</si>
  <si>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</si>
  <si>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</si>
  <si>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</si>
  <si>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</si>
  <si>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</si>
  <si>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</si>
  <si>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</si>
  <si>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</si>
  <si>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ФРАНКО-СКЛАД ПОКУПАТЕЛЯ Минск</t>
  </si>
  <si>
    <t>7308</t>
  </si>
  <si>
    <t xml:space="preserve"> </t>
  </si>
  <si>
    <t>компл.</t>
  </si>
  <si>
    <t>В течение 30 календарных дней с момента поступления предоплаты</t>
  </si>
  <si>
    <t>35</t>
  </si>
  <si>
    <t>ФРАНКО-СКЛАД ПОКУПАТЕЛЯ Гродно</t>
  </si>
  <si>
    <t>В течение 15 календарных дней с момента регистрации договора на бирже</t>
  </si>
  <si>
    <t>7326</t>
  </si>
  <si>
    <t>В течение 60 календарных дней с момента регистрации договора на бирже</t>
  </si>
  <si>
    <t>Панели металлические трехслойные</t>
  </si>
  <si>
    <t>проект 33769-522/4-АР</t>
  </si>
  <si>
    <t>7307</t>
  </si>
  <si>
    <t>В течение 40 календарных дней с момента поступления предоплаты</t>
  </si>
  <si>
    <t>Предоплата 30% в течение 10 банковских дней с момента регистрации договора на бирже и 70% в течение 40 банковских дней по факту поставки</t>
  </si>
  <si>
    <t>Оплата в течение 5 банковских дней по факту поставки</t>
  </si>
  <si>
    <t>рассматриваются различные стандарты</t>
  </si>
  <si>
    <t>Балка</t>
  </si>
  <si>
    <t>14,0</t>
  </si>
  <si>
    <t>Ст3</t>
  </si>
  <si>
    <t>7216</t>
  </si>
  <si>
    <t>Канат</t>
  </si>
  <si>
    <t>45,0</t>
  </si>
  <si>
    <t>ГОСТ 7675-73</t>
  </si>
  <si>
    <t>7312</t>
  </si>
  <si>
    <t>54,0</t>
  </si>
  <si>
    <t>ГОСТ 7676-73</t>
  </si>
  <si>
    <t>Лента</t>
  </si>
  <si>
    <t>4,00х471</t>
  </si>
  <si>
    <t>7211</t>
  </si>
  <si>
    <t>4,00х280</t>
  </si>
  <si>
    <t>7314</t>
  </si>
  <si>
    <t>Сито щелевидное сварное</t>
  </si>
  <si>
    <t>1,6 - 1120х2000</t>
  </si>
  <si>
    <t>12Х18Н10Т</t>
  </si>
  <si>
    <t>Труба бесшовная г/д</t>
  </si>
  <si>
    <t>83,0х18,0</t>
  </si>
  <si>
    <t>20Х</t>
  </si>
  <si>
    <t>ГОСТ 8732-78</t>
  </si>
  <si>
    <t>7304</t>
  </si>
  <si>
    <t>Труба профильная эл/св</t>
  </si>
  <si>
    <t>60х40х3,0</t>
  </si>
  <si>
    <t>10</t>
  </si>
  <si>
    <t>ГОСТ 8645-68</t>
  </si>
  <si>
    <t>7306</t>
  </si>
  <si>
    <t>60х40х3,5</t>
  </si>
  <si>
    <t>40х40х4,0</t>
  </si>
  <si>
    <t>ГОСТ 8639-82</t>
  </si>
  <si>
    <t>60х40х4,0</t>
  </si>
  <si>
    <t>м</t>
  </si>
  <si>
    <t>м2</t>
  </si>
  <si>
    <t>В течение 5 календарных дней с момента регистрации договора на бирже</t>
  </si>
  <si>
    <t>ФРАНКО-СКЛАД ПОКУПАТЕЛЯ Дзержинский район</t>
  </si>
  <si>
    <t>В течение 120 календарных дней с момента регистрации договора на бирже</t>
  </si>
  <si>
    <t>В течение 20 календарных дней с момента регистрации договора на бирже</t>
  </si>
  <si>
    <t>В течение 30 календарных дней с момента регистрации договора на бирже</t>
  </si>
  <si>
    <t>В течение 3 календарных дней с момента регистрации договора на бирже</t>
  </si>
  <si>
    <t>Обязательные условия договора! Длина 11,5 м.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 -изготовителях, маркировку в соответствии с требонием ТНПА. Штраф за непоставленную поставку поставку в размере 20% от стоимости товара. Металл будет оцинкован методом горячего цинкования, обязательно соблюдение требоний по химическому составу ОАО Конусот 0,16% - 0,25% . Поставка автомобильным транспортом.</t>
  </si>
  <si>
    <t>В-Н-1180. Свидетельство Евразийского экономического союза об испытании. Договор произвольной формы (редакция Покупателя).</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</si>
  <si>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</si>
  <si>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</si>
  <si>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Оплата в течение 10 банковских дней по факту поставки</t>
  </si>
  <si>
    <t>Для собственного потребления; допускается ГОСТ 8731-74; длина 6 м</t>
  </si>
  <si>
    <t>Для собственного потребления; допускается ГОСТ 8639-82, 13663-86; длина 6 м</t>
  </si>
  <si>
    <t>Для собственного потребления; допускается ГОСТ 8645-68, 13663-86; длина 6 м</t>
  </si>
  <si>
    <t>Каркас арматурный</t>
  </si>
  <si>
    <t>кг</t>
  </si>
  <si>
    <t>В течение 35 календарных дней с момента поступления предоплаты</t>
  </si>
  <si>
    <t>Рассматриваются производители сит, прошедшие технологические испытания в промышленных условиях: ООО ВиброСито, ООО Спецмаш, ООО КЗТМ, ОАО ИОТТ.  Рассматриваются иные марки высоколегированной коррозионостойкой стали. Изготовление согласно ТУ-1277-22-5027067851-09 или аналога. Размер карты 1120х2000 мм, ширина щели между колосниками 1,6 мм, расстояние между опорами колосников 60-70 мм, форма колосника трапецеидальная. Размеры колосника в сечении: рабочая поверхность 2,2 мм, нижняя поверхность 1 мм, высота 4 мм. Срок непрерывной эксплуатации составляет не менее 1500 часов. Срок поставки: 499,52 м2 - январь 2027г. с правом досрочной поставки, 499,52 м2 - июнь 2027г. с правом досрочной поставки. Договор заключается в редакции Покупателя.</t>
  </si>
  <si>
    <t>Изделие закладное</t>
  </si>
  <si>
    <t>В течение 20 календарных дней с момента поступления предоплаты</t>
  </si>
  <si>
    <t>Предоплата 100% в течение 5 банковских дней с момента регистрации договора на бирже</t>
  </si>
  <si>
    <t>Оплата в течение 25 банковских дней по факту поставки</t>
  </si>
  <si>
    <t>7210</t>
  </si>
  <si>
    <t>Предоплата 100% в течение 20 банковских дней с момента регистрации договора на бирже</t>
  </si>
  <si>
    <t>Панели металлические трехслойные с комплектующими</t>
  </si>
  <si>
    <t>Поковка</t>
  </si>
  <si>
    <t>В течение 60 календарных дней с момента поступления предоплаты</t>
  </si>
  <si>
    <t>ФРАНКО-СКЛАД ПОКУПАТЕЛЯ Могилев</t>
  </si>
  <si>
    <t>08пс</t>
  </si>
  <si>
    <t>черт.ВМ-26-20-КР</t>
  </si>
  <si>
    <t>элемент фундамента Фм1 - 32 шт, элемент фундамента Фм2 - 12 шт, элемент фундамента Фм3 - 6 шт</t>
  </si>
  <si>
    <t>09Г2С</t>
  </si>
  <si>
    <t>ФРАНКО-СКЛАД ПОКУПАТЕЛЯ Осиповичи</t>
  </si>
  <si>
    <t>Сито сварное щелевидное 1,6-1120х2000. ТУ 1277-22-5027067851-09 или аналога: размер карты - 1120х2000 мм; - размер щели – 1,6 мм; - направление щели параллельно размеру 1120 мм; - расстояние между опорными колосниками – 70 мм; - рабочий колосник - 2,2х4,2 мм; - опорный колосник – 3,2х4,7 мм; - материал сита – рассматривается сталь 12Х18Н10Т или AISI 321. Производители сит ООО ВиброСито и ООО Спецмаш, ООО «КЗТМ» прошедшие технологические испытания в промышленных условиях. Срок изготовления: 499,52 м 2 – январь 2027 г., 499,52 м 2 – июнь 2027 г. с правом досрочной поставки. Срок поставки первой партии сит прописан в основной информации  120 календарных дней; срок поставки второй партии сит - 280 календарных дней. Срок непрерывной эксплуатации сит щелевидных сварных составляет не менее 1500 часов. Договор заключается в редакции Покупателя.</t>
  </si>
  <si>
    <t>7214</t>
  </si>
  <si>
    <t>проект 5.5-25.493-АР</t>
  </si>
  <si>
    <t>Перегородки и клетки решетчатые</t>
  </si>
  <si>
    <t>черт. 6.24-02-АР2</t>
  </si>
  <si>
    <t>Элементы кровли и водосточной системы</t>
  </si>
  <si>
    <t>проект 25.046 АС</t>
  </si>
  <si>
    <t>В течение 15 календарных дней с момента поступления предоплаты</t>
  </si>
  <si>
    <t>В течение 35 календарных дней с момента регистрации договора на бирже</t>
  </si>
  <si>
    <t>В поставку входит 1) разработка КМД в течение 7 раб.дней с момента регистрации договора. после разработки КМД заключается дополнительное соглашение с указанием наименования, количества и стоимости всех панелей, фасонных элементов и крепежа. 2) фасонные и крепежные элементы. 3) ламинирование пленкой с двух сторон. 4) Комплект сопроводительной документации: паспорт, сертификат соответствия СТБ 1808-2007, ТР 2025/013/ВУ, протоколы испытаний утвержденные МЧС Республики Беларусь. 5) каждая палета панелей должна быть упакована в пленку и установлена па поддон.</t>
  </si>
  <si>
    <t>Предоплата 50% в течение 10 банковских дней с момента регистрации договора на бирже и 50% в течение 10 банковских дней по факту поставки</t>
  </si>
  <si>
    <t>Предоплата 70% в течение 20 банковских дней с момента регистрации договора на бирже и 30% в течение 20 банковских дней по факту поставки</t>
  </si>
  <si>
    <t>Перегородки и клетчатые решетки согласно приложению.Продавец выполняет требования к предмету закупки, указанные в заявке на покупку (13 пунктов).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</si>
  <si>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Жесть ЭЖК А2 II</t>
  </si>
  <si>
    <t>0,22х712х820</t>
  </si>
  <si>
    <t>ГОСТ 13345-85</t>
  </si>
  <si>
    <t>Лист профилированный оцинкованный окрашенный</t>
  </si>
  <si>
    <t>Н57 - 0,80х750х9960</t>
  </si>
  <si>
    <t>Металлоконструкции навеса</t>
  </si>
  <si>
    <t>проект 42/25-КМ1,КМ2</t>
  </si>
  <si>
    <t>Чугун литейный</t>
  </si>
  <si>
    <t>Л4</t>
  </si>
  <si>
    <t>7201</t>
  </si>
  <si>
    <t>ФРАНКО-СКЛАД ПОКУПАТЕЛЯ Береза</t>
  </si>
  <si>
    <t>ФРАНКО-СКЛАД ПОКУПАТЕЛЯ Гомельский район</t>
  </si>
  <si>
    <t>В течение 150 календарных дней с момента регистрации договора на бирже</t>
  </si>
  <si>
    <t>Предоплата 30% в течение 10 банковских дней с момента регистрации договора на бирже и 70% в течение 30 банковских дней по факту поставки</t>
  </si>
  <si>
    <t>Профилированный лист НС57-750-0,8 СТ3пс или Ст08пс Ц1Ц1 цинк 275 гр PVDF/PVDF 30/30мкм или 40/40 мкм RAL 5015/9003 с разработкой КМД по проекту 33769-522/4-КМ2 СМ006 оси Д-И/7-32</t>
  </si>
  <si>
    <t>Рассматривается также марка Л2 или Л3. Группа: I, II или III. Класс: А; Б. Категория: 1 - 3. Масса одной чушки не более 18 кг. Поставка партиями: первая партия в количестве не менее 20 т – не позднее 1-ого октября 2026 года, вторая партия в количестве не менее 20 т – не позднее 1-ого ноября 2026 года, остальное количество – не позднее января 2026 года. Возможна досрочная поставка. Продавец поставляет Товар Покупателю автотранспортом с механически опрокидывающимся кузовом или крытой (тентованной) фурой, с возможностью боковой выгрузки груза, упакованного в биг-беги. Договор заключается в редакции Покупателя.</t>
  </si>
  <si>
    <t>Балка сварная</t>
  </si>
  <si>
    <t>черт. 24-0287-01.00-КМД</t>
  </si>
  <si>
    <t>черт. 24-0287-02.00-КМД</t>
  </si>
  <si>
    <t>Вентфасад</t>
  </si>
  <si>
    <t>проект 88/25-1-АР</t>
  </si>
  <si>
    <t>проект 33769-000-КЖ0</t>
  </si>
  <si>
    <t>Опора анкерная</t>
  </si>
  <si>
    <t>черт. 01/06-24П-ЭВ</t>
  </si>
  <si>
    <t>30ХГСА</t>
  </si>
  <si>
    <t>черт.ЛМКЯ 34.347</t>
  </si>
  <si>
    <t>черт.ЛМКЯ 34.349</t>
  </si>
  <si>
    <t>черт.ЛМКЯ 34.350</t>
  </si>
  <si>
    <t>черт.ЛМКЯ 34.28.000</t>
  </si>
  <si>
    <t>Решетка оцинкованная</t>
  </si>
  <si>
    <t>черт. 007-23-(1.1.0)-0-ТКР-АД</t>
  </si>
  <si>
    <t>Цоколь мостовой</t>
  </si>
  <si>
    <t>черт. ЦМ-1</t>
  </si>
  <si>
    <t>ФРАНКО-СКЛАД ПОКУПАТЕЛЯ Брест</t>
  </si>
  <si>
    <t>ФРАНКО-СКЛАД ПОКУПАТЕЛЯ Логойск</t>
  </si>
  <si>
    <t>ФРАНКО-СКЛАД ПОКУПАТЕЛЯ Ивацевичский район</t>
  </si>
  <si>
    <t>Предоплата 50% в течение 3 банковских дней с момента регистрации договора на бирже и 50% в течение 15 банковских дней по факту поставки</t>
  </si>
  <si>
    <t>Сертификат качества</t>
  </si>
  <si>
    <t>Для строительства. Вентилируемая фасадная система с облицовкой стальными композитными кассетами толщиной 2/0,3 мм - RAL7016, 7040, 7021, в комплекте с подконструкцией из оцинкованной стали, фасонными элементами (откосы, отливы, планки крепления откосов, элементы отделки произвольной формы), метизами. В стоимость комплекта должна входить стоимость контрольных обмеров и разработка детализованных чертежей (КМД) на установку вентилируемой системы. До подписания договора предоставить: 1. Техническое свидетельство на комплект материалов и изделий для устройства вентилируемой фасадной системы. 2. Сертификат продукции собственного производства Белорусской торговой промышленной палаты. 3. Отчет об огневых испытаниях фрагмента навесной вентилируемой фасадной системы с облицовкой стальными композитными кассетами с классом пожарной опасности не ниже КН1. В случае не предоставления данных документов сделка расторгается с компенсацией биржевого сбора продавцом.</t>
  </si>
  <si>
    <t>Предоплата 50% в течение 3 банковских дней с момента регистрации договора на бирже и 50% в течение 5 банковских дней по факту поставки</t>
  </si>
  <si>
    <t>Каркасы  ПК1,ПК5,ПК6,ПК8,ПК12-  6,562 ТОНН</t>
  </si>
  <si>
    <t>Для капитального строительства. Предоставить документы качества при поставке. Рассматриваются  различные марки стали.</t>
  </si>
  <si>
    <t>Предоплата 30% в течение 5 банковских дней с момента регистрации договора на бирже и 70% в течение 25 банковских дней по факту поставки</t>
  </si>
  <si>
    <t>Срок поставки 60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20 (двадцати)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</si>
  <si>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Предоплата 50% в течение 5 банковских дней с момента регистрации договора на бирже и 50% в течение 10 банковских дней по факту поставки</t>
  </si>
  <si>
    <t>Паспорт и сертификат. Оцинкование методом горячего цинкования толщиной слоя не менее 80 мкм</t>
  </si>
  <si>
    <t>Цоколь мостовой ЦМ-1 оцинкованный (черетеж прилагается).</t>
  </si>
  <si>
    <t>Торговая сессия 04.09.2026</t>
  </si>
  <si>
    <t>Воздуховод оцинкованный</t>
  </si>
  <si>
    <t>проект 2023-054.BY-5-OB.CO2</t>
  </si>
  <si>
    <t>Газоход</t>
  </si>
  <si>
    <t>проект 73.25-1а-ОВ.СО</t>
  </si>
  <si>
    <t>Зонт</t>
  </si>
  <si>
    <t>проект 49/25-3-АС, 49/25-17-АС</t>
  </si>
  <si>
    <t>Изделие из арматуры</t>
  </si>
  <si>
    <t>черт. 006.25-01-КЖ</t>
  </si>
  <si>
    <t>черт. 24-11-05-6-АС</t>
  </si>
  <si>
    <t>Металлоконструкции воздуховода</t>
  </si>
  <si>
    <t>проект 498/25-ОВ</t>
  </si>
  <si>
    <t>Металлоконструкции ограждения</t>
  </si>
  <si>
    <t>проект 09-2023-КР-2</t>
  </si>
  <si>
    <t>ФРАНКО-СКЛАД ПРОДАВЦА Минск</t>
  </si>
  <si>
    <t>В течение 25 календарных дней с момента поступления предоплаты</t>
  </si>
  <si>
    <t>ФРАНКО-СКЛАД ПОКУПАТЕЛЯ Ивацевичи</t>
  </si>
  <si>
    <t>ФРАНКО-СКЛАД ПОКУПАТЕЛЯ Гродненский район</t>
  </si>
  <si>
    <t>В течение 5 календарных дней с момента поступления предоплаты</t>
  </si>
  <si>
    <t>Оплата в течение 15 банковских дней по факту поставки</t>
  </si>
  <si>
    <t>паспорт.</t>
  </si>
  <si>
    <t>Предоплата 10% в течение 10 банковских дней с момента регистрации договора на бирже и 90% в течение 60 банковских дней по факту поставки</t>
  </si>
  <si>
    <t>10 % предоплата, 90% в течение 90 календарных дней после отгрузки</t>
  </si>
  <si>
    <t>Предоплата 100% в течение 30 банковских дней с момента регистрации договора на бирже</t>
  </si>
  <si>
    <t>Цель приобретения- для строительства объекта, а также для производства материалов для строительства.</t>
  </si>
  <si>
    <t>— Изделия  закладные ЗД1,ЗД5,ЗД6,ЗД10,ЗД13,ЗД12,ЗД14 — 4,987 тонн.</t>
  </si>
  <si>
    <t>Рассматриваем так же условия поставки: франко-склад Продавца - Минский район. Размер изделия согласно чертежу:320х164х200х164х320мм.</t>
  </si>
  <si>
    <t>Рассматриваем так же условия поставки: франко-склад Продавца - Минский район. Размер изделия соглсночертежа: 100х175х200х175х100мм.</t>
  </si>
  <si>
    <t>Для строительства. ГОСТ 14918-80. Воздуховоды из оцинкованной стали, класс герметичности В плотные, толщиной 0,5-0,7 мм с фасонными частями.</t>
  </si>
  <si>
    <t>Опора УС110-3сп+5. Состав опоры укзан на 14 л. проекта.</t>
  </si>
  <si>
    <t>БЕЗ доборных элементов. Продавец подтверждает своей заявкой полное соответствие требованиям проекта. Продавец поставляет сэндвич-панели в комплекте с метизами. Покупатель оплачивает предоплату 30% с момента разработки Поставщиком КМД и согласования, остаток 70% в течение 40 б.д. с момента поставки месячной партии товара по сумме всех ТТН. Продавец обязан разработать и согласовать за свой счет с Покупателем комплект КМД. 3. Продавец подтверждает заключение договора по форме Покупателя. 4.Продавец обязан предоставить безусловную безотзывную банковскую гарантию на сумму авансового платежа согласно условиям оплаты. Продавец подтверждает поставку комплекта сэндвич панелей в соответствии с разработанным и согласованным графиком после разработки КМД с Покупателем в сроки, установленные договором. Срок поставки- сентябрь-октябрь 2026 года. Срок разработки и согласования КМД – в течение 7 рабочих дней. Срок согласования Покупателем КМД – в течение 5 рабочих дней.В случае если срок согласования КМД по причине Покупателя увеличивается, срок поставки товара увеличится на равное количество дней согласования. Чертежи по ссылке: https://cloud.mps.by/index.php/s/xBBDHiP8kG29qEt</t>
  </si>
  <si>
    <t>Труба полиэтиленовая</t>
  </si>
  <si>
    <t>225,0х16,6</t>
  </si>
  <si>
    <t>ПЭ-100</t>
  </si>
  <si>
    <t>ГОСТ 18599-2001</t>
  </si>
  <si>
    <t>3917</t>
  </si>
  <si>
    <t xml:space="preserve">Цель приобретения: для использования в процессе производства. Твердость жести в 58–60 единиц по шкале Супер-Роквелла . Договор в редакции покупателя. Покупатель вправе делать входной контроль и лабораторное испытание твердости по Роквеллу.5.2. В случае просрочки исполнения Поставщиком своих обязательств по поставке товара либо недопоставки, Поставщик уплачивает Покупателю пеню в размере 5% процента от стоимости не поставленного или недопоставленного в срок товара за каждый день просрочки, но не более 25% от стоимости не поставленного или недопоставленного в срок товара. 5.3. За не поставку или недопоставку товара согласно условиям договора, а также товар не прошедший входной контроль или лабораторное испытание, Поставщик уплачивает Покупателю штраф в размере 20% стоимости не 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 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 же если поставлен некомплектный товар, Поставщик уплачивает Покупателю штраф в размере 25% стоимости некачественного либо неукомплектованного товара.	</t>
  </si>
  <si>
    <t>Труба полиэтиленовая, ПЭ100 SDR13,6 номинальным наружным диаметром 225мм и номинальной толщиной стенки 16,6мм, длина заготовки 6м, нижний и средний ряд должен быть переложен подкладками, ГОСТ 18599-2001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</si>
</sst>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7"/>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9.285156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165</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52.5" x14ac:dyDescent="0.25">
      <c r="A3" s="10">
        <v>1</v>
      </c>
      <c r="B3" s="12" t="s">
        <v>134</v>
      </c>
      <c r="C3" s="12" t="s">
        <v>12</v>
      </c>
      <c r="D3" s="12" t="s">
        <v>103</v>
      </c>
      <c r="E3" s="12" t="s">
        <v>135</v>
      </c>
      <c r="F3" s="12" t="s">
        <v>22</v>
      </c>
      <c r="G3" s="13">
        <v>24</v>
      </c>
      <c r="H3" s="12" t="s">
        <v>14</v>
      </c>
      <c r="I3" s="12" t="s">
        <v>25</v>
      </c>
      <c r="J3" s="12" t="s">
        <v>104</v>
      </c>
      <c r="K3" s="12" t="s">
        <v>154</v>
      </c>
      <c r="L3" s="12" t="s">
        <v>155</v>
      </c>
    </row>
    <row r="4" spans="1:12" ht="52.5" x14ac:dyDescent="0.25">
      <c r="A4" s="10">
        <f t="shared" ref="A4:A47" si="0">A3+1</f>
        <v>2</v>
      </c>
      <c r="B4" s="12" t="s">
        <v>134</v>
      </c>
      <c r="C4" s="12" t="s">
        <v>12</v>
      </c>
      <c r="D4" s="12" t="s">
        <v>103</v>
      </c>
      <c r="E4" s="12" t="s">
        <v>136</v>
      </c>
      <c r="F4" s="12" t="s">
        <v>22</v>
      </c>
      <c r="G4" s="13">
        <v>24</v>
      </c>
      <c r="H4" s="12" t="s">
        <v>14</v>
      </c>
      <c r="I4" s="12" t="s">
        <v>25</v>
      </c>
      <c r="J4" s="12" t="s">
        <v>104</v>
      </c>
      <c r="K4" s="12" t="s">
        <v>154</v>
      </c>
      <c r="L4" s="12" t="s">
        <v>155</v>
      </c>
    </row>
    <row r="5" spans="1:12" ht="136.5" x14ac:dyDescent="0.25">
      <c r="A5" s="10">
        <f t="shared" si="0"/>
        <v>3</v>
      </c>
      <c r="B5" s="12" t="s">
        <v>137</v>
      </c>
      <c r="C5" s="12" t="s">
        <v>12</v>
      </c>
      <c r="D5" s="12" t="s">
        <v>13</v>
      </c>
      <c r="E5" s="12" t="s">
        <v>138</v>
      </c>
      <c r="F5" s="12" t="s">
        <v>22</v>
      </c>
      <c r="G5" s="13">
        <v>1</v>
      </c>
      <c r="H5" s="12" t="s">
        <v>24</v>
      </c>
      <c r="I5" s="12" t="s">
        <v>98</v>
      </c>
      <c r="J5" s="12" t="s">
        <v>151</v>
      </c>
      <c r="K5" s="12" t="s">
        <v>95</v>
      </c>
      <c r="L5" s="12" t="s">
        <v>156</v>
      </c>
    </row>
    <row r="6" spans="1:12" ht="31.5" x14ac:dyDescent="0.25">
      <c r="A6" s="10">
        <f t="shared" si="0"/>
        <v>4</v>
      </c>
      <c r="B6" s="12" t="s">
        <v>166</v>
      </c>
      <c r="C6" s="12" t="s">
        <v>12</v>
      </c>
      <c r="D6" s="12" t="s">
        <v>13</v>
      </c>
      <c r="E6" s="12" t="s">
        <v>167</v>
      </c>
      <c r="F6" s="12" t="s">
        <v>22</v>
      </c>
      <c r="G6" s="13">
        <v>419.16</v>
      </c>
      <c r="H6" s="12" t="s">
        <v>71</v>
      </c>
      <c r="I6" s="12" t="s">
        <v>28</v>
      </c>
      <c r="J6" s="12" t="s">
        <v>179</v>
      </c>
      <c r="K6" s="12" t="s">
        <v>184</v>
      </c>
      <c r="L6" s="12" t="s">
        <v>185</v>
      </c>
    </row>
    <row r="7" spans="1:12" ht="52.5" x14ac:dyDescent="0.25">
      <c r="A7" s="10">
        <f t="shared" si="0"/>
        <v>5</v>
      </c>
      <c r="B7" s="12" t="s">
        <v>168</v>
      </c>
      <c r="C7" s="12" t="s">
        <v>12</v>
      </c>
      <c r="D7" s="12" t="s">
        <v>13</v>
      </c>
      <c r="E7" s="12" t="s">
        <v>169</v>
      </c>
      <c r="F7" s="12" t="s">
        <v>65</v>
      </c>
      <c r="G7" s="13">
        <v>1</v>
      </c>
      <c r="H7" s="12" t="s">
        <v>16</v>
      </c>
      <c r="I7" s="12" t="s">
        <v>180</v>
      </c>
      <c r="J7" s="12" t="s">
        <v>181</v>
      </c>
      <c r="K7" s="12" t="s">
        <v>186</v>
      </c>
      <c r="L7" s="12" t="s">
        <v>187</v>
      </c>
    </row>
    <row r="8" spans="1:12" ht="31.5" x14ac:dyDescent="0.25">
      <c r="A8" s="10">
        <f t="shared" si="0"/>
        <v>6</v>
      </c>
      <c r="B8" s="12" t="s">
        <v>170</v>
      </c>
      <c r="C8" s="12" t="s">
        <v>12</v>
      </c>
      <c r="D8" s="12" t="s">
        <v>13</v>
      </c>
      <c r="E8" s="12" t="s">
        <v>171</v>
      </c>
      <c r="F8" s="12" t="s">
        <v>33</v>
      </c>
      <c r="G8" s="13">
        <v>13</v>
      </c>
      <c r="H8" s="12" t="s">
        <v>14</v>
      </c>
      <c r="I8" s="12" t="s">
        <v>91</v>
      </c>
      <c r="J8" s="12" t="s">
        <v>27</v>
      </c>
      <c r="K8" s="12" t="s">
        <v>188</v>
      </c>
      <c r="L8" s="12" t="s">
        <v>189</v>
      </c>
    </row>
    <row r="9" spans="1:12" ht="52.5" x14ac:dyDescent="0.25">
      <c r="A9" s="10">
        <f t="shared" si="0"/>
        <v>7</v>
      </c>
      <c r="B9" s="12" t="s">
        <v>90</v>
      </c>
      <c r="C9" s="12" t="s">
        <v>12</v>
      </c>
      <c r="D9" s="12" t="s">
        <v>13</v>
      </c>
      <c r="E9" s="12" t="s">
        <v>139</v>
      </c>
      <c r="F9" s="12" t="s">
        <v>29</v>
      </c>
      <c r="G9" s="13">
        <v>4987</v>
      </c>
      <c r="H9" s="12" t="s">
        <v>87</v>
      </c>
      <c r="I9" s="12" t="s">
        <v>112</v>
      </c>
      <c r="J9" s="12" t="s">
        <v>182</v>
      </c>
      <c r="K9" s="12" t="s">
        <v>157</v>
      </c>
      <c r="L9" s="12" t="s">
        <v>190</v>
      </c>
    </row>
    <row r="10" spans="1:12" ht="31.5" x14ac:dyDescent="0.25">
      <c r="A10" s="10">
        <f t="shared" si="0"/>
        <v>8</v>
      </c>
      <c r="B10" s="12" t="s">
        <v>172</v>
      </c>
      <c r="C10" s="12" t="s">
        <v>12</v>
      </c>
      <c r="D10" s="12" t="s">
        <v>13</v>
      </c>
      <c r="E10" s="12" t="s">
        <v>173</v>
      </c>
      <c r="F10" s="12" t="s">
        <v>106</v>
      </c>
      <c r="G10" s="13">
        <v>180</v>
      </c>
      <c r="H10" s="12" t="s">
        <v>14</v>
      </c>
      <c r="I10" s="12" t="s">
        <v>183</v>
      </c>
      <c r="J10" s="12" t="s">
        <v>179</v>
      </c>
      <c r="K10" s="12" t="s">
        <v>92</v>
      </c>
      <c r="L10" s="12" t="s">
        <v>191</v>
      </c>
    </row>
    <row r="11" spans="1:12" ht="31.5" x14ac:dyDescent="0.25">
      <c r="A11" s="10">
        <f t="shared" si="0"/>
        <v>9</v>
      </c>
      <c r="B11" s="12" t="s">
        <v>172</v>
      </c>
      <c r="C11" s="12" t="s">
        <v>12</v>
      </c>
      <c r="D11" s="12" t="s">
        <v>13</v>
      </c>
      <c r="E11" s="12" t="s">
        <v>174</v>
      </c>
      <c r="F11" s="12" t="s">
        <v>106</v>
      </c>
      <c r="G11" s="13">
        <v>36</v>
      </c>
      <c r="H11" s="12" t="s">
        <v>14</v>
      </c>
      <c r="I11" s="12" t="s">
        <v>183</v>
      </c>
      <c r="J11" s="12" t="s">
        <v>179</v>
      </c>
      <c r="K11" s="12" t="s">
        <v>92</v>
      </c>
      <c r="L11" s="12" t="s">
        <v>192</v>
      </c>
    </row>
    <row r="12" spans="1:12" ht="31.5" x14ac:dyDescent="0.25">
      <c r="A12" s="10">
        <f t="shared" si="0"/>
        <v>10</v>
      </c>
      <c r="B12" s="12" t="s">
        <v>86</v>
      </c>
      <c r="C12" s="12" t="s">
        <v>12</v>
      </c>
      <c r="D12" s="12" t="s">
        <v>13</v>
      </c>
      <c r="E12" s="12" t="s">
        <v>101</v>
      </c>
      <c r="F12" s="12" t="s">
        <v>22</v>
      </c>
      <c r="G12" s="13">
        <v>0.9</v>
      </c>
      <c r="H12" s="12" t="s">
        <v>16</v>
      </c>
      <c r="I12" s="12" t="s">
        <v>72</v>
      </c>
      <c r="J12" s="12" t="s">
        <v>21</v>
      </c>
      <c r="K12" s="12" t="s">
        <v>18</v>
      </c>
      <c r="L12" s="12" t="s">
        <v>102</v>
      </c>
    </row>
    <row r="13" spans="1:12" ht="52.5" x14ac:dyDescent="0.25">
      <c r="A13" s="10">
        <f t="shared" si="0"/>
        <v>11</v>
      </c>
      <c r="B13" s="12" t="s">
        <v>86</v>
      </c>
      <c r="C13" s="12" t="s">
        <v>12</v>
      </c>
      <c r="D13" s="12" t="s">
        <v>13</v>
      </c>
      <c r="E13" s="12" t="s">
        <v>139</v>
      </c>
      <c r="F13" s="12" t="s">
        <v>22</v>
      </c>
      <c r="G13" s="13">
        <v>6.5620000000000003</v>
      </c>
      <c r="H13" s="12" t="s">
        <v>16</v>
      </c>
      <c r="I13" s="12" t="s">
        <v>112</v>
      </c>
      <c r="J13" s="12" t="s">
        <v>182</v>
      </c>
      <c r="K13" s="12" t="s">
        <v>157</v>
      </c>
      <c r="L13" s="12" t="s">
        <v>158</v>
      </c>
    </row>
    <row r="14" spans="1:12" ht="31.5" x14ac:dyDescent="0.25">
      <c r="A14" s="10">
        <f t="shared" si="0"/>
        <v>12</v>
      </c>
      <c r="B14" s="12" t="s">
        <v>175</v>
      </c>
      <c r="C14" s="12" t="s">
        <v>12</v>
      </c>
      <c r="D14" s="12" t="s">
        <v>13</v>
      </c>
      <c r="E14" s="12" t="s">
        <v>176</v>
      </c>
      <c r="F14" s="12" t="s">
        <v>22</v>
      </c>
      <c r="G14" s="13">
        <v>200</v>
      </c>
      <c r="H14" s="12" t="s">
        <v>71</v>
      </c>
      <c r="I14" s="12" t="s">
        <v>98</v>
      </c>
      <c r="J14" s="12" t="s">
        <v>151</v>
      </c>
      <c r="K14" s="12" t="s">
        <v>95</v>
      </c>
      <c r="L14" s="12" t="s">
        <v>193</v>
      </c>
    </row>
    <row r="15" spans="1:12" ht="31.5" x14ac:dyDescent="0.25">
      <c r="A15" s="10">
        <f t="shared" si="0"/>
        <v>13</v>
      </c>
      <c r="B15" s="12" t="s">
        <v>123</v>
      </c>
      <c r="C15" s="12" t="s">
        <v>12</v>
      </c>
      <c r="D15" s="12" t="s">
        <v>13</v>
      </c>
      <c r="E15" s="12" t="s">
        <v>124</v>
      </c>
      <c r="F15" s="12" t="s">
        <v>22</v>
      </c>
      <c r="G15" s="13">
        <v>68.81</v>
      </c>
      <c r="H15" s="12" t="s">
        <v>16</v>
      </c>
      <c r="I15" s="12" t="s">
        <v>75</v>
      </c>
      <c r="J15" s="12" t="s">
        <v>129</v>
      </c>
      <c r="K15" s="12" t="s">
        <v>17</v>
      </c>
      <c r="L15" s="12" t="s">
        <v>23</v>
      </c>
    </row>
    <row r="16" spans="1:12" ht="31.5" x14ac:dyDescent="0.25">
      <c r="A16" s="10">
        <f t="shared" si="0"/>
        <v>14</v>
      </c>
      <c r="B16" s="12" t="s">
        <v>177</v>
      </c>
      <c r="C16" s="12" t="s">
        <v>12</v>
      </c>
      <c r="D16" s="12" t="s">
        <v>13</v>
      </c>
      <c r="E16" s="12" t="s">
        <v>178</v>
      </c>
      <c r="F16" s="12" t="s">
        <v>22</v>
      </c>
      <c r="G16" s="13">
        <v>6.7</v>
      </c>
      <c r="H16" s="12" t="s">
        <v>16</v>
      </c>
      <c r="I16" s="12" t="s">
        <v>113</v>
      </c>
      <c r="J16" s="12" t="s">
        <v>27</v>
      </c>
      <c r="K16" s="12" t="s">
        <v>93</v>
      </c>
      <c r="L16" s="12" t="s">
        <v>159</v>
      </c>
    </row>
    <row r="17" spans="1:12" ht="52.5" x14ac:dyDescent="0.25">
      <c r="A17" s="10">
        <f t="shared" si="0"/>
        <v>15</v>
      </c>
      <c r="B17" s="12" t="s">
        <v>140</v>
      </c>
      <c r="C17" s="12" t="s">
        <v>12</v>
      </c>
      <c r="D17" s="12" t="s">
        <v>13</v>
      </c>
      <c r="E17" s="12" t="s">
        <v>141</v>
      </c>
      <c r="F17" s="12" t="s">
        <v>22</v>
      </c>
      <c r="G17" s="13">
        <v>1</v>
      </c>
      <c r="H17" s="12" t="s">
        <v>14</v>
      </c>
      <c r="I17" s="12" t="s">
        <v>34</v>
      </c>
      <c r="J17" s="12" t="s">
        <v>152</v>
      </c>
      <c r="K17" s="12" t="s">
        <v>160</v>
      </c>
      <c r="L17" s="12" t="s">
        <v>194</v>
      </c>
    </row>
    <row r="18" spans="1:12" ht="168" x14ac:dyDescent="0.25">
      <c r="A18" s="10">
        <f t="shared" si="0"/>
        <v>16</v>
      </c>
      <c r="B18" s="12" t="s">
        <v>31</v>
      </c>
      <c r="C18" s="12" t="s">
        <v>12</v>
      </c>
      <c r="D18" s="12" t="s">
        <v>13</v>
      </c>
      <c r="E18" s="12" t="s">
        <v>32</v>
      </c>
      <c r="F18" s="12" t="s">
        <v>22</v>
      </c>
      <c r="G18" s="13">
        <v>1</v>
      </c>
      <c r="H18" s="12" t="s">
        <v>24</v>
      </c>
      <c r="I18" s="12" t="s">
        <v>34</v>
      </c>
      <c r="J18" s="12" t="s">
        <v>27</v>
      </c>
      <c r="K18" s="12" t="s">
        <v>35</v>
      </c>
      <c r="L18" s="12" t="s">
        <v>195</v>
      </c>
    </row>
    <row r="19" spans="1:12" ht="84" x14ac:dyDescent="0.25">
      <c r="A19" s="10">
        <f t="shared" si="0"/>
        <v>17</v>
      </c>
      <c r="B19" s="12" t="s">
        <v>96</v>
      </c>
      <c r="C19" s="12" t="s">
        <v>12</v>
      </c>
      <c r="D19" s="12" t="s">
        <v>13</v>
      </c>
      <c r="E19" s="12" t="s">
        <v>107</v>
      </c>
      <c r="F19" s="12" t="s">
        <v>22</v>
      </c>
      <c r="G19" s="13">
        <v>1</v>
      </c>
      <c r="H19" s="12" t="s">
        <v>24</v>
      </c>
      <c r="I19" s="12" t="s">
        <v>113</v>
      </c>
      <c r="J19" s="12" t="s">
        <v>99</v>
      </c>
      <c r="K19" s="12" t="s">
        <v>82</v>
      </c>
      <c r="L19" s="12" t="s">
        <v>114</v>
      </c>
    </row>
    <row r="20" spans="1:12" ht="84" x14ac:dyDescent="0.25">
      <c r="A20" s="10">
        <f t="shared" si="0"/>
        <v>18</v>
      </c>
      <c r="B20" s="12" t="s">
        <v>96</v>
      </c>
      <c r="C20" s="12" t="s">
        <v>12</v>
      </c>
      <c r="D20" s="12" t="s">
        <v>13</v>
      </c>
      <c r="E20" s="12" t="s">
        <v>107</v>
      </c>
      <c r="F20" s="12" t="s">
        <v>22</v>
      </c>
      <c r="G20" s="13">
        <v>1</v>
      </c>
      <c r="H20" s="12" t="s">
        <v>24</v>
      </c>
      <c r="I20" s="12" t="s">
        <v>88</v>
      </c>
      <c r="J20" s="12" t="s">
        <v>99</v>
      </c>
      <c r="K20" s="12" t="s">
        <v>115</v>
      </c>
      <c r="L20" s="12" t="s">
        <v>114</v>
      </c>
    </row>
    <row r="21" spans="1:12" ht="73.5" x14ac:dyDescent="0.25">
      <c r="A21" s="10">
        <f t="shared" si="0"/>
        <v>19</v>
      </c>
      <c r="B21" s="12" t="s">
        <v>108</v>
      </c>
      <c r="C21" s="12" t="s">
        <v>12</v>
      </c>
      <c r="D21" s="12" t="s">
        <v>13</v>
      </c>
      <c r="E21" s="12" t="s">
        <v>109</v>
      </c>
      <c r="F21" s="12" t="s">
        <v>22</v>
      </c>
      <c r="G21" s="13">
        <v>6808.95</v>
      </c>
      <c r="H21" s="12" t="s">
        <v>87</v>
      </c>
      <c r="I21" s="12" t="s">
        <v>25</v>
      </c>
      <c r="J21" s="12" t="s">
        <v>21</v>
      </c>
      <c r="K21" s="12" t="s">
        <v>116</v>
      </c>
      <c r="L21" s="12" t="s">
        <v>117</v>
      </c>
    </row>
    <row r="22" spans="1:12" ht="115.5" x14ac:dyDescent="0.25">
      <c r="A22" s="10">
        <f t="shared" si="0"/>
        <v>20</v>
      </c>
      <c r="B22" s="12" t="s">
        <v>97</v>
      </c>
      <c r="C22" s="12" t="s">
        <v>12</v>
      </c>
      <c r="D22" s="12" t="s">
        <v>142</v>
      </c>
      <c r="E22" s="12" t="s">
        <v>143</v>
      </c>
      <c r="F22" s="12" t="s">
        <v>29</v>
      </c>
      <c r="G22" s="13">
        <v>400</v>
      </c>
      <c r="H22" s="12" t="s">
        <v>14</v>
      </c>
      <c r="I22" s="12" t="s">
        <v>30</v>
      </c>
      <c r="J22" s="12" t="s">
        <v>19</v>
      </c>
      <c r="K22" s="12" t="s">
        <v>18</v>
      </c>
      <c r="L22" s="12" t="s">
        <v>161</v>
      </c>
    </row>
    <row r="23" spans="1:12" ht="115.5" x14ac:dyDescent="0.25">
      <c r="A23" s="10">
        <f t="shared" si="0"/>
        <v>21</v>
      </c>
      <c r="B23" s="12" t="s">
        <v>97</v>
      </c>
      <c r="C23" s="12" t="s">
        <v>12</v>
      </c>
      <c r="D23" s="12" t="s">
        <v>142</v>
      </c>
      <c r="E23" s="12" t="s">
        <v>144</v>
      </c>
      <c r="F23" s="12" t="s">
        <v>29</v>
      </c>
      <c r="G23" s="13">
        <v>400</v>
      </c>
      <c r="H23" s="12" t="s">
        <v>14</v>
      </c>
      <c r="I23" s="12" t="s">
        <v>30</v>
      </c>
      <c r="J23" s="12" t="s">
        <v>19</v>
      </c>
      <c r="K23" s="12" t="s">
        <v>18</v>
      </c>
      <c r="L23" s="12" t="s">
        <v>161</v>
      </c>
    </row>
    <row r="24" spans="1:12" ht="115.5" x14ac:dyDescent="0.25">
      <c r="A24" s="10">
        <f t="shared" si="0"/>
        <v>22</v>
      </c>
      <c r="B24" s="12" t="s">
        <v>97</v>
      </c>
      <c r="C24" s="12" t="s">
        <v>12</v>
      </c>
      <c r="D24" s="12" t="s">
        <v>142</v>
      </c>
      <c r="E24" s="12" t="s">
        <v>145</v>
      </c>
      <c r="F24" s="12" t="s">
        <v>29</v>
      </c>
      <c r="G24" s="13">
        <v>600</v>
      </c>
      <c r="H24" s="12" t="s">
        <v>14</v>
      </c>
      <c r="I24" s="12" t="s">
        <v>30</v>
      </c>
      <c r="J24" s="12" t="s">
        <v>19</v>
      </c>
      <c r="K24" s="12" t="s">
        <v>18</v>
      </c>
      <c r="L24" s="12" t="s">
        <v>161</v>
      </c>
    </row>
    <row r="25" spans="1:12" ht="115.5" x14ac:dyDescent="0.25">
      <c r="A25" s="10">
        <f t="shared" si="0"/>
        <v>23</v>
      </c>
      <c r="B25" s="12" t="s">
        <v>97</v>
      </c>
      <c r="C25" s="12" t="s">
        <v>12</v>
      </c>
      <c r="D25" s="12" t="s">
        <v>26</v>
      </c>
      <c r="E25" s="12" t="s">
        <v>146</v>
      </c>
      <c r="F25" s="12" t="s">
        <v>29</v>
      </c>
      <c r="G25" s="13">
        <v>1000</v>
      </c>
      <c r="H25" s="12" t="s">
        <v>14</v>
      </c>
      <c r="I25" s="12" t="s">
        <v>30</v>
      </c>
      <c r="J25" s="12" t="s">
        <v>19</v>
      </c>
      <c r="K25" s="12" t="s">
        <v>18</v>
      </c>
      <c r="L25" s="12" t="s">
        <v>161</v>
      </c>
    </row>
    <row r="26" spans="1:12" ht="52.5" x14ac:dyDescent="0.25">
      <c r="A26" s="10">
        <f t="shared" si="0"/>
        <v>24</v>
      </c>
      <c r="B26" s="12" t="s">
        <v>147</v>
      </c>
      <c r="C26" s="12" t="s">
        <v>12</v>
      </c>
      <c r="D26" s="12" t="s">
        <v>13</v>
      </c>
      <c r="E26" s="12" t="s">
        <v>148</v>
      </c>
      <c r="F26" s="12" t="s">
        <v>22</v>
      </c>
      <c r="G26" s="13">
        <v>93</v>
      </c>
      <c r="H26" s="12" t="s">
        <v>14</v>
      </c>
      <c r="I26" s="12" t="s">
        <v>25</v>
      </c>
      <c r="J26" s="12" t="s">
        <v>99</v>
      </c>
      <c r="K26" s="12" t="s">
        <v>162</v>
      </c>
      <c r="L26" s="12" t="s">
        <v>163</v>
      </c>
    </row>
    <row r="27" spans="1:12" ht="31.5" x14ac:dyDescent="0.25">
      <c r="A27" s="10">
        <f t="shared" si="0"/>
        <v>25</v>
      </c>
      <c r="B27" s="12" t="s">
        <v>149</v>
      </c>
      <c r="C27" s="12" t="s">
        <v>12</v>
      </c>
      <c r="D27" s="12" t="s">
        <v>13</v>
      </c>
      <c r="E27" s="12" t="s">
        <v>150</v>
      </c>
      <c r="F27" s="12" t="s">
        <v>22</v>
      </c>
      <c r="G27" s="13">
        <v>56</v>
      </c>
      <c r="H27" s="12" t="s">
        <v>14</v>
      </c>
      <c r="I27" s="12" t="s">
        <v>76</v>
      </c>
      <c r="J27" s="12" t="s">
        <v>153</v>
      </c>
      <c r="K27" s="12" t="s">
        <v>36</v>
      </c>
      <c r="L27" s="12" t="s">
        <v>164</v>
      </c>
    </row>
    <row r="28" spans="1:12" ht="31.5" x14ac:dyDescent="0.25">
      <c r="A28" s="10">
        <f t="shared" si="0"/>
        <v>26</v>
      </c>
      <c r="B28" s="12" t="s">
        <v>110</v>
      </c>
      <c r="C28" s="12" t="s">
        <v>12</v>
      </c>
      <c r="D28" s="12" t="s">
        <v>13</v>
      </c>
      <c r="E28" s="12" t="s">
        <v>111</v>
      </c>
      <c r="F28" s="12" t="s">
        <v>29</v>
      </c>
      <c r="G28" s="13">
        <v>4488.5</v>
      </c>
      <c r="H28" s="12" t="s">
        <v>87</v>
      </c>
      <c r="I28" s="12" t="s">
        <v>28</v>
      </c>
      <c r="J28" s="12" t="s">
        <v>21</v>
      </c>
      <c r="K28" s="12" t="s">
        <v>18</v>
      </c>
      <c r="L28" s="12" t="s">
        <v>23</v>
      </c>
    </row>
    <row r="29" spans="1:12" ht="94.5" x14ac:dyDescent="0.25">
      <c r="A29" s="10">
        <f t="shared" si="0"/>
        <v>27</v>
      </c>
      <c r="B29" s="12" t="s">
        <v>38</v>
      </c>
      <c r="C29" s="12" t="s">
        <v>39</v>
      </c>
      <c r="D29" s="12" t="s">
        <v>40</v>
      </c>
      <c r="E29" s="12" t="s">
        <v>37</v>
      </c>
      <c r="F29" s="12" t="s">
        <v>41</v>
      </c>
      <c r="G29" s="13">
        <v>1000</v>
      </c>
      <c r="H29" s="12" t="s">
        <v>16</v>
      </c>
      <c r="I29" s="12" t="s">
        <v>72</v>
      </c>
      <c r="J29" s="12" t="s">
        <v>73</v>
      </c>
      <c r="K29" s="12" t="s">
        <v>15</v>
      </c>
      <c r="L29" s="12" t="s">
        <v>78</v>
      </c>
    </row>
    <row r="30" spans="1:12" ht="94.5" x14ac:dyDescent="0.25">
      <c r="A30" s="10">
        <f t="shared" si="0"/>
        <v>28</v>
      </c>
      <c r="B30" s="12" t="s">
        <v>38</v>
      </c>
      <c r="C30" s="12" t="s">
        <v>39</v>
      </c>
      <c r="D30" s="12" t="s">
        <v>40</v>
      </c>
      <c r="E30" s="12" t="s">
        <v>37</v>
      </c>
      <c r="F30" s="12" t="s">
        <v>41</v>
      </c>
      <c r="G30" s="13">
        <v>1000</v>
      </c>
      <c r="H30" s="12" t="s">
        <v>16</v>
      </c>
      <c r="I30" s="12" t="s">
        <v>72</v>
      </c>
      <c r="J30" s="12" t="s">
        <v>73</v>
      </c>
      <c r="K30" s="12" t="s">
        <v>15</v>
      </c>
      <c r="L30" s="12" t="s">
        <v>78</v>
      </c>
    </row>
    <row r="31" spans="1:12" ht="189" x14ac:dyDescent="0.25">
      <c r="A31" s="10">
        <f t="shared" si="0"/>
        <v>29</v>
      </c>
      <c r="B31" s="12" t="s">
        <v>118</v>
      </c>
      <c r="C31" s="12" t="s">
        <v>119</v>
      </c>
      <c r="D31" s="12" t="s">
        <v>100</v>
      </c>
      <c r="E31" s="12" t="s">
        <v>120</v>
      </c>
      <c r="F31" s="12" t="s">
        <v>94</v>
      </c>
      <c r="G31" s="13">
        <v>80</v>
      </c>
      <c r="H31" s="12" t="s">
        <v>16</v>
      </c>
      <c r="I31" s="12" t="s">
        <v>28</v>
      </c>
      <c r="J31" s="12" t="s">
        <v>128</v>
      </c>
      <c r="K31" s="12" t="s">
        <v>17</v>
      </c>
      <c r="L31" s="12" t="s">
        <v>201</v>
      </c>
    </row>
    <row r="32" spans="1:12" ht="31.5" x14ac:dyDescent="0.25">
      <c r="A32" s="10">
        <f t="shared" si="0"/>
        <v>30</v>
      </c>
      <c r="B32" s="12" t="s">
        <v>42</v>
      </c>
      <c r="C32" s="12" t="s">
        <v>43</v>
      </c>
      <c r="D32" s="12" t="s">
        <v>13</v>
      </c>
      <c r="E32" s="12" t="s">
        <v>44</v>
      </c>
      <c r="F32" s="12" t="s">
        <v>45</v>
      </c>
      <c r="G32" s="13">
        <v>420</v>
      </c>
      <c r="H32" s="12" t="s">
        <v>70</v>
      </c>
      <c r="I32" s="12" t="s">
        <v>74</v>
      </c>
      <c r="J32" s="12" t="s">
        <v>19</v>
      </c>
      <c r="K32" s="12" t="s">
        <v>17</v>
      </c>
      <c r="L32" s="12" t="s">
        <v>79</v>
      </c>
    </row>
    <row r="33" spans="1:12" ht="31.5" x14ac:dyDescent="0.25">
      <c r="A33" s="10">
        <f t="shared" si="0"/>
        <v>31</v>
      </c>
      <c r="B33" s="12" t="s">
        <v>42</v>
      </c>
      <c r="C33" s="12" t="s">
        <v>46</v>
      </c>
      <c r="D33" s="12" t="s">
        <v>13</v>
      </c>
      <c r="E33" s="12" t="s">
        <v>47</v>
      </c>
      <c r="F33" s="12" t="s">
        <v>45</v>
      </c>
      <c r="G33" s="13">
        <v>355</v>
      </c>
      <c r="H33" s="12" t="s">
        <v>70</v>
      </c>
      <c r="I33" s="12" t="s">
        <v>74</v>
      </c>
      <c r="J33" s="12" t="s">
        <v>19</v>
      </c>
      <c r="K33" s="12" t="s">
        <v>17</v>
      </c>
      <c r="L33" s="12" t="s">
        <v>79</v>
      </c>
    </row>
    <row r="34" spans="1:12" ht="115.5" x14ac:dyDescent="0.25">
      <c r="A34" s="10">
        <f t="shared" si="0"/>
        <v>32</v>
      </c>
      <c r="B34" s="12" t="s">
        <v>48</v>
      </c>
      <c r="C34" s="12" t="s">
        <v>51</v>
      </c>
      <c r="D34" s="12" t="s">
        <v>40</v>
      </c>
      <c r="E34" s="12" t="s">
        <v>37</v>
      </c>
      <c r="F34" s="12" t="s">
        <v>50</v>
      </c>
      <c r="G34" s="13">
        <v>80</v>
      </c>
      <c r="H34" s="12" t="s">
        <v>16</v>
      </c>
      <c r="I34" s="12" t="s">
        <v>72</v>
      </c>
      <c r="J34" s="12" t="s">
        <v>73</v>
      </c>
      <c r="K34" s="12" t="s">
        <v>15</v>
      </c>
      <c r="L34" s="12" t="s">
        <v>81</v>
      </c>
    </row>
    <row r="35" spans="1:12" ht="115.5" x14ac:dyDescent="0.25">
      <c r="A35" s="10">
        <f t="shared" si="0"/>
        <v>33</v>
      </c>
      <c r="B35" s="12" t="s">
        <v>48</v>
      </c>
      <c r="C35" s="12" t="s">
        <v>51</v>
      </c>
      <c r="D35" s="12" t="s">
        <v>40</v>
      </c>
      <c r="E35" s="12" t="s">
        <v>37</v>
      </c>
      <c r="F35" s="12" t="s">
        <v>50</v>
      </c>
      <c r="G35" s="13">
        <v>80</v>
      </c>
      <c r="H35" s="12" t="s">
        <v>16</v>
      </c>
      <c r="I35" s="12" t="s">
        <v>72</v>
      </c>
      <c r="J35" s="12" t="s">
        <v>73</v>
      </c>
      <c r="K35" s="12" t="s">
        <v>15</v>
      </c>
      <c r="L35" s="12" t="s">
        <v>81</v>
      </c>
    </row>
    <row r="36" spans="1:12" ht="115.5" x14ac:dyDescent="0.25">
      <c r="A36" s="10">
        <f t="shared" si="0"/>
        <v>34</v>
      </c>
      <c r="B36" s="12" t="s">
        <v>48</v>
      </c>
      <c r="C36" s="12" t="s">
        <v>49</v>
      </c>
      <c r="D36" s="12" t="s">
        <v>40</v>
      </c>
      <c r="E36" s="12" t="s">
        <v>37</v>
      </c>
      <c r="F36" s="12" t="s">
        <v>50</v>
      </c>
      <c r="G36" s="13">
        <v>300</v>
      </c>
      <c r="H36" s="12" t="s">
        <v>16</v>
      </c>
      <c r="I36" s="12" t="s">
        <v>72</v>
      </c>
      <c r="J36" s="12" t="s">
        <v>73</v>
      </c>
      <c r="K36" s="12" t="s">
        <v>15</v>
      </c>
      <c r="L36" s="12" t="s">
        <v>80</v>
      </c>
    </row>
    <row r="37" spans="1:12" ht="115.5" x14ac:dyDescent="0.25">
      <c r="A37" s="10">
        <f t="shared" si="0"/>
        <v>35</v>
      </c>
      <c r="B37" s="12" t="s">
        <v>48</v>
      </c>
      <c r="C37" s="12" t="s">
        <v>49</v>
      </c>
      <c r="D37" s="12" t="s">
        <v>40</v>
      </c>
      <c r="E37" s="12" t="s">
        <v>37</v>
      </c>
      <c r="F37" s="12" t="s">
        <v>50</v>
      </c>
      <c r="G37" s="13">
        <v>300</v>
      </c>
      <c r="H37" s="12" t="s">
        <v>16</v>
      </c>
      <c r="I37" s="12" t="s">
        <v>72</v>
      </c>
      <c r="J37" s="12" t="s">
        <v>73</v>
      </c>
      <c r="K37" s="12" t="s">
        <v>15</v>
      </c>
      <c r="L37" s="12" t="s">
        <v>80</v>
      </c>
    </row>
    <row r="38" spans="1:12" ht="52.5" x14ac:dyDescent="0.25">
      <c r="A38" s="10">
        <f t="shared" si="0"/>
        <v>36</v>
      </c>
      <c r="B38" s="12" t="s">
        <v>121</v>
      </c>
      <c r="C38" s="12" t="s">
        <v>122</v>
      </c>
      <c r="D38" s="12" t="s">
        <v>100</v>
      </c>
      <c r="E38" s="12" t="s">
        <v>37</v>
      </c>
      <c r="F38" s="12" t="s">
        <v>94</v>
      </c>
      <c r="G38" s="13">
        <v>4000</v>
      </c>
      <c r="H38" s="12" t="s">
        <v>71</v>
      </c>
      <c r="I38" s="12" t="s">
        <v>25</v>
      </c>
      <c r="J38" s="12" t="s">
        <v>27</v>
      </c>
      <c r="K38" s="12" t="s">
        <v>131</v>
      </c>
      <c r="L38" s="12" t="s">
        <v>132</v>
      </c>
    </row>
    <row r="39" spans="1:12" ht="105" x14ac:dyDescent="0.25">
      <c r="A39" s="10">
        <f t="shared" si="0"/>
        <v>37</v>
      </c>
      <c r="B39" s="12" t="s">
        <v>53</v>
      </c>
      <c r="C39" s="12" t="s">
        <v>54</v>
      </c>
      <c r="D39" s="12" t="s">
        <v>55</v>
      </c>
      <c r="E39" s="12" t="s">
        <v>37</v>
      </c>
      <c r="F39" s="12" t="s">
        <v>52</v>
      </c>
      <c r="G39" s="13">
        <v>1000</v>
      </c>
      <c r="H39" s="12" t="s">
        <v>71</v>
      </c>
      <c r="I39" s="12" t="s">
        <v>74</v>
      </c>
      <c r="J39" s="12" t="s">
        <v>19</v>
      </c>
      <c r="K39" s="12" t="s">
        <v>17</v>
      </c>
      <c r="L39" s="12" t="s">
        <v>89</v>
      </c>
    </row>
    <row r="40" spans="1:12" ht="126" x14ac:dyDescent="0.25">
      <c r="A40" s="10">
        <f t="shared" si="0"/>
        <v>38</v>
      </c>
      <c r="B40" s="12" t="s">
        <v>53</v>
      </c>
      <c r="C40" s="12" t="s">
        <v>54</v>
      </c>
      <c r="D40" s="12" t="s">
        <v>55</v>
      </c>
      <c r="E40" s="12" t="s">
        <v>37</v>
      </c>
      <c r="F40" s="12" t="s">
        <v>52</v>
      </c>
      <c r="G40" s="13">
        <v>1000</v>
      </c>
      <c r="H40" s="12" t="s">
        <v>71</v>
      </c>
      <c r="I40" s="12" t="s">
        <v>74</v>
      </c>
      <c r="J40" s="12" t="s">
        <v>19</v>
      </c>
      <c r="K40" s="12" t="s">
        <v>17</v>
      </c>
      <c r="L40" s="12" t="s">
        <v>105</v>
      </c>
    </row>
    <row r="41" spans="1:12" ht="31.5" x14ac:dyDescent="0.25">
      <c r="A41" s="10">
        <f t="shared" si="0"/>
        <v>39</v>
      </c>
      <c r="B41" s="12" t="s">
        <v>56</v>
      </c>
      <c r="C41" s="12" t="s">
        <v>57</v>
      </c>
      <c r="D41" s="12" t="s">
        <v>58</v>
      </c>
      <c r="E41" s="12" t="s">
        <v>59</v>
      </c>
      <c r="F41" s="12" t="s">
        <v>60</v>
      </c>
      <c r="G41" s="13">
        <v>160</v>
      </c>
      <c r="H41" s="12" t="s">
        <v>16</v>
      </c>
      <c r="I41" s="12" t="s">
        <v>77</v>
      </c>
      <c r="J41" s="12" t="s">
        <v>21</v>
      </c>
      <c r="K41" s="12" t="s">
        <v>18</v>
      </c>
      <c r="L41" s="12" t="s">
        <v>83</v>
      </c>
    </row>
    <row r="42" spans="1:12" ht="31.5" x14ac:dyDescent="0.25">
      <c r="A42" s="10">
        <f t="shared" si="0"/>
        <v>40</v>
      </c>
      <c r="B42" s="12" t="s">
        <v>196</v>
      </c>
      <c r="C42" s="12" t="s">
        <v>197</v>
      </c>
      <c r="D42" s="12" t="s">
        <v>198</v>
      </c>
      <c r="E42" s="12" t="s">
        <v>199</v>
      </c>
      <c r="F42" s="12" t="s">
        <v>200</v>
      </c>
      <c r="G42" s="13">
        <v>4008</v>
      </c>
      <c r="H42" s="12" t="s">
        <v>70</v>
      </c>
      <c r="I42" s="12" t="s">
        <v>20</v>
      </c>
      <c r="J42" s="12" t="s">
        <v>21</v>
      </c>
      <c r="K42" s="12" t="s">
        <v>82</v>
      </c>
      <c r="L42" s="12" t="s">
        <v>202</v>
      </c>
    </row>
    <row r="43" spans="1:12" ht="31.5" x14ac:dyDescent="0.25">
      <c r="A43" s="10">
        <f t="shared" si="0"/>
        <v>41</v>
      </c>
      <c r="B43" s="12" t="s">
        <v>61</v>
      </c>
      <c r="C43" s="12" t="s">
        <v>62</v>
      </c>
      <c r="D43" s="12" t="s">
        <v>63</v>
      </c>
      <c r="E43" s="12" t="s">
        <v>64</v>
      </c>
      <c r="F43" s="12" t="s">
        <v>65</v>
      </c>
      <c r="G43" s="13">
        <v>70</v>
      </c>
      <c r="H43" s="12" t="s">
        <v>16</v>
      </c>
      <c r="I43" s="12" t="s">
        <v>77</v>
      </c>
      <c r="J43" s="12" t="s">
        <v>21</v>
      </c>
      <c r="K43" s="12" t="s">
        <v>18</v>
      </c>
      <c r="L43" s="12" t="s">
        <v>84</v>
      </c>
    </row>
    <row r="44" spans="1:12" ht="31.5" x14ac:dyDescent="0.25">
      <c r="A44" s="10">
        <f t="shared" si="0"/>
        <v>42</v>
      </c>
      <c r="B44" s="12" t="s">
        <v>61</v>
      </c>
      <c r="C44" s="12" t="s">
        <v>66</v>
      </c>
      <c r="D44" s="12" t="s">
        <v>63</v>
      </c>
      <c r="E44" s="12" t="s">
        <v>64</v>
      </c>
      <c r="F44" s="12" t="s">
        <v>65</v>
      </c>
      <c r="G44" s="13">
        <v>70</v>
      </c>
      <c r="H44" s="12" t="s">
        <v>16</v>
      </c>
      <c r="I44" s="12" t="s">
        <v>77</v>
      </c>
      <c r="J44" s="12" t="s">
        <v>21</v>
      </c>
      <c r="K44" s="12" t="s">
        <v>18</v>
      </c>
      <c r="L44" s="12" t="s">
        <v>84</v>
      </c>
    </row>
    <row r="45" spans="1:12" ht="31.5" x14ac:dyDescent="0.25">
      <c r="A45" s="10">
        <f t="shared" si="0"/>
        <v>43</v>
      </c>
      <c r="B45" s="12" t="s">
        <v>61</v>
      </c>
      <c r="C45" s="12" t="s">
        <v>67</v>
      </c>
      <c r="D45" s="12" t="s">
        <v>63</v>
      </c>
      <c r="E45" s="12" t="s">
        <v>68</v>
      </c>
      <c r="F45" s="12" t="s">
        <v>65</v>
      </c>
      <c r="G45" s="13">
        <v>70</v>
      </c>
      <c r="H45" s="12" t="s">
        <v>16</v>
      </c>
      <c r="I45" s="12" t="s">
        <v>77</v>
      </c>
      <c r="J45" s="12" t="s">
        <v>21</v>
      </c>
      <c r="K45" s="12" t="s">
        <v>18</v>
      </c>
      <c r="L45" s="12" t="s">
        <v>85</v>
      </c>
    </row>
    <row r="46" spans="1:12" ht="31.5" x14ac:dyDescent="0.25">
      <c r="A46" s="10">
        <f t="shared" si="0"/>
        <v>44</v>
      </c>
      <c r="B46" s="12" t="s">
        <v>61</v>
      </c>
      <c r="C46" s="12" t="s">
        <v>69</v>
      </c>
      <c r="D46" s="12" t="s">
        <v>63</v>
      </c>
      <c r="E46" s="12" t="s">
        <v>64</v>
      </c>
      <c r="F46" s="12" t="s">
        <v>65</v>
      </c>
      <c r="G46" s="13">
        <v>70</v>
      </c>
      <c r="H46" s="12" t="s">
        <v>16</v>
      </c>
      <c r="I46" s="12" t="s">
        <v>77</v>
      </c>
      <c r="J46" s="12" t="s">
        <v>21</v>
      </c>
      <c r="K46" s="12" t="s">
        <v>18</v>
      </c>
      <c r="L46" s="12" t="s">
        <v>84</v>
      </c>
    </row>
    <row r="47" spans="1:12" ht="94.5" x14ac:dyDescent="0.25">
      <c r="A47" s="11">
        <f t="shared" si="0"/>
        <v>45</v>
      </c>
      <c r="B47" s="12" t="s">
        <v>125</v>
      </c>
      <c r="C47" s="12" t="s">
        <v>13</v>
      </c>
      <c r="D47" s="12" t="s">
        <v>126</v>
      </c>
      <c r="E47" s="12" t="s">
        <v>37</v>
      </c>
      <c r="F47" s="12" t="s">
        <v>127</v>
      </c>
      <c r="G47" s="13">
        <v>100</v>
      </c>
      <c r="H47" s="12" t="s">
        <v>16</v>
      </c>
      <c r="I47" s="12" t="s">
        <v>130</v>
      </c>
      <c r="J47" s="12" t="s">
        <v>19</v>
      </c>
      <c r="K47" s="12" t="s">
        <v>17</v>
      </c>
      <c r="L47" s="12" t="s">
        <v>133</v>
      </c>
    </row>
  </sheetData>
  <autoFilter ref="A2:L4"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2026-08-28T07:56:22Z</dcterms:modified>
</cp:coreProperties>
</file>