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4\29\"/>
    </mc:Choice>
  </mc:AlternateContent>
  <xr:revisionPtr revIDLastSave="0" documentId="13_ncr:1_{6F7D4B88-3620-462E-A420-86ED580E67F0}"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0" i="1" l="1"/>
  <c r="A61" i="1" s="1"/>
  <c r="A62" i="1" s="1"/>
  <c r="A63" i="1" s="1"/>
  <c r="A64" i="1" s="1"/>
  <c r="A52" i="1"/>
  <c r="A53" i="1" s="1"/>
  <c r="A4" i="1" l="1"/>
  <c r="A5" i="1" s="1"/>
  <c r="A6" i="1" s="1"/>
  <c r="A7" i="1" s="1"/>
  <c r="A8" i="1" s="1"/>
  <c r="A9" i="1" s="1"/>
  <c r="A10" i="1" s="1"/>
  <c r="A11" i="1" s="1"/>
  <c r="A12" i="1" s="1"/>
  <c r="A13" i="1" s="1"/>
  <c r="A14" i="1" l="1"/>
  <c r="A15" i="1" s="1"/>
  <c r="A16" i="1" l="1"/>
  <c r="A17" i="1" s="1"/>
  <c r="A18" i="1" s="1"/>
  <c r="A19" i="1" s="1"/>
  <c r="A20" i="1" s="1"/>
  <c r="A21" i="1" s="1"/>
  <c r="A22" i="1" s="1"/>
  <c r="A23" i="1" s="1"/>
  <c r="A24" i="1" s="1"/>
  <c r="A25" i="1" s="1"/>
  <c r="A26" i="1" s="1"/>
  <c r="A27" i="1" l="1"/>
  <c r="A28" i="1" s="1"/>
  <c r="A29" i="1" s="1"/>
  <c r="A30" i="1" s="1"/>
  <c r="A31" i="1" s="1"/>
  <c r="A32" i="1" s="1"/>
  <c r="A33" i="1" s="1"/>
  <c r="A34" i="1" s="1"/>
  <c r="A35" i="1" l="1"/>
  <c r="A36" i="1" s="1"/>
  <c r="A37" i="1" s="1"/>
  <c r="A38" i="1" s="1"/>
  <c r="A39" i="1" s="1"/>
  <c r="A40" i="1" s="1"/>
  <c r="A41" i="1" s="1"/>
  <c r="A42" i="1" s="1"/>
  <c r="A43" i="1" s="1"/>
  <c r="A44" i="1" s="1"/>
  <c r="A45" i="1" s="1"/>
  <c r="A46" i="1" s="1"/>
  <c r="A47" i="1" s="1"/>
  <c r="A48" i="1" s="1"/>
  <c r="A49" i="1" s="1"/>
  <c r="A50" i="1" s="1"/>
  <c r="A51" i="1" s="1"/>
  <c r="A54" i="1" s="1"/>
  <c r="A55" i="1" s="1"/>
  <c r="A56" i="1" s="1"/>
  <c r="A57" i="1" s="1"/>
  <c r="A58" i="1" s="1"/>
  <c r="A59" i="1" s="1"/>
</calcChain>
</file>

<file path=xl/sharedStrings.xml><?xml version="1.0" encoding="utf-8"?>
<sst xmlns="http://schemas.openxmlformats.org/spreadsheetml/2006/main" count="633" uniqueCount="272">
  <si>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</si>
  <si>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</si>
  <si>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</si>
  <si>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</si>
  <si>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</si>
  <si>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</si>
  <si>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</si>
  <si>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</si>
  <si>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</si>
  <si>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</si>
  <si>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</si>
  <si>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</si>
  <si>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</si>
  <si>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</si>
  <si>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</si>
  <si>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</si>
  <si>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</si>
  <si>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Оплата в течение 60 банковских дней по факту поставки</t>
  </si>
  <si>
    <t>рассматриваются различные стандарты</t>
  </si>
  <si>
    <t>т</t>
  </si>
  <si>
    <t>Оплата в течение 20 банковских дней по факту поставки</t>
  </si>
  <si>
    <t>Оплата в течение 30 банковских дней по факту поставки</t>
  </si>
  <si>
    <t>Ст3</t>
  </si>
  <si>
    <t>ФРАНКО-СКЛАД ПОКУПАТЕЛЯ Дзержинский район</t>
  </si>
  <si>
    <t>Оплата в течение 5 банковских дней по факту поставки</t>
  </si>
  <si>
    <t>ФРАНКО-СКЛАД ПОКУПАТЕЛЯ Гомель</t>
  </si>
  <si>
    <t>В течение 3 календарных дней с момента регистрации договора на бирже</t>
  </si>
  <si>
    <t>Чугун передельный</t>
  </si>
  <si>
    <t>ПЛ1</t>
  </si>
  <si>
    <t>В течение 5 календарных дней с момента регистрации договора на бирже</t>
  </si>
  <si>
    <t>ФРАНКО-СКЛАД ПОКУПАТЕЛЯ Солигорск</t>
  </si>
  <si>
    <t>В течение 10 календарных дней с момента регистрации договора на бирже</t>
  </si>
  <si>
    <t>Крышка</t>
  </si>
  <si>
    <t>ВЧ50</t>
  </si>
  <si>
    <t>черт.5402.3708410-01</t>
  </si>
  <si>
    <t>черт.5442.3708401</t>
  </si>
  <si>
    <t>В течение 90 календарных дней с момента регистрации договора на бирже</t>
  </si>
  <si>
    <t>10Х17Н13М2Т</t>
  </si>
  <si>
    <t>В течение 60 календарных дней с момента регистрации договора на бирже</t>
  </si>
  <si>
    <t>CPT г.Борисов</t>
  </si>
  <si>
    <t>Лист нержавеющий</t>
  </si>
  <si>
    <t>10,00х1500х6000</t>
  </si>
  <si>
    <t>ГОСТ 7350-77</t>
  </si>
  <si>
    <t>7219</t>
  </si>
  <si>
    <t>8,00х1500х6000</t>
  </si>
  <si>
    <t>20Х23Н18</t>
  </si>
  <si>
    <t>Рассматриваются марки AISI 316Ti по ASTM A240 и 1.4571 по  EN 10088 (содержание никеля для данных марок не менее 12%),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</si>
  <si>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Рассматриваются марки AISI 310 (AISI 310S) по ASTM A240, а также различные раскрои. М2б,ПН,О,Б.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</si>
  <si>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Изготовитель  ПАО КАМАЗ или ОАО Мценский литейный завод</t>
  </si>
  <si>
    <t>группа 1, категория 1-2, класс А</t>
  </si>
  <si>
    <t>компл.</t>
  </si>
  <si>
    <t>В течение 15 календарных дней с момента регистрации договора на бирже</t>
  </si>
  <si>
    <t>Канат</t>
  </si>
  <si>
    <t>28,0</t>
  </si>
  <si>
    <t>ГОСТ 2688-80</t>
  </si>
  <si>
    <t>7312</t>
  </si>
  <si>
    <t>Канат оцинкованный</t>
  </si>
  <si>
    <t>22,5</t>
  </si>
  <si>
    <t>3,00х1000х3000</t>
  </si>
  <si>
    <t>ГОСТ 5582-75</t>
  </si>
  <si>
    <t>Стрелочный перевод</t>
  </si>
  <si>
    <t>Р65 1/11</t>
  </si>
  <si>
    <t>К76Ф</t>
  </si>
  <si>
    <t>ГОСТ 33535-2015</t>
  </si>
  <si>
    <t>7302</t>
  </si>
  <si>
    <t>В течение 30 календарных дней с момента поступления предоплаты</t>
  </si>
  <si>
    <t>ФРАНКО-СКЛАД ПОКУПАТЕЛЯ Минский район</t>
  </si>
  <si>
    <t>Г-В-Н-Р-1570.Количество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</si>
  <si>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Г-В-Ж-Н-1770.Количество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</si>
  <si>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Рассматриваются марки AISI 310 (AISI 310S) по ASTM A240, а также различные раскрои. М2б(М2а),ПН,О,Б.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</si>
  <si>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Предоплата 80% в течение 15 банковских дней с момента регистрации договора на бирже и 20% в течение 30 банковских дней по факту поставки</t>
  </si>
  <si>
    <t>Новый 2025-2026 года, проект 2768.00.000, поставка по предварительной заявке с указанием сторонности, полная комплектация для укладки в путь (дополнительно в комплекте поставки предусмотреть: подкладка КБ65-222 шт.,скоба КБ ЦП138-647 шт., втулка изолирующая КБ ЦП142-647 шт., болт М22х175 с шайбами и гайками - 579 комплектов, болт М22х75 с шайбами, гайками и клеммами ПК по 333 шт.) , наличие документов о качестве, сертификат ТРТС 003/2011. Условия оплаты: 80 % предоплата согласованной партии продукции в течение 15 банковских дней с момента регистрации договора на бирже,20 % в течение 30 банковских дней по факту поставки партии продукции.</t>
  </si>
  <si>
    <t>ФРАНКО-СКЛАД ПОКУПАТЕЛЯ Минск</t>
  </si>
  <si>
    <t xml:space="preserve"> </t>
  </si>
  <si>
    <t>В течение 20 календарных дней с момента регистрации договора на бирже</t>
  </si>
  <si>
    <t>ПЭ-100</t>
  </si>
  <si>
    <t>3917</t>
  </si>
  <si>
    <t>Труба полиэтиленовая</t>
  </si>
  <si>
    <t>СТБ ГОСТ Р 50838-97</t>
  </si>
  <si>
    <t>см. спец. № 1</t>
  </si>
  <si>
    <t>39,5</t>
  </si>
  <si>
    <t>ГОСТ 7668-80</t>
  </si>
  <si>
    <t>43,5</t>
  </si>
  <si>
    <t>ГОСТ 3077-80</t>
  </si>
  <si>
    <t>45,5</t>
  </si>
  <si>
    <t>ГОСТ 7669-80</t>
  </si>
  <si>
    <t>ГЛ-В(ВК,I)- Н-Р-Т-1770/180. Отрезки: 6х900+2х700м, поставка на отдельных барабанах. Условия эксплуатации - температура окружающего воздуха от -30гр.С до + 40 гр.С.Номинальный диаметр каната – 39,5+3% мм.  Тип свивки – крестовая. Проволока – без покрытия. Разрывное усилие каната – не менее 861 000 Н.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</si>
  <si>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ГЛ-В(ВК)-Н-Р-Т-1770/180. Отрезки 2х950+1х1150, поставка на отдельных барабанах. Канаты должны соответствовать требованиям п.278 Правил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подтверждение соответствия техническому регламенту Таможенного союза ТР ТС 010/2011 в виде свидетельства об испытании. 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и прочее, согласно требованию ГОСТа. Номер каната должен быть дополнительно продублирован на бобине несмываемой краской. Гарантийный срок эксплуатации каната с даты монтажа (навески) на подъемную установку (подъемную машину) не менее 24 месяцев. Договор произвольной формы (редакция Покупателя).</t>
  </si>
  <si>
    <t>Срок поставки отрезков 3х930 не позднее 10.06.2026. ГЛ-В(ВК)-Н-Р-Т-1860/190. Отрезки: 3х1150+3х930м, поставка на отдельных барабанах. Условия эксплуатации - температура окружающего воздуха от -30гр.С до + 30 гр.С с умеренной агрессией (пыль NaCl+KCl – до 25 мг/м3).Номинальный диаметр каната – 45,5+3% мм.  Тип свивки – крестовая. Разрывное усилие каната – не менее 1 425 000 Н. Пряди и канат при изготовлении должны быть смазаны бескислотной канатной смазкой.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копию свидетельства аккредитации лаборатории разрушающего контроля в стране аккредитации ;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</si>
  <si>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Гайка</t>
  </si>
  <si>
    <t>35</t>
  </si>
  <si>
    <t>черт. 3519.03.04.016</t>
  </si>
  <si>
    <t>7318</t>
  </si>
  <si>
    <t>Шпилька</t>
  </si>
  <si>
    <t>40Х</t>
  </si>
  <si>
    <t>черт. 3519.03.04.017</t>
  </si>
  <si>
    <t>В течение 180 календарных дней с момента регистрации договора на бирже</t>
  </si>
  <si>
    <t>ФРАНКО-СКЛАД ПРОДАВЦА Минск</t>
  </si>
  <si>
    <t>Оплата в течение 10 банковских дней по факту поставки</t>
  </si>
  <si>
    <t>Требования к товару: 1.Полное соответствие требованиям чертежа №3519.03.04.017. 2.Предоставление сертификата качества завода изготовителя на русском языке. 3.Каждое наименование товара при поставке должно быть упаковано в отдельную транспортировочную деревянную тару (ящик), со следующей маркировкой на русском языке: наименование товара, номер чертежа, количество. 4. Поставка с апреля по октябрь 2026 года партиями: 1-я партия до 30.05.2026 — 40 штук; 2-я партия до 30.06.2026 — 30 штук; 3-я партия до 30.07.2026 — 30 штук; 4-я партия до 30.08.2026 — 30 штук; 5-я партия до 30.09.2026 — 30 штук; 6-я партия до 30.10.2026 — 40 штук.</t>
  </si>
  <si>
    <t>Круг</t>
  </si>
  <si>
    <t>90,0</t>
  </si>
  <si>
    <t>65Г</t>
  </si>
  <si>
    <t>7228</t>
  </si>
  <si>
    <t>Лента</t>
  </si>
  <si>
    <t>4,00х471</t>
  </si>
  <si>
    <t>7211</t>
  </si>
  <si>
    <t>7304</t>
  </si>
  <si>
    <t>ГОСТ 805-95</t>
  </si>
  <si>
    <t>В течение 30 календарных дней с момента регистрации договора на бирже</t>
  </si>
  <si>
    <t>ТУ по ГОСТ 14959-2016, ГОСТ 2590-2006, точность прокатки В1, категория 4Б, 100 % мерной длины 4,3 м. Твердость не более 285 НВ. Договор заключается в произвольной форме (редакция Покупателя).</t>
  </si>
  <si>
    <t>Требования к товару: 1.Полное соответствие требованиям чертежей №3519.03.04.016. 2.Предоставление сертификата качества завода изготовителя на русском языке. 3.Каждое наименование товара при поставке должно быть упаковано в отдельную транспортировочную деревянную тару (ящик), со следующей маркировкой на русском языке: наименование товара, номер чертежа, количество. 4. Поставка с апреля по октябрь 2026 года партиями: 1-я партия до 30.05.2026 — 40 штук; 2-я партия до 30.06.2026 — 30 штук; 3-я партия до 30.07.2026 — 30 штук; 4-я партия до 30.08.2026 — 30 штук; 5-я партия до 30.09.2026 — 30 штук; 6-я партия до 30.10.2026 — 40 штук.</t>
  </si>
  <si>
    <t>09Г2С</t>
  </si>
  <si>
    <t>Труба бесшовная х/д</t>
  </si>
  <si>
    <t>20,0х5,5</t>
  </si>
  <si>
    <t>45</t>
  </si>
  <si>
    <t>ГОСТ 8734-75</t>
  </si>
  <si>
    <t>В течение 120 календарных дней с момента регистрации договора на бирже</t>
  </si>
  <si>
    <t>510кр не более 11-ти крат / В45 ГОСТ 8734-75 /  ГОСТ 8733-74 п.1.8а: Трубы должны выдерживать гидравлическое давление, вычисленное по формуле ГОСТ 3845 не превышающее 20Мпа (200кгс/см.кв), взамен гидроиспытания допускается проводить контроль каждой трубы неразрушающим методом, обеспечивающим соответствие труб нормам испытательного гидравлического давления (Р,)Мпа(кгс/см,кв) по формуле, приведенной в ГОСТ 3845, ГОСТ 10692-2015 п.6.1.4: Для защиты от воздействия окружающей среды на изделия должно быть нанесенное временное консервационное покрытие, обеспечивающее защиту поверхности изделия на период транспортировки и хранения, увязанные по ГОСТ 10692-2015 п.6.2.1 пакеты труб должны быть обернуты в полипропиленовое полотно и упакованы в обрешетку.</t>
  </si>
  <si>
    <t>Муфта полиэтиленовая электросварная</t>
  </si>
  <si>
    <t>225</t>
  </si>
  <si>
    <t>ФРАНКО-СКЛАД ПОКУПАТЕЛЯ Брест</t>
  </si>
  <si>
    <t>SDR 7,4, ГАЗ. Наличие разрешения Госпромнадзора. Наличие кода обратного отслеживания. Поставка первой партии 100 шт. через 10 к.д.</t>
  </si>
  <si>
    <t>Балка</t>
  </si>
  <si>
    <t>14,0</t>
  </si>
  <si>
    <t>7216</t>
  </si>
  <si>
    <t>4,00х280</t>
  </si>
  <si>
    <t>225,0х25,2</t>
  </si>
  <si>
    <t>В течение 35 календарных дней с момента регистрации договора на бирже</t>
  </si>
  <si>
    <t>Обязательный условия договора! Длина 11,5 м. 1 поставка 250 тонн - 10 мая 2026г (в течение 5 календарных дней с момента регистрации договора на бирже); 2 поставка 250 тонн - 10 июня 2026г.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Конуссодержанием кремния от 0,16% - 0,25%.  Поставка автомобильным транспортом.</t>
  </si>
  <si>
    <t>Обязательный условия договора!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Металл будет оцинкован методом горячего цинкования, обязательно соблюдение требований по химическому составу ОАО Конуссодержанием кремния от 0,16% - 0,25%. Оптимальные размеры рулона: Ширина 280 ± 1 мм; Диаметр наружный 1380 мм; Диаметр внутренний 600мм;  Толщина стали в рулоне 4 ± 0,2мм; Вес рулона 2,6 тн. Приходили на деревянном поддоне по 4 катушки (вертикально). Поставка автомобильным транспортом.</t>
  </si>
  <si>
    <t>Оплата в течение 40 банковских дней по факту поставки</t>
  </si>
  <si>
    <t>20</t>
  </si>
  <si>
    <t>Анкер</t>
  </si>
  <si>
    <t>СБ</t>
  </si>
  <si>
    <t>7325</t>
  </si>
  <si>
    <t>Ограждение</t>
  </si>
  <si>
    <t>СО-1-ССП</t>
  </si>
  <si>
    <t>7314</t>
  </si>
  <si>
    <t>7305</t>
  </si>
  <si>
    <t>Труба эл/св в изоляции</t>
  </si>
  <si>
    <t>820,0х17,0</t>
  </si>
  <si>
    <t>К55</t>
  </si>
  <si>
    <t>ГОСТ 31447-2012</t>
  </si>
  <si>
    <t>Ферромолибден</t>
  </si>
  <si>
    <t>FeMo60</t>
  </si>
  <si>
    <t>ГОСТ 4759-91</t>
  </si>
  <si>
    <t>720270</t>
  </si>
  <si>
    <t>ФРАНКО-СКЛАД ПОКУПАТЕЛЯ Стародорожский район</t>
  </si>
  <si>
    <t>ФРАНКО-СКЛАД ПОКУПАТЕЛЯ Могилев</t>
  </si>
  <si>
    <t>ФРАНКО-СКЛАД ПОКУПАТЕЛЯ Кричевский район</t>
  </si>
  <si>
    <t>В течение 1 календарных дней с момента регистрации договора на бирже</t>
  </si>
  <si>
    <t>чертеж БШИЯ 016 анкер СБ, документы подтверждающие качество, на поверхности анкера должно быть клеймо завода изготовителя, ТУ BY 190507793/012-2025, отгрузка с апреля 2026 года по май 2027 года включительно, ориентировочно минимальная месячная потребность 20 000шт, допускается не вся выборка заявленного объема.</t>
  </si>
  <si>
    <t>Труба прямошовная с одним продольным швом тип 3-820х17 13Г1С-У К55 ГОСТ 31447-2012 в заводской трехслойной полимерной изоляции толщиной 5,0мм усиленного типа согласно конструкции № 1 СТБ ГОСТ Р 51164-2001 специального вида для участков трубопроводов, прокладываемых методом наклонно-направленного бурения,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+/-2 %, при этом общая длина не менее 1890,7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</si>
  <si>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Пружина</t>
  </si>
  <si>
    <t>черт. ТИСД ГЦ 080.050.0235.00.00.00 СБ</t>
  </si>
  <si>
    <t>7320</t>
  </si>
  <si>
    <t>225,0х16,6</t>
  </si>
  <si>
    <t>ГОСТ 18599-2001</t>
  </si>
  <si>
    <t>Обязательные условия договора!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 ширина 471 + - 1 мм; диаметр наржный 1300-1500 мм, диаметр внутренний 720-780мм, толщина стали в рулоне  4 + - 0,2 мм. Поставка автомобильным транспортом.</t>
  </si>
  <si>
    <t>В комплект ограждения входит: 1. Секция ограждений из 3D сетки 2500х3000 оцинкованная с полимерным покрытием RAL 8017 (Секция ограждений из оцинкованной проволоки диаметром 4,0 мм., высота 2500мм. ширина 3000 мм.,ячейка 200х60 мм.)– 1561 шт.;  2. Столб 60х40х4,0-3000 оцинкованный с полимерным покрытием  RAL 8017-1592шт. в комплекте  с пластиковой заглушкой 60х60мм-1592шт.;3. Пластина прижимная оцинкованная с полимерным покрытием RAL 8017 в комплекте с саморезом-4776шт.; 4.  Кронштейн Y-образный для Егозы оцинкованный с полимерным покрытием RAL 8017-1622шт.;5.Шпилька М10х150-718шт.; 6.Болт М10х120-562шт.;   7.Рым-гайка М10-718шт.;8. Гайка М10-1436шт.; 9.Шайба М10-1436шт.;  10. Створка калитки из 3D сетки оцинкованной c полимерным покрытием RAL 8017  размером 870х2000мм-33шт, обрамленная каркасом из профильной трубы размером 40х40х4,0 в комплекте с I-образным кронштейном для Егозы -2шт., с петлёй 150х22-В – 2шт, с проушиной металлической оцинкованной прямой 70х30-2шт.</t>
  </si>
  <si>
    <t>SDR13,6.L=6м.Паспорт качества.Нижний и средний ряд труб должен быть загружен в транспортное средство на прокладки.</t>
  </si>
  <si>
    <t>Болт</t>
  </si>
  <si>
    <t>черт. ТС 04.16.00.00.009М</t>
  </si>
  <si>
    <t>Болт специальный</t>
  </si>
  <si>
    <t>30ХГСА</t>
  </si>
  <si>
    <t>черт. ТС 04.09.01.02.003</t>
  </si>
  <si>
    <t>черт. ТС 04.16.00.00.010М</t>
  </si>
  <si>
    <t>М24х2 черт. ЛМКЯ 34.127.00.000М СБ</t>
  </si>
  <si>
    <t>М24х2 черт. ТС 04.09.54.00.000М СБ</t>
  </si>
  <si>
    <t>Металлоконструкции навеса</t>
  </si>
  <si>
    <t>проект 37/20-6-КМ</t>
  </si>
  <si>
    <t>7308</t>
  </si>
  <si>
    <t>Сэндвич-профиль поэлементной сборки</t>
  </si>
  <si>
    <t>проект 121.22.01-АР</t>
  </si>
  <si>
    <t>В течение 25 календарных дней с момента регистрации договора на бирже</t>
  </si>
  <si>
    <t>В течение 40 календарных дней с момента поступления предоплаты</t>
  </si>
  <si>
    <t>ФРАНКО-СКЛАД ПОКУПАТЕЛЯ Жлобинский район</t>
  </si>
  <si>
    <t>ФРАНКО-СКЛАД ПОКУПАТЕЛЯ Гродно</t>
  </si>
  <si>
    <t>Срок поставки до 30.06.2026г. Наличие протоколов испытания и сертификатов качества обязательно.</t>
  </si>
  <si>
    <t>черт. ТС 04.16.00.00.010М-04. Срок поставки до 30.06.2026г. Наличие протоколов испытания и сертификатов качества обязательно.</t>
  </si>
  <si>
    <t>Предоплата 50% в течение 10 банковских дней с момента регистрации договора на бирже и 50% в течение 20 банковских дней по факту поставки</t>
  </si>
  <si>
    <t>Оплата в течение 25 банковских дней по факту поставки</t>
  </si>
  <si>
    <t>Затвор дисковый нержавеющий фланцевый</t>
  </si>
  <si>
    <t>Ру-40 - 600</t>
  </si>
  <si>
    <t>08Х22Н6Т</t>
  </si>
  <si>
    <t>8481</t>
  </si>
  <si>
    <t>Комплект предварительно изолированных трубопроводов</t>
  </si>
  <si>
    <t>см. спец. № 2</t>
  </si>
  <si>
    <t>Накладка</t>
  </si>
  <si>
    <t>1Р50</t>
  </si>
  <si>
    <t>К54</t>
  </si>
  <si>
    <t>Рельсы ж/д старогодные</t>
  </si>
  <si>
    <t>Р50</t>
  </si>
  <si>
    <t>7302 10 900 0</t>
  </si>
  <si>
    <t>Рельсы трамвайные</t>
  </si>
  <si>
    <t>Т62</t>
  </si>
  <si>
    <t>Э76</t>
  </si>
  <si>
    <t>R30</t>
  </si>
  <si>
    <t>110Г13Л</t>
  </si>
  <si>
    <t>7,0хвн2,0</t>
  </si>
  <si>
    <t>ГОСТ 11017-80</t>
  </si>
  <si>
    <t>820,0х11,0</t>
  </si>
  <si>
    <t>К52</t>
  </si>
  <si>
    <t>820,0х10,0</t>
  </si>
  <si>
    <t>Швеллер</t>
  </si>
  <si>
    <t>18П</t>
  </si>
  <si>
    <t>ГОСТ 8240-97</t>
  </si>
  <si>
    <t>ФРАНКО-СКЛАД ПОКУПАТЕЛЯ Пуховичский район</t>
  </si>
  <si>
    <t>DDP Жлобин</t>
  </si>
  <si>
    <t>В течение 240 календарных дней с момента регистрации договора на бирже</t>
  </si>
  <si>
    <t>ФРАНКО-СКЛАД ПОКУПАТЕЛЯ Костюковичский район</t>
  </si>
  <si>
    <t>В течение 45 календарных дней с момента регистрации договора на бирже</t>
  </si>
  <si>
    <t>ФРАНКО-СКЛАД ПРОДАВЦА Осиповичи</t>
  </si>
  <si>
    <t>Обязательный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Конуссодержанием кремния от 0,16% - 0,25%.  Поставка автомобильным транспортом.</t>
  </si>
  <si>
    <t>Затвор дисковый фланцевый с ручным приводом (редуктором) DN600 PN4,0 МПа, материал 08Х22Н6Т или аналог, герметичность затвора по классу «А». Исполнение «В». Среда – газ конвертированный, температура до 140С. Направление потока – двусторонее. Арматура должна быть испытана на заводе-изготовителем пробным гидравлическим давлением, указанным в ТНПА, или иметь указание в сертификате о гарантируемой величине пробного давления. Одновременно с товаром Продавец обязан предоставить Покупателю: сертификат ТР ТС 032/2013, сертификат ТР ТС 010/2011, паспорт производителя на каждую единицу товара с указанием заводских номеров на русском языке (наличие паспорта (с указанием сведений о содержании драгоценным металлов, если такие имеются), который должен включать в себя информацию в объёме не менее п.23 ТР ТС 032/2013. В случае поставки некачественного товара (по результатам входного контроля) и несоответствующего требуемым характеристикам при оформлении соответствующих актов товар подлежит возврату Продавцу без права замены (транспортом и за счет Продавца), при этом Продавец возвращает биржевой сбор, оплачивает штраф в размере 10% от суммы поставленного некачественного товара, а также Продавец компенсирует Покупателю расходы по входному контролю. Оплата по факту поставки в течении 25 банковских дней и проведения входного контроля в течении 18 рабочих дней. Гарантийный срок товара составляет 24 месяцев с момента ввода в эксплуатацию, но не более 36 месяцев с момента поставки. В случае просрочки поставки товара, связанного с заменой или ремонтом в течение гарантийного периода (срок устранения недостатков указывается в подписанном двухстороннем акте с указанием сроков замены товара или сроков ремонта), Продавец уплачивает Покупателю неустойку в размере 0,1% от стоимости товара, за каждый день просрочки. За отказ выполнения договорных обязательств Продавец уплачивает Покупателю штраф в размере 20% от общей суммы договора. Вся документация предоставляется на русском или белорусском языке. Въезд на территорию Покупателя осуществляется только с товаром, предназначенным для Покупателя. Транспортные средства с транзитными грузами на территорию объединения не запускаются. Упаковка товара, ввозимого на территорию Покупателя подлежит вскрытию и досмотру на наличие запрещенных предметов и веществ сотрудником отряда охраны с включенным на запись видеорегистратором в присутствии водителя. Сотрудником отряда охраны после проведения досмотра запечатывается упаковка груза с проставлением на упаковке соответствующей отметки, свидетельствующей о проведении контрольного мероприятия.</t>
  </si>
  <si>
    <t>Товар приобретается для объекта строительства. Договор в редакции Покупателя (пропишем объект). Расчет за поставленную продукцию производится по факту поставки каждой партии товара (под партией определен товар в объеме согласно каждой ТТН). Срок поставки товаров – с 01.06.2026 по 30.06.2026.</t>
  </si>
  <si>
    <t>Рассматриваются различные марки стали. Всего 288 шт по L=6250 мм. Рельс должен быть I степени годности с отверстиями с двух сторон.</t>
  </si>
  <si>
    <t>Труба 7хвн2х565кр-А-20 ГОСТ 11017-80. ГОСТ 9.014-78.  ГОСТ 8733-74 п.1.8а: Трубы должны выдерживать гидравлическое давление, вычисленное по формуле ГОСТ 3845 не превышающее 20Мпа (200кгс/см.кв), взамен гидроиспытания допускается проводить контроль каждой трубы неразрушающим методом, обеспечивающим соответствие труб нормам испытательного гидравлического давления (Р,)Мпа(кгс/см,кв) по формуле, приведенной в ГОСТ 3845, ГОСТ 10692-2015 п.6.1.4: Для защиты от воздействия окружающей среды на изделия должно быть нанесенное временное консервационное покрытие, обеспечивающее защиту поверхности изделия на период транспортировки и хранения, увязанные по ГОСТ 10692-2015 п.6.2.1 пакеты труб должны быть обернуты в полипропиленовое полотно и упакованы в обрешетку.</t>
  </si>
  <si>
    <t>Труба прямошовная с одним продольным швом тип 3-820х11 К55 ГОСТ 31447-2012 в заводской трехслойной полимерной изоляции усиленного типа согласно конструкции № 1 СТБ ГОСТ Р 51164-2001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Поставка партиями равными частями согласно графика поставки: I партия – в течение 150 календарных дней с момента регистрации договора на бирже, но не ранее сентября 2026 года, II партия – в течение 180 календарных дней с момента регистрации договора на бирже, но не ранее октября 2026 года, III партия – в течение 210 календарных дней с момента регистрации договора на бирже, но не ранее ноября 2026 года, IV партия – в течение 240 календарных дней с момента регистрации договора на бирже, но не ранее декабря 2026 года. Срок поставки, указанный в основной информации, является сроком поставки IV партии Товара. Досрочная поставка по письменному согласованию с Покупателем.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+/-1 %, при этом общая длина не менее 3594,0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t>
  </si>
  <si>
    <t>Труба прямошовная с одним продольным швом тип 3-820х11 К52 ГОСТ 31447-2012 с трехслойным полимерным покрытием усиленного типа заводского нанесения согласно конструкции № 1 СТБ ГОСТ Р 51164-2001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+/-10 %, при этом общая длина не менее 348,0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либо согласно терминам и определениям в соответствии с Инкотермс 2020. Дополнительно после заключения договора Покупатель письменно уведомляет Продавца о конкретном месте поставки в пределах указанного района.</t>
  </si>
  <si>
    <t>Труба прямошовная с одним продольным швом тип 3-820х10 К55 ГОСТ 31447-2012 с трехслойным полимерным покрытием усиленного типа заводского нанесения согласно конструкции № 1 СТБ ГОСТ Р 51164-2001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+/-7 %, при этом общая длина не менее 467,0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либо согласно терминам и определениям в соответствии с Инкотермс 2020. Дополнительно после заключения договора Покупатель письменно уведомляет Продавца о конкретном месте поставки в пределах указанного района.</t>
  </si>
  <si>
    <t>Длина штанги 7000 мм. Категория не ниже 14, класс прочности 325, металлопрокат с гарантией свариваемости. связки до 9,00 тонн. При оформлении товарной накладной (поставка автотранспортом) предоставить покупателю подписанную продавцом копию СМR.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t>
  </si>
  <si>
    <t>Торговая сессия 29.04.2026</t>
  </si>
  <si>
    <t>Панели металлические трехслойные</t>
  </si>
  <si>
    <t>проект 04/25017-03-АС</t>
  </si>
  <si>
    <t>проект 25.008.2.1-АРцв</t>
  </si>
  <si>
    <t>проект 04/25017-04-АС</t>
  </si>
  <si>
    <t>проект 1275-03-АР</t>
  </si>
  <si>
    <t>проект 25.009.2.2-АРцв</t>
  </si>
  <si>
    <t>Подсистема вентфасада</t>
  </si>
  <si>
    <t>проект 117.25-01-АС2</t>
  </si>
  <si>
    <t>черт. СИКБ 746744.001</t>
  </si>
  <si>
    <t>м2</t>
  </si>
  <si>
    <t>В течение 60 календарных дней с момента поступления предоплаты</t>
  </si>
  <si>
    <t>ФРАНКО-СКЛАД ПОКУПАТЕЛЯ Бобруйский район</t>
  </si>
  <si>
    <t>ФРАНКО-СКЛАД ПОКУПАТЕЛЯ Жодино</t>
  </si>
  <si>
    <t>С разработкой КМД. В комплекте с метизами. Без профнастила. Окраска ХВ-124, грунт ХС-068-п.4 лист 6. Общая толщина покрытия 160 мкм. Поставка в н.п.Ректа.</t>
  </si>
  <si>
    <t>Предоплата 50% в течение 10 банковских дней с момента регистрации договора на бирже и 50% в течение 30 банковских дней по факту поставки</t>
  </si>
  <si>
    <t>Панель металлическая трехслойная ПП-120-PIR =1794,02м2; ПС-80-PIR = 827,31м2.( Доборные элементы -1 комплект согласно чертежам) Организация-победитель должна разработать и согласовать с проектной организации чертежи КМД и предоставить Заказчику, в том числе карту раскроя материалов, спецификацию с наименованием и количеством материалов учитывающий производственные потери при монтаже сэндвич-панелей, в течение 14 календарных дней с даты подписания договора.Цветовое решение и раскладку стеновых и кровельных сэндвич-панелей дополнительно согласовать с авторами проекта. Комплект поставки должен включать все необходимые доборные, необходимые для монтажа сэндвич-панелей.В случае увеличения количества или наименований изделий, указанных в спецификации к Договору после разработки чертежей КМД и согласования с проектной организацией, сумма Договора остается неизменной. Сумма Договора может измениться только в случае увеличения или уменьшения площади сэндвич-панелей, что подтверждается согласованными чертежами КМД. Цена за единицу товара (площади) остается неизменной (фиксированной).</t>
  </si>
  <si>
    <t>Панель металлическая трехслойная ПП-100-М =8772,29; ПС-100-М= 1972,47м2.( Доборные элементы -1 комплект согласно чертежам) Организация-победитель должна разработать и согласовать с проектной организации чертежи КМД и предоставить Заказчику, в том числе карту раскроя материалов, спецификацию с наименованием и количеством материалов учитывающий производственные потери при монтаже сэндвич-панелей, в течение 14 календарных дней с даты подписания договора.Цветовое решение и раскладку стеновых и кровельных сэндвич-панелей дополнительно согласовать с авторами проекта. Комплект поставки должен включать все необходимые доборные, необходимые для монтажа сэндвич-панелей. В случае увеличения количества или наименований изделий, указанных в спецификации к Договору после разработки чертежей КМД и согласования с проектной организацией, сумма Договора остается неизменной. Сумма Договора может измениться только в случае увеличения или уменьшения площади сэндвич-панелей, что подтверждается согласованными чертежами КМД. Цена за единицу товара (площади) остается неизменной (фиксированной).Согласно характеристике агрессивной среды и концентрации веществ, а также частоты и продолжительности агрессивного воздействия покрытие Внутренней поверхности ограждающих стеновых сэндвич-панелей должно соответствовать классу среды ХА2, а покрытие наружной поверхности - классу среды ХА1. Покрытие внутренней поверхности ограждающих стеновых сэндвич-панелей - горячее цинковое покрытие толщиной не менее 19 мкм (или класса не менее 275) с дополнительным полиуретановым покрытием толщиной не менее 40 мкм согласно СН 2.01.07-2020. Покрытие наружной поверхности ограждающих стеновых сэндвич-панелей - горячее цинковое покрытие толщиной не менее 19 мкм (или класса не менее 275) с дополнительным покрытием из полиэстера толщиной не менее 19 мкм согласно СН 2.01.07-2020.</t>
  </si>
  <si>
    <t>Панель металлическая трехслойная ПС-50-PIR = 228,79м2.( Доборные элементы -1 комплект согласно чертежам).Организация-победитель должна разработать и согласовать с проектной организации чертежи КМД и предоставить Заказчику, в том числе карту раскроя материалов, спецификацию с наименованием и количеством материалов учитывающий производственные потери при монтаже сэндвич-панелей, в течение 14 календарных дней с даты подписания договора.Цветовое решение и раскладку стеновых и кровельных сэндвич-панелей дополнительно согласовать с авторами проекта. Комплект поставки должен включать все необходимые доборные, необходимые для монтажа сэндвич-панелей.В случае увеличения количества или наименований изделий, указанных в спецификации к Договору после разработки чертежей КМД и согласования с проектной организацией, сумма Договора остается неизменной. Сумма Договора может измениться только в случае увеличения или уменьшения площади сэндвич-панелей, что подтверждается согласованными чертежами КМД. Цена за единицу товара (площади) остается неизменной (фиксированной).</t>
  </si>
  <si>
    <t>Предоплата 50% в течение 3 банковских дней с момента регистрации договора на бирже и 50% в течение 10 банковских дней по факту поставки</t>
  </si>
  <si>
    <t>Перечень показателей закупаемого товара ¬ панели металлической трехслойной:Внутренняя поверхность: соответствует классу среды XA2, цинковое покрытие не менее 19мкм (не менее 275 гр./м2) с дополнительным полиуретановым покрытием толщиной не менее 40 мкм. Наружная поверхность: соответствует классу среды XA2, цинковое покрытие не менее 19мкм (не менее 275 гр./м2) с дополнительным покрытием полиэстер не менее 19 мкм. Кол-во закупаемого товара (RAL наружный/внутренний): Панель металлическая трехслойная стеновая толщина 100мм-ПС100М по СТБ 1808-2007 (RAL 3005/RAL 7004) в кол-ве 544 м2; Кол-во закупаемого товара (RAL наружный/внутренний): Панель металлическая трехслойная покрытия толщина 150 мм  - ПП150М по СТБ 1808-2007 (RAL 3005/RAL 7004) в кол-ве 1636,97 м2;Кол-во закупаемого товара (RAL наружный/внутренний): Фасонные элементы отделки из стали толщиной 0,5 мм окрашенные в цвет панелей (RAL 3005, RAL 7004, RAL 9002) в кол-ве 494 м2; Наличие паспорта. Требования по гарантии закупаемого товара: не менее 5 лет, на лакокрасочное покрытие от 5 до 15 лет . Фирма победитель (предоставляет банковскую гарантию или страховой полис) в течении 5 рабочих дней с момента заключения договора предоставляет раскладку панелей (КМД), схемы монтажных узлов в соответствии с проектным решением в котором учесть все необходимые проектные характеристики и совместить с разделами КМ. В случае отступления КМД от проектного решения фирма поставщик согласовывает все изменения с проектной организацией «УП «Минскпроект»; Фирма победитель осуществляет поставку панелей металлических трехслойных в строгом соответствии с типоразмерами указанными в разработанном и согласованном КМД. Очередность и график поставки панелей металлических трехслойных согласовывается с Заказчиком в строгом соответствии с письменными заявками направленными в адрес фирмы победителя. На торцевых фасадах предусмотреть размещение акцентного цвета панелей наружных RAL 9002 (белая ночь) и согласовать с проектной организацией «УП «Минскпроект»; Фирма победитель, при необходимости, осуществляет выезд на объект строительства для решения производственных вопросов связанных с монтажем и поставкой предлагаемых изделий. Окончательный объем поставляемых материалов будет уточнено после разработки чертежей КМД .</t>
  </si>
  <si>
    <t>Перечень показателей закупаемого товара ¬ панели металлической трехслойной:Внутренняя поверхность: соответствует классу среды XA2, цинковое покрытие не менее 19мкм (не менее 275 гр./м2) с дополнительным полиуретановым покрытием толщиной не менее 40 мкм. Наружная поверхность: соответствует классу среды XA2, цинковое покрытие не менее 19мкм (не менее 275 гр./м2) с дополнительным покрытием полиэстер не менее 19 мкм. Кол-во закупаемого товара (RAL наружный/внутренний): Панель металлическая трехслойная стеновая толщина 100мм-ПС100М по СТБ 1808-2007 (RAL 3005/RAL 7004) в кол-ве 1086 м2; Кол-во закупаемого товара (RAL наружный/внутренний): Панель металлическая трехслойная покрытия толщина 100 мм  - ПП100М по СТБ 1808-2007 (RAL 3005/RAL 7004) в кол-ве 4500 м2;Кол-во закупаемого товара (RAL наружный/внутренний): Фасонные элементы отделки из стали толщиной 0,5 мм окрашенные в цвет панелей (RAL 3005, RAL 7004, RAL 9002) в кол-ве 875 м2; Наличие паспорта. Требования по гарантии закупаемого товара: не менее 5 лет, на лакокрасочное покрытие от 5 до 15 лет . Фирма победитель (предоставляет банковскую гарантию или страховой полис) в течении 5 рабочих дней с момента заключения договора предоставляет раскладку панелей (КМД), схемы монтажных узлов в соответствии с проектным решением в котором учесть все необходимые проектные характеристики и совместить с разделами КМ. В случае отступления КМД от проектного решения фирма поставщик согласовывает все изменения с проектной организацией «УП «Минскпроект»; Фирма победитель осуществляет поставку панелей металлических трехслойных в строгом соответствии с типоразмерами указанными в разработанном и согласованном КМД. Очередность и график поставки панелей металлических трехслойных согласовывается с Заказчиком в строгом соответствии с письменными заявками направленными в адрес фирмы победителя. На торцевых фасадах предусмотреть размещение акцентного цвета панелей наружных RAL 9002 (белая ночь) и согласовать с проектной организацией «УП «Минскпроект»; Фирма победитель, при необходимости, осуществляет выезд на объект строительства для решения производственных вопросов связанных с монтажем и поставкой предлагаемых изделий. Окончательный объем поставляемых материалов будет уточнено после разработки чертежей КМД .</t>
  </si>
  <si>
    <t>все новое,со всеми паспортами и сертификатами,для строительства,с разработкой КМД,согласование КМД с проектной организацией ,с предварительными замерами</t>
  </si>
  <si>
    <t>Сэндвич панель поэлементной сборки 150мм толщиной 0.8мм  RAL 7047,  состоящий из профиля кассетного 1030м2. (крепежные элементы , доборные элементы-1 комплект, метизы). Раскладку и размеры профиля кассетного организация победитель согласовывает с проектной организацией после разработки КМД. Материалы должны соответствовать требованиям СН 2.01.07-2020, а также требованиям СТБ 1527-2005. Покрытие панелей должно соответствовать 4 классу по ГОСТ 9.032-74. Материал исходной заготовки -ГОСТ 14918-2020 с толщиной цинкового покрытия не менее 275гр/м2 с двух сторон. Толщина полимерного покрытия  полиэфирной эмалью не менее 20 мкм с каждой стороны c минераловатным утеплителем ПТМ-T4-DS(2390) WS1 лайт толщиной 150мм и ПТМ-T4-DS(2390) CS (10)15-TR7.5-WS1 Вент 25) толщиной 50мм (либо аналоги минваты с анологичными характеристиками) с негорючей мембраной (НГ).. В комплект входят стальные композитные панели RAL-7047, 7011, декоративная объёмная панель, крепежные элементы , доборные элементы-1 комплект, метизы .Гарантия 5 лет. Продавец предоставляет сертификаты, декларации, паспорта, протоколы испытаний. и иные документы необходимые для прохождения входного контроля согласно законадательства РБ. Цель приобретения: для строительства объекта в соответствии с постановлением МАиС №125.</t>
  </si>
  <si>
    <t>Исспользуется в процессе производства. Портиями: 30 000 до 15 июня 2026г, 30 000 -август -сентябрь</t>
  </si>
  <si>
    <t>Дробь стальная</t>
  </si>
  <si>
    <t>1,0</t>
  </si>
  <si>
    <t>ДСЛУ</t>
  </si>
  <si>
    <t>ГОСТ 11964-81</t>
  </si>
  <si>
    <t>7205</t>
  </si>
  <si>
    <t>ДСР</t>
  </si>
  <si>
    <t>DIN 8201-4</t>
  </si>
  <si>
    <t>см. спец. № 4</t>
  </si>
  <si>
    <t>Сетка шарнирная оцинкованная</t>
  </si>
  <si>
    <t>СШ-1,6/2,0-Ц-50-1550/11/150</t>
  </si>
  <si>
    <t>280,0х25,4</t>
  </si>
  <si>
    <t>Ферросилиций</t>
  </si>
  <si>
    <t>ФС75</t>
  </si>
  <si>
    <t>ТТ 840-11-2009</t>
  </si>
  <si>
    <t>720221</t>
  </si>
  <si>
    <t>ФРАНКО-СКЛАД ПОКУПАТЕЛЯ Молодечно</t>
  </si>
  <si>
    <t>Рассматриваются различные марки стали. Рассматриваются накладки из хранения. Сертификат.</t>
  </si>
  <si>
    <t>новые, длина 12,5м.п., документ качества, сертификат</t>
  </si>
  <si>
    <t>40 шт по 50пог. м. Паспорт  и сертификат</t>
  </si>
  <si>
    <t>новый, перевод стрелочный трамвайный R30 с гибкими остряками по эп.2394а колеи 1524мм с автоматическим электроприводом, с комплектом скреплений для укладки в путь, под железобетонные брусья пр. 8622.00.000-01 (1шт правый, 1шт левый), докмент качества, сертификат</t>
  </si>
  <si>
    <t>SDR 9, ГАЗ. Наличие разрешения Госпромнадзора</t>
  </si>
  <si>
    <t>в отрезках по 12м</t>
  </si>
  <si>
    <t>ФМо55 -ФМо60(нк); FeMo60-FeMo70Cu1.5; кл. кр. 1,2,3. Мо55-70,фракция 1-100 мм.</t>
  </si>
  <si>
    <t>Рассматриваются иные условия и сроки поставки, иные условия и сроки оплаты. Период поставки апрель-июнь 2026 в строгом соответствии с заявкой покупателя. Материал должен соответствовать ТТ 840-11-2009. Валюта оплаты: для резидентов РБ - белорусский рубль, для резидентов РФ - российский рубль, для резидентов КНР - китайский юань. Обязательным условием является подписание договора в редакции Покупателя и включение в договор пункта следующего содержания: «вce споры, возникающие на предмет данного договора или в связи с ним будут, по возможности, разрешаться путем переговоров между Сторонами. В случае если Стороны не придут к соглашению, то все споры, возникающие из настоящего контракта, подлежат рассмотрению в Экономическом суде Гомельской области с применением материального и процессуального права РБ».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</si>
</sst>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4"/>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223</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162</v>
      </c>
      <c r="C3" s="10" t="s">
        <v>12</v>
      </c>
      <c r="D3" s="10" t="s">
        <v>94</v>
      </c>
      <c r="E3" s="10" t="s">
        <v>163</v>
      </c>
      <c r="F3" s="10" t="s">
        <v>92</v>
      </c>
      <c r="G3" s="11">
        <v>600</v>
      </c>
      <c r="H3" s="10" t="s">
        <v>15</v>
      </c>
      <c r="I3" s="10" t="s">
        <v>175</v>
      </c>
      <c r="J3" s="10" t="s">
        <v>30</v>
      </c>
      <c r="K3" s="10" t="s">
        <v>21</v>
      </c>
      <c r="L3" s="10" t="s">
        <v>179</v>
      </c>
    </row>
    <row r="4" spans="1:12" ht="31.5" x14ac:dyDescent="0.25">
      <c r="A4" s="12">
        <f>A3+1</f>
        <v>2</v>
      </c>
      <c r="B4" s="10" t="s">
        <v>164</v>
      </c>
      <c r="C4" s="10" t="s">
        <v>12</v>
      </c>
      <c r="D4" s="10" t="s">
        <v>165</v>
      </c>
      <c r="E4" s="10" t="s">
        <v>166</v>
      </c>
      <c r="F4" s="10" t="s">
        <v>92</v>
      </c>
      <c r="G4" s="11">
        <v>300</v>
      </c>
      <c r="H4" s="10" t="s">
        <v>15</v>
      </c>
      <c r="I4" s="10" t="s">
        <v>175</v>
      </c>
      <c r="J4" s="10" t="s">
        <v>30</v>
      </c>
      <c r="K4" s="10" t="s">
        <v>21</v>
      </c>
      <c r="L4" s="10" t="s">
        <v>179</v>
      </c>
    </row>
    <row r="5" spans="1:12" ht="31.5" x14ac:dyDescent="0.25">
      <c r="A5" s="12">
        <f t="shared" ref="A5:A13" si="0">A4+1</f>
        <v>3</v>
      </c>
      <c r="B5" s="10" t="s">
        <v>164</v>
      </c>
      <c r="C5" s="10" t="s">
        <v>12</v>
      </c>
      <c r="D5" s="10" t="s">
        <v>94</v>
      </c>
      <c r="E5" s="10" t="s">
        <v>167</v>
      </c>
      <c r="F5" s="10" t="s">
        <v>92</v>
      </c>
      <c r="G5" s="11">
        <v>900</v>
      </c>
      <c r="H5" s="10" t="s">
        <v>15</v>
      </c>
      <c r="I5" s="10" t="s">
        <v>175</v>
      </c>
      <c r="J5" s="10" t="s">
        <v>30</v>
      </c>
      <c r="K5" s="10" t="s">
        <v>21</v>
      </c>
      <c r="L5" s="10" t="s">
        <v>180</v>
      </c>
    </row>
    <row r="6" spans="1:12" ht="94.5" x14ac:dyDescent="0.25">
      <c r="A6" s="12">
        <f t="shared" si="0"/>
        <v>4</v>
      </c>
      <c r="B6" s="10" t="s">
        <v>89</v>
      </c>
      <c r="C6" s="10" t="s">
        <v>12</v>
      </c>
      <c r="D6" s="10" t="s">
        <v>90</v>
      </c>
      <c r="E6" s="10" t="s">
        <v>91</v>
      </c>
      <c r="F6" s="10" t="s">
        <v>92</v>
      </c>
      <c r="G6" s="11">
        <v>200</v>
      </c>
      <c r="H6" s="10" t="s">
        <v>15</v>
      </c>
      <c r="I6" s="10" t="s">
        <v>96</v>
      </c>
      <c r="J6" s="10" t="s">
        <v>97</v>
      </c>
      <c r="K6" s="10" t="s">
        <v>98</v>
      </c>
      <c r="L6" s="10" t="s">
        <v>111</v>
      </c>
    </row>
    <row r="7" spans="1:12" ht="31.5" x14ac:dyDescent="0.25">
      <c r="A7" s="12">
        <f t="shared" si="0"/>
        <v>5</v>
      </c>
      <c r="B7" s="10" t="s">
        <v>89</v>
      </c>
      <c r="C7" s="10" t="s">
        <v>12</v>
      </c>
      <c r="D7" s="10" t="s">
        <v>94</v>
      </c>
      <c r="E7" s="10" t="s">
        <v>168</v>
      </c>
      <c r="F7" s="10" t="s">
        <v>92</v>
      </c>
      <c r="G7" s="11">
        <v>1200</v>
      </c>
      <c r="H7" s="10" t="s">
        <v>15</v>
      </c>
      <c r="I7" s="10" t="s">
        <v>175</v>
      </c>
      <c r="J7" s="10" t="s">
        <v>30</v>
      </c>
      <c r="K7" s="10" t="s">
        <v>21</v>
      </c>
      <c r="L7" s="10" t="s">
        <v>179</v>
      </c>
    </row>
    <row r="8" spans="1:12" ht="31.5" x14ac:dyDescent="0.25">
      <c r="A8" s="12">
        <f t="shared" si="0"/>
        <v>6</v>
      </c>
      <c r="B8" s="10" t="s">
        <v>89</v>
      </c>
      <c r="C8" s="10" t="s">
        <v>12</v>
      </c>
      <c r="D8" s="10" t="s">
        <v>94</v>
      </c>
      <c r="E8" s="10" t="s">
        <v>169</v>
      </c>
      <c r="F8" s="10" t="s">
        <v>92</v>
      </c>
      <c r="G8" s="11">
        <v>800</v>
      </c>
      <c r="H8" s="10" t="s">
        <v>15</v>
      </c>
      <c r="I8" s="10" t="s">
        <v>175</v>
      </c>
      <c r="J8" s="10" t="s">
        <v>30</v>
      </c>
      <c r="K8" s="10" t="s">
        <v>21</v>
      </c>
      <c r="L8" s="10" t="s">
        <v>179</v>
      </c>
    </row>
    <row r="9" spans="1:12" ht="31.5" x14ac:dyDescent="0.25">
      <c r="A9" s="12">
        <f t="shared" si="0"/>
        <v>7</v>
      </c>
      <c r="B9" s="10" t="s">
        <v>32</v>
      </c>
      <c r="C9" s="10" t="s">
        <v>12</v>
      </c>
      <c r="D9" s="10" t="s">
        <v>33</v>
      </c>
      <c r="E9" s="10" t="s">
        <v>35</v>
      </c>
      <c r="F9" s="10" t="s">
        <v>14</v>
      </c>
      <c r="G9" s="11">
        <v>1000</v>
      </c>
      <c r="H9" s="10" t="s">
        <v>15</v>
      </c>
      <c r="I9" s="10" t="s">
        <v>31</v>
      </c>
      <c r="J9" s="10" t="s">
        <v>39</v>
      </c>
      <c r="K9" s="10" t="s">
        <v>17</v>
      </c>
      <c r="L9" s="10" t="s">
        <v>48</v>
      </c>
    </row>
    <row r="10" spans="1:12" ht="31.5" x14ac:dyDescent="0.25">
      <c r="A10" s="12">
        <f t="shared" si="0"/>
        <v>8</v>
      </c>
      <c r="B10" s="10" t="s">
        <v>32</v>
      </c>
      <c r="C10" s="10" t="s">
        <v>12</v>
      </c>
      <c r="D10" s="10" t="s">
        <v>33</v>
      </c>
      <c r="E10" s="10" t="s">
        <v>34</v>
      </c>
      <c r="F10" s="10" t="s">
        <v>14</v>
      </c>
      <c r="G10" s="11">
        <v>1000</v>
      </c>
      <c r="H10" s="10" t="s">
        <v>15</v>
      </c>
      <c r="I10" s="10" t="s">
        <v>31</v>
      </c>
      <c r="J10" s="10" t="s">
        <v>39</v>
      </c>
      <c r="K10" s="10" t="s">
        <v>17</v>
      </c>
      <c r="L10" s="10" t="s">
        <v>48</v>
      </c>
    </row>
    <row r="11" spans="1:12" ht="52.5" x14ac:dyDescent="0.25">
      <c r="A11" s="12">
        <f t="shared" si="0"/>
        <v>9</v>
      </c>
      <c r="B11" s="10" t="s">
        <v>170</v>
      </c>
      <c r="C11" s="10" t="s">
        <v>12</v>
      </c>
      <c r="D11" s="10" t="s">
        <v>13</v>
      </c>
      <c r="E11" s="10" t="s">
        <v>171</v>
      </c>
      <c r="F11" s="10" t="s">
        <v>172</v>
      </c>
      <c r="G11" s="11">
        <v>15.085000000000001</v>
      </c>
      <c r="H11" s="10" t="s">
        <v>19</v>
      </c>
      <c r="I11" s="10" t="s">
        <v>65</v>
      </c>
      <c r="J11" s="10" t="s">
        <v>177</v>
      </c>
      <c r="K11" s="10" t="s">
        <v>181</v>
      </c>
      <c r="L11" s="10" t="s">
        <v>237</v>
      </c>
    </row>
    <row r="12" spans="1:12" ht="157.5" x14ac:dyDescent="0.25">
      <c r="A12" s="12">
        <f t="shared" si="0"/>
        <v>10</v>
      </c>
      <c r="B12" s="10" t="s">
        <v>224</v>
      </c>
      <c r="C12" s="10" t="s">
        <v>12</v>
      </c>
      <c r="D12" s="10" t="s">
        <v>13</v>
      </c>
      <c r="E12" s="10" t="s">
        <v>225</v>
      </c>
      <c r="F12" s="10" t="s">
        <v>172</v>
      </c>
      <c r="G12" s="11">
        <v>2621.33</v>
      </c>
      <c r="H12" s="10" t="s">
        <v>233</v>
      </c>
      <c r="I12" s="10" t="s">
        <v>234</v>
      </c>
      <c r="J12" s="10" t="s">
        <v>150</v>
      </c>
      <c r="K12" s="10" t="s">
        <v>238</v>
      </c>
      <c r="L12" s="10" t="s">
        <v>239</v>
      </c>
    </row>
    <row r="13" spans="1:12" ht="262.5" x14ac:dyDescent="0.25">
      <c r="A13" s="12">
        <f t="shared" si="0"/>
        <v>11</v>
      </c>
      <c r="B13" s="10" t="s">
        <v>224</v>
      </c>
      <c r="C13" s="10" t="s">
        <v>12</v>
      </c>
      <c r="D13" s="10" t="s">
        <v>13</v>
      </c>
      <c r="E13" s="10" t="s">
        <v>226</v>
      </c>
      <c r="F13" s="10" t="s">
        <v>172</v>
      </c>
      <c r="G13" s="11">
        <v>10744.76</v>
      </c>
      <c r="H13" s="10" t="s">
        <v>233</v>
      </c>
      <c r="I13" s="10" t="s">
        <v>234</v>
      </c>
      <c r="J13" s="10" t="s">
        <v>150</v>
      </c>
      <c r="K13" s="10" t="s">
        <v>238</v>
      </c>
      <c r="L13" s="10" t="s">
        <v>240</v>
      </c>
    </row>
    <row r="14" spans="1:12" ht="157.5" x14ac:dyDescent="0.25">
      <c r="A14" s="12">
        <f t="shared" ref="A14:A64" si="1">A13+1</f>
        <v>12</v>
      </c>
      <c r="B14" s="10" t="s">
        <v>224</v>
      </c>
      <c r="C14" s="10" t="s">
        <v>12</v>
      </c>
      <c r="D14" s="10" t="s">
        <v>13</v>
      </c>
      <c r="E14" s="10" t="s">
        <v>227</v>
      </c>
      <c r="F14" s="10" t="s">
        <v>172</v>
      </c>
      <c r="G14" s="11">
        <v>228.78</v>
      </c>
      <c r="H14" s="10" t="s">
        <v>233</v>
      </c>
      <c r="I14" s="10" t="s">
        <v>234</v>
      </c>
      <c r="J14" s="10" t="s">
        <v>150</v>
      </c>
      <c r="K14" s="10" t="s">
        <v>238</v>
      </c>
      <c r="L14" s="10" t="s">
        <v>241</v>
      </c>
    </row>
    <row r="15" spans="1:12" ht="325.5" x14ac:dyDescent="0.25">
      <c r="A15" s="12">
        <f t="shared" si="1"/>
        <v>13</v>
      </c>
      <c r="B15" s="10" t="s">
        <v>224</v>
      </c>
      <c r="C15" s="10" t="s">
        <v>12</v>
      </c>
      <c r="D15" s="10" t="s">
        <v>13</v>
      </c>
      <c r="E15" s="10" t="s">
        <v>228</v>
      </c>
      <c r="F15" s="10" t="s">
        <v>172</v>
      </c>
      <c r="G15" s="11">
        <v>2674.9700000000003</v>
      </c>
      <c r="H15" s="10" t="s">
        <v>233</v>
      </c>
      <c r="I15" s="10" t="s">
        <v>176</v>
      </c>
      <c r="J15" s="10" t="s">
        <v>235</v>
      </c>
      <c r="K15" s="10" t="s">
        <v>242</v>
      </c>
      <c r="L15" s="10" t="s">
        <v>243</v>
      </c>
    </row>
    <row r="16" spans="1:12" ht="325.5" x14ac:dyDescent="0.25">
      <c r="A16" s="12">
        <f t="shared" si="1"/>
        <v>14</v>
      </c>
      <c r="B16" s="10" t="s">
        <v>224</v>
      </c>
      <c r="C16" s="10" t="s">
        <v>12</v>
      </c>
      <c r="D16" s="10" t="s">
        <v>13</v>
      </c>
      <c r="E16" s="10" t="s">
        <v>229</v>
      </c>
      <c r="F16" s="10" t="s">
        <v>172</v>
      </c>
      <c r="G16" s="11">
        <v>6461</v>
      </c>
      <c r="H16" s="10" t="s">
        <v>233</v>
      </c>
      <c r="I16" s="10" t="s">
        <v>176</v>
      </c>
      <c r="J16" s="10" t="s">
        <v>235</v>
      </c>
      <c r="K16" s="10" t="s">
        <v>242</v>
      </c>
      <c r="L16" s="10" t="s">
        <v>244</v>
      </c>
    </row>
    <row r="17" spans="1:12" ht="31.5" x14ac:dyDescent="0.25">
      <c r="A17" s="12">
        <f t="shared" si="1"/>
        <v>15</v>
      </c>
      <c r="B17" s="10" t="s">
        <v>230</v>
      </c>
      <c r="C17" s="10" t="s">
        <v>12</v>
      </c>
      <c r="D17" s="10" t="s">
        <v>13</v>
      </c>
      <c r="E17" s="10" t="s">
        <v>231</v>
      </c>
      <c r="F17" s="10" t="s">
        <v>172</v>
      </c>
      <c r="G17" s="11">
        <v>1</v>
      </c>
      <c r="H17" s="10" t="s">
        <v>50</v>
      </c>
      <c r="I17" s="10" t="s">
        <v>31</v>
      </c>
      <c r="J17" s="10" t="s">
        <v>178</v>
      </c>
      <c r="K17" s="10" t="s">
        <v>20</v>
      </c>
      <c r="L17" s="10" t="s">
        <v>245</v>
      </c>
    </row>
    <row r="18" spans="1:12" ht="31.5" x14ac:dyDescent="0.25">
      <c r="A18" s="12">
        <f t="shared" si="1"/>
        <v>16</v>
      </c>
      <c r="B18" s="10" t="s">
        <v>154</v>
      </c>
      <c r="C18" s="10" t="s">
        <v>12</v>
      </c>
      <c r="D18" s="10" t="s">
        <v>102</v>
      </c>
      <c r="E18" s="10" t="s">
        <v>155</v>
      </c>
      <c r="F18" s="10" t="s">
        <v>156</v>
      </c>
      <c r="G18" s="11">
        <v>120</v>
      </c>
      <c r="H18" s="10" t="s">
        <v>15</v>
      </c>
      <c r="I18" s="10" t="s">
        <v>29</v>
      </c>
      <c r="J18" s="10" t="s">
        <v>97</v>
      </c>
      <c r="K18" s="10" t="s">
        <v>24</v>
      </c>
      <c r="L18" s="10" t="s">
        <v>73</v>
      </c>
    </row>
    <row r="19" spans="1:12" ht="189" x14ac:dyDescent="0.25">
      <c r="A19" s="12">
        <f t="shared" si="1"/>
        <v>17</v>
      </c>
      <c r="B19" s="10" t="s">
        <v>173</v>
      </c>
      <c r="C19" s="10" t="s">
        <v>12</v>
      </c>
      <c r="D19" s="10" t="s">
        <v>13</v>
      </c>
      <c r="E19" s="10" t="s">
        <v>174</v>
      </c>
      <c r="F19" s="10" t="s">
        <v>172</v>
      </c>
      <c r="G19" s="11">
        <v>1</v>
      </c>
      <c r="H19" s="10" t="s">
        <v>50</v>
      </c>
      <c r="I19" s="10" t="s">
        <v>74</v>
      </c>
      <c r="J19" s="10" t="s">
        <v>178</v>
      </c>
      <c r="K19" s="10" t="s">
        <v>20</v>
      </c>
      <c r="L19" s="10" t="s">
        <v>246</v>
      </c>
    </row>
    <row r="20" spans="1:12" ht="94.5" x14ac:dyDescent="0.25">
      <c r="A20" s="12">
        <f t="shared" si="1"/>
        <v>18</v>
      </c>
      <c r="B20" s="10" t="s">
        <v>93</v>
      </c>
      <c r="C20" s="10" t="s">
        <v>12</v>
      </c>
      <c r="D20" s="10" t="s">
        <v>94</v>
      </c>
      <c r="E20" s="10" t="s">
        <v>95</v>
      </c>
      <c r="F20" s="10" t="s">
        <v>92</v>
      </c>
      <c r="G20" s="11">
        <v>200</v>
      </c>
      <c r="H20" s="10" t="s">
        <v>15</v>
      </c>
      <c r="I20" s="10" t="s">
        <v>96</v>
      </c>
      <c r="J20" s="10" t="s">
        <v>97</v>
      </c>
      <c r="K20" s="10" t="s">
        <v>98</v>
      </c>
      <c r="L20" s="10" t="s">
        <v>99</v>
      </c>
    </row>
    <row r="21" spans="1:12" ht="31.5" x14ac:dyDescent="0.25">
      <c r="A21" s="12">
        <f t="shared" si="1"/>
        <v>19</v>
      </c>
      <c r="B21" s="10" t="s">
        <v>93</v>
      </c>
      <c r="C21" s="10" t="s">
        <v>12</v>
      </c>
      <c r="D21" s="10" t="s">
        <v>13</v>
      </c>
      <c r="E21" s="10" t="s">
        <v>232</v>
      </c>
      <c r="F21" s="10" t="s">
        <v>92</v>
      </c>
      <c r="G21" s="11">
        <v>60000</v>
      </c>
      <c r="H21" s="10" t="s">
        <v>15</v>
      </c>
      <c r="I21" s="10" t="s">
        <v>38</v>
      </c>
      <c r="J21" s="10" t="s">
        <v>236</v>
      </c>
      <c r="K21" s="10" t="s">
        <v>17</v>
      </c>
      <c r="L21" s="10" t="s">
        <v>247</v>
      </c>
    </row>
    <row r="22" spans="1:12" ht="52.5" x14ac:dyDescent="0.25">
      <c r="A22" s="12">
        <f t="shared" si="1"/>
        <v>20</v>
      </c>
      <c r="B22" s="10" t="s">
        <v>133</v>
      </c>
      <c r="C22" s="10" t="s">
        <v>134</v>
      </c>
      <c r="D22" s="10" t="s">
        <v>33</v>
      </c>
      <c r="E22" s="10" t="s">
        <v>18</v>
      </c>
      <c r="F22" s="10" t="s">
        <v>135</v>
      </c>
      <c r="G22" s="11">
        <v>300000</v>
      </c>
      <c r="H22" s="10" t="s">
        <v>15</v>
      </c>
      <c r="I22" s="10" t="s">
        <v>109</v>
      </c>
      <c r="J22" s="10" t="s">
        <v>97</v>
      </c>
      <c r="K22" s="10" t="s">
        <v>21</v>
      </c>
      <c r="L22" s="10" t="s">
        <v>152</v>
      </c>
    </row>
    <row r="23" spans="1:12" ht="147" x14ac:dyDescent="0.25">
      <c r="A23" s="12">
        <f t="shared" si="1"/>
        <v>21</v>
      </c>
      <c r="B23" s="10" t="s">
        <v>123</v>
      </c>
      <c r="C23" s="10" t="s">
        <v>124</v>
      </c>
      <c r="D23" s="10" t="s">
        <v>22</v>
      </c>
      <c r="E23" s="10" t="s">
        <v>18</v>
      </c>
      <c r="F23" s="10" t="s">
        <v>125</v>
      </c>
      <c r="G23" s="11">
        <v>500</v>
      </c>
      <c r="H23" s="10" t="s">
        <v>19</v>
      </c>
      <c r="I23" s="10" t="s">
        <v>29</v>
      </c>
      <c r="J23" s="10" t="s">
        <v>23</v>
      </c>
      <c r="K23" s="10" t="s">
        <v>17</v>
      </c>
      <c r="L23" s="10" t="s">
        <v>129</v>
      </c>
    </row>
    <row r="24" spans="1:12" ht="136.5" x14ac:dyDescent="0.25">
      <c r="A24" s="12">
        <f t="shared" si="1"/>
        <v>22</v>
      </c>
      <c r="B24" s="10" t="s">
        <v>123</v>
      </c>
      <c r="C24" s="10" t="s">
        <v>124</v>
      </c>
      <c r="D24" s="10" t="s">
        <v>22</v>
      </c>
      <c r="E24" s="10" t="s">
        <v>18</v>
      </c>
      <c r="F24" s="10" t="s">
        <v>125</v>
      </c>
      <c r="G24" s="11">
        <v>1000</v>
      </c>
      <c r="H24" s="10" t="s">
        <v>19</v>
      </c>
      <c r="I24" s="10" t="s">
        <v>29</v>
      </c>
      <c r="J24" s="10" t="s">
        <v>23</v>
      </c>
      <c r="K24" s="10" t="s">
        <v>17</v>
      </c>
      <c r="L24" s="10" t="s">
        <v>214</v>
      </c>
    </row>
    <row r="25" spans="1:12" ht="31.5" x14ac:dyDescent="0.25">
      <c r="A25" s="12">
        <f t="shared" si="1"/>
        <v>23</v>
      </c>
      <c r="B25" s="10" t="s">
        <v>248</v>
      </c>
      <c r="C25" s="10" t="s">
        <v>249</v>
      </c>
      <c r="D25" s="10" t="s">
        <v>250</v>
      </c>
      <c r="E25" s="10" t="s">
        <v>251</v>
      </c>
      <c r="F25" s="10" t="s">
        <v>252</v>
      </c>
      <c r="G25" s="11">
        <v>40</v>
      </c>
      <c r="H25" s="10" t="s">
        <v>19</v>
      </c>
      <c r="I25" s="10" t="s">
        <v>51</v>
      </c>
      <c r="J25" s="10" t="s">
        <v>97</v>
      </c>
      <c r="K25" s="10" t="s">
        <v>20</v>
      </c>
      <c r="L25" s="10" t="s">
        <v>73</v>
      </c>
    </row>
    <row r="26" spans="1:12" ht="31.5" x14ac:dyDescent="0.25">
      <c r="A26" s="12">
        <f t="shared" si="1"/>
        <v>24</v>
      </c>
      <c r="B26" s="10" t="s">
        <v>248</v>
      </c>
      <c r="C26" s="10" t="s">
        <v>249</v>
      </c>
      <c r="D26" s="10" t="s">
        <v>253</v>
      </c>
      <c r="E26" s="10" t="s">
        <v>254</v>
      </c>
      <c r="F26" s="10" t="s">
        <v>252</v>
      </c>
      <c r="G26" s="11">
        <v>40</v>
      </c>
      <c r="H26" s="10" t="s">
        <v>19</v>
      </c>
      <c r="I26" s="10" t="s">
        <v>51</v>
      </c>
      <c r="J26" s="10" t="s">
        <v>25</v>
      </c>
      <c r="K26" s="10" t="s">
        <v>20</v>
      </c>
      <c r="L26" s="10" t="s">
        <v>73</v>
      </c>
    </row>
    <row r="27" spans="1:12" ht="378" x14ac:dyDescent="0.25">
      <c r="A27" s="12">
        <f t="shared" si="1"/>
        <v>25</v>
      </c>
      <c r="B27" s="10" t="s">
        <v>183</v>
      </c>
      <c r="C27" s="10" t="s">
        <v>184</v>
      </c>
      <c r="D27" s="10" t="s">
        <v>185</v>
      </c>
      <c r="E27" s="10" t="s">
        <v>18</v>
      </c>
      <c r="F27" s="10" t="s">
        <v>186</v>
      </c>
      <c r="G27" s="11">
        <v>3</v>
      </c>
      <c r="H27" s="10" t="s">
        <v>15</v>
      </c>
      <c r="I27" s="10" t="s">
        <v>117</v>
      </c>
      <c r="J27" s="10" t="s">
        <v>178</v>
      </c>
      <c r="K27" s="10" t="s">
        <v>182</v>
      </c>
      <c r="L27" s="10" t="s">
        <v>215</v>
      </c>
    </row>
    <row r="28" spans="1:12" ht="31.5" x14ac:dyDescent="0.25">
      <c r="A28" s="12">
        <f t="shared" si="1"/>
        <v>26</v>
      </c>
      <c r="B28" s="10" t="s">
        <v>52</v>
      </c>
      <c r="C28" s="10" t="s">
        <v>53</v>
      </c>
      <c r="D28" s="10" t="s">
        <v>13</v>
      </c>
      <c r="E28" s="10" t="s">
        <v>54</v>
      </c>
      <c r="F28" s="10" t="s">
        <v>55</v>
      </c>
      <c r="G28" s="11">
        <v>8000</v>
      </c>
      <c r="H28" s="10" t="s">
        <v>16</v>
      </c>
      <c r="I28" s="10" t="s">
        <v>38</v>
      </c>
      <c r="J28" s="10" t="s">
        <v>30</v>
      </c>
      <c r="K28" s="10" t="s">
        <v>20</v>
      </c>
      <c r="L28" s="10" t="s">
        <v>67</v>
      </c>
    </row>
    <row r="29" spans="1:12" ht="210" x14ac:dyDescent="0.25">
      <c r="A29" s="12">
        <f t="shared" si="1"/>
        <v>27</v>
      </c>
      <c r="B29" s="10" t="s">
        <v>52</v>
      </c>
      <c r="C29" s="10" t="s">
        <v>80</v>
      </c>
      <c r="D29" s="10" t="s">
        <v>13</v>
      </c>
      <c r="E29" s="10" t="s">
        <v>81</v>
      </c>
      <c r="F29" s="10" t="s">
        <v>55</v>
      </c>
      <c r="G29" s="11">
        <v>6800</v>
      </c>
      <c r="H29" s="10" t="s">
        <v>16</v>
      </c>
      <c r="I29" s="10" t="s">
        <v>38</v>
      </c>
      <c r="J29" s="10" t="s">
        <v>30</v>
      </c>
      <c r="K29" s="10" t="s">
        <v>20</v>
      </c>
      <c r="L29" s="10" t="s">
        <v>86</v>
      </c>
    </row>
    <row r="30" spans="1:12" ht="168" x14ac:dyDescent="0.25">
      <c r="A30" s="12">
        <f t="shared" si="1"/>
        <v>28</v>
      </c>
      <c r="B30" s="10" t="s">
        <v>52</v>
      </c>
      <c r="C30" s="10" t="s">
        <v>82</v>
      </c>
      <c r="D30" s="10" t="s">
        <v>13</v>
      </c>
      <c r="E30" s="10" t="s">
        <v>83</v>
      </c>
      <c r="F30" s="10" t="s">
        <v>55</v>
      </c>
      <c r="G30" s="11">
        <v>3050</v>
      </c>
      <c r="H30" s="10" t="s">
        <v>16</v>
      </c>
      <c r="I30" s="10" t="s">
        <v>38</v>
      </c>
      <c r="J30" s="10" t="s">
        <v>30</v>
      </c>
      <c r="K30" s="10" t="s">
        <v>20</v>
      </c>
      <c r="L30" s="10" t="s">
        <v>87</v>
      </c>
    </row>
    <row r="31" spans="1:12" ht="210" x14ac:dyDescent="0.25">
      <c r="A31" s="12">
        <f t="shared" si="1"/>
        <v>29</v>
      </c>
      <c r="B31" s="10" t="s">
        <v>52</v>
      </c>
      <c r="C31" s="10" t="s">
        <v>84</v>
      </c>
      <c r="D31" s="10" t="s">
        <v>13</v>
      </c>
      <c r="E31" s="10" t="s">
        <v>85</v>
      </c>
      <c r="F31" s="10" t="s">
        <v>55</v>
      </c>
      <c r="G31" s="11">
        <v>6240</v>
      </c>
      <c r="H31" s="10" t="s">
        <v>16</v>
      </c>
      <c r="I31" s="10" t="s">
        <v>38</v>
      </c>
      <c r="J31" s="10" t="s">
        <v>30</v>
      </c>
      <c r="K31" s="10" t="s">
        <v>20</v>
      </c>
      <c r="L31" s="10" t="s">
        <v>88</v>
      </c>
    </row>
    <row r="32" spans="1:12" ht="31.5" x14ac:dyDescent="0.25">
      <c r="A32" s="12">
        <f t="shared" si="1"/>
        <v>30</v>
      </c>
      <c r="B32" s="10" t="s">
        <v>56</v>
      </c>
      <c r="C32" s="10" t="s">
        <v>57</v>
      </c>
      <c r="D32" s="10" t="s">
        <v>13</v>
      </c>
      <c r="E32" s="10" t="s">
        <v>54</v>
      </c>
      <c r="F32" s="10" t="s">
        <v>55</v>
      </c>
      <c r="G32" s="11">
        <v>21350</v>
      </c>
      <c r="H32" s="10" t="s">
        <v>16</v>
      </c>
      <c r="I32" s="10" t="s">
        <v>38</v>
      </c>
      <c r="J32" s="10" t="s">
        <v>30</v>
      </c>
      <c r="K32" s="10" t="s">
        <v>20</v>
      </c>
      <c r="L32" s="10" t="s">
        <v>68</v>
      </c>
    </row>
    <row r="33" spans="1:12" ht="42" x14ac:dyDescent="0.25">
      <c r="A33" s="12">
        <f t="shared" si="1"/>
        <v>31</v>
      </c>
      <c r="B33" s="10" t="s">
        <v>187</v>
      </c>
      <c r="C33" s="10" t="s">
        <v>79</v>
      </c>
      <c r="D33" s="10" t="s">
        <v>13</v>
      </c>
      <c r="E33" s="10" t="s">
        <v>13</v>
      </c>
      <c r="F33" s="10" t="s">
        <v>13</v>
      </c>
      <c r="G33" s="11">
        <v>1</v>
      </c>
      <c r="H33" s="10" t="s">
        <v>50</v>
      </c>
      <c r="I33" s="10" t="s">
        <v>38</v>
      </c>
      <c r="J33" s="10" t="s">
        <v>208</v>
      </c>
      <c r="K33" s="10" t="s">
        <v>21</v>
      </c>
      <c r="L33" s="10" t="s">
        <v>216</v>
      </c>
    </row>
    <row r="34" spans="1:12" ht="31.5" x14ac:dyDescent="0.25">
      <c r="A34" s="12">
        <f t="shared" si="1"/>
        <v>32</v>
      </c>
      <c r="B34" s="10" t="s">
        <v>187</v>
      </c>
      <c r="C34" s="10" t="s">
        <v>188</v>
      </c>
      <c r="D34" s="10" t="s">
        <v>13</v>
      </c>
      <c r="E34" s="10" t="s">
        <v>18</v>
      </c>
      <c r="F34" s="10" t="s">
        <v>13</v>
      </c>
      <c r="G34" s="11">
        <v>1</v>
      </c>
      <c r="H34" s="10" t="s">
        <v>50</v>
      </c>
      <c r="I34" s="10" t="s">
        <v>74</v>
      </c>
      <c r="J34" s="10" t="s">
        <v>121</v>
      </c>
      <c r="K34" s="10" t="s">
        <v>98</v>
      </c>
      <c r="L34" s="10" t="s">
        <v>73</v>
      </c>
    </row>
    <row r="35" spans="1:12" ht="31.5" x14ac:dyDescent="0.25">
      <c r="A35" s="12">
        <f t="shared" si="1"/>
        <v>33</v>
      </c>
      <c r="B35" s="10" t="s">
        <v>187</v>
      </c>
      <c r="C35" s="10" t="s">
        <v>255</v>
      </c>
      <c r="D35" s="10" t="s">
        <v>13</v>
      </c>
      <c r="E35" s="10" t="s">
        <v>13</v>
      </c>
      <c r="F35" s="10" t="s">
        <v>13</v>
      </c>
      <c r="G35" s="11">
        <v>1</v>
      </c>
      <c r="H35" s="10" t="s">
        <v>50</v>
      </c>
      <c r="I35" s="10" t="s">
        <v>31</v>
      </c>
      <c r="J35" s="10" t="s">
        <v>263</v>
      </c>
      <c r="K35" s="10" t="s">
        <v>21</v>
      </c>
      <c r="L35" s="10" t="s">
        <v>73</v>
      </c>
    </row>
    <row r="36" spans="1:12" ht="31.5" x14ac:dyDescent="0.25">
      <c r="A36" s="12">
        <f t="shared" si="1"/>
        <v>34</v>
      </c>
      <c r="B36" s="10" t="s">
        <v>100</v>
      </c>
      <c r="C36" s="10" t="s">
        <v>101</v>
      </c>
      <c r="D36" s="10" t="s">
        <v>102</v>
      </c>
      <c r="E36" s="10" t="s">
        <v>18</v>
      </c>
      <c r="F36" s="10" t="s">
        <v>103</v>
      </c>
      <c r="G36" s="11">
        <v>154</v>
      </c>
      <c r="H36" s="10" t="s">
        <v>19</v>
      </c>
      <c r="I36" s="10" t="s">
        <v>109</v>
      </c>
      <c r="J36" s="10" t="s">
        <v>30</v>
      </c>
      <c r="K36" s="10" t="s">
        <v>20</v>
      </c>
      <c r="L36" s="10" t="s">
        <v>110</v>
      </c>
    </row>
    <row r="37" spans="1:12" ht="105" x14ac:dyDescent="0.25">
      <c r="A37" s="12">
        <f t="shared" si="1"/>
        <v>35</v>
      </c>
      <c r="B37" s="10" t="s">
        <v>104</v>
      </c>
      <c r="C37" s="10" t="s">
        <v>126</v>
      </c>
      <c r="D37" s="10" t="s">
        <v>22</v>
      </c>
      <c r="E37" s="10" t="s">
        <v>18</v>
      </c>
      <c r="F37" s="10" t="s">
        <v>106</v>
      </c>
      <c r="G37" s="11">
        <v>60</v>
      </c>
      <c r="H37" s="10" t="s">
        <v>19</v>
      </c>
      <c r="I37" s="10" t="s">
        <v>26</v>
      </c>
      <c r="J37" s="10" t="s">
        <v>23</v>
      </c>
      <c r="K37" s="10" t="s">
        <v>17</v>
      </c>
      <c r="L37" s="10" t="s">
        <v>130</v>
      </c>
    </row>
    <row r="38" spans="1:12" ht="105" x14ac:dyDescent="0.25">
      <c r="A38" s="12">
        <f t="shared" si="1"/>
        <v>36</v>
      </c>
      <c r="B38" s="10" t="s">
        <v>104</v>
      </c>
      <c r="C38" s="10" t="s">
        <v>126</v>
      </c>
      <c r="D38" s="10" t="s">
        <v>22</v>
      </c>
      <c r="E38" s="10" t="s">
        <v>18</v>
      </c>
      <c r="F38" s="10" t="s">
        <v>106</v>
      </c>
      <c r="G38" s="11">
        <v>60</v>
      </c>
      <c r="H38" s="10" t="s">
        <v>19</v>
      </c>
      <c r="I38" s="10" t="s">
        <v>26</v>
      </c>
      <c r="J38" s="10" t="s">
        <v>23</v>
      </c>
      <c r="K38" s="10" t="s">
        <v>17</v>
      </c>
      <c r="L38" s="10" t="s">
        <v>130</v>
      </c>
    </row>
    <row r="39" spans="1:12" ht="105" x14ac:dyDescent="0.25">
      <c r="A39" s="13">
        <f t="shared" si="1"/>
        <v>37</v>
      </c>
      <c r="B39" s="10" t="s">
        <v>104</v>
      </c>
      <c r="C39" s="10" t="s">
        <v>105</v>
      </c>
      <c r="D39" s="10" t="s">
        <v>22</v>
      </c>
      <c r="E39" s="10" t="s">
        <v>18</v>
      </c>
      <c r="F39" s="10" t="s">
        <v>106</v>
      </c>
      <c r="G39" s="11">
        <v>300</v>
      </c>
      <c r="H39" s="10" t="s">
        <v>19</v>
      </c>
      <c r="I39" s="10" t="s">
        <v>29</v>
      </c>
      <c r="J39" s="10" t="s">
        <v>23</v>
      </c>
      <c r="K39" s="10" t="s">
        <v>17</v>
      </c>
      <c r="L39" s="10" t="s">
        <v>159</v>
      </c>
    </row>
    <row r="40" spans="1:12" ht="105" x14ac:dyDescent="0.25">
      <c r="A40" s="13">
        <f t="shared" si="1"/>
        <v>38</v>
      </c>
      <c r="B40" s="10" t="s">
        <v>104</v>
      </c>
      <c r="C40" s="10" t="s">
        <v>105</v>
      </c>
      <c r="D40" s="10" t="s">
        <v>22</v>
      </c>
      <c r="E40" s="10" t="s">
        <v>18</v>
      </c>
      <c r="F40" s="10" t="s">
        <v>106</v>
      </c>
      <c r="G40" s="11">
        <v>300</v>
      </c>
      <c r="H40" s="10" t="s">
        <v>19</v>
      </c>
      <c r="I40" s="10" t="s">
        <v>29</v>
      </c>
      <c r="J40" s="10" t="s">
        <v>23</v>
      </c>
      <c r="K40" s="10" t="s">
        <v>17</v>
      </c>
      <c r="L40" s="10" t="s">
        <v>159</v>
      </c>
    </row>
    <row r="41" spans="1:12" ht="178.5" x14ac:dyDescent="0.25">
      <c r="A41" s="13">
        <f t="shared" si="1"/>
        <v>39</v>
      </c>
      <c r="B41" s="10" t="s">
        <v>40</v>
      </c>
      <c r="C41" s="10" t="s">
        <v>44</v>
      </c>
      <c r="D41" s="10" t="s">
        <v>37</v>
      </c>
      <c r="E41" s="10" t="s">
        <v>42</v>
      </c>
      <c r="F41" s="10" t="s">
        <v>43</v>
      </c>
      <c r="G41" s="11">
        <v>18.5</v>
      </c>
      <c r="H41" s="10" t="s">
        <v>19</v>
      </c>
      <c r="I41" s="10" t="s">
        <v>36</v>
      </c>
      <c r="J41" s="10" t="s">
        <v>30</v>
      </c>
      <c r="K41" s="10" t="s">
        <v>20</v>
      </c>
      <c r="L41" s="10" t="s">
        <v>46</v>
      </c>
    </row>
    <row r="42" spans="1:12" ht="168" x14ac:dyDescent="0.25">
      <c r="A42" s="13">
        <f t="shared" si="1"/>
        <v>40</v>
      </c>
      <c r="B42" s="10" t="s">
        <v>40</v>
      </c>
      <c r="C42" s="10" t="s">
        <v>58</v>
      </c>
      <c r="D42" s="10" t="s">
        <v>45</v>
      </c>
      <c r="E42" s="10" t="s">
        <v>59</v>
      </c>
      <c r="F42" s="10" t="s">
        <v>43</v>
      </c>
      <c r="G42" s="11">
        <v>10</v>
      </c>
      <c r="H42" s="10" t="s">
        <v>19</v>
      </c>
      <c r="I42" s="10" t="s">
        <v>36</v>
      </c>
      <c r="J42" s="10" t="s">
        <v>30</v>
      </c>
      <c r="K42" s="10" t="s">
        <v>20</v>
      </c>
      <c r="L42" s="10" t="s">
        <v>69</v>
      </c>
    </row>
    <row r="43" spans="1:12" ht="168" x14ac:dyDescent="0.25">
      <c r="A43" s="13">
        <f t="shared" si="1"/>
        <v>41</v>
      </c>
      <c r="B43" s="10" t="s">
        <v>40</v>
      </c>
      <c r="C43" s="10" t="s">
        <v>41</v>
      </c>
      <c r="D43" s="10" t="s">
        <v>45</v>
      </c>
      <c r="E43" s="10" t="s">
        <v>42</v>
      </c>
      <c r="F43" s="10" t="s">
        <v>43</v>
      </c>
      <c r="G43" s="11">
        <v>15</v>
      </c>
      <c r="H43" s="10" t="s">
        <v>19</v>
      </c>
      <c r="I43" s="10" t="s">
        <v>36</v>
      </c>
      <c r="J43" s="10" t="s">
        <v>30</v>
      </c>
      <c r="K43" s="10" t="s">
        <v>20</v>
      </c>
      <c r="L43" s="10" t="s">
        <v>47</v>
      </c>
    </row>
    <row r="44" spans="1:12" ht="31.5" x14ac:dyDescent="0.25">
      <c r="A44" s="13">
        <f t="shared" si="1"/>
        <v>42</v>
      </c>
      <c r="B44" s="10" t="s">
        <v>119</v>
      </c>
      <c r="C44" s="10" t="s">
        <v>120</v>
      </c>
      <c r="D44" s="10" t="s">
        <v>75</v>
      </c>
      <c r="E44" s="10" t="s">
        <v>18</v>
      </c>
      <c r="F44" s="10" t="s">
        <v>76</v>
      </c>
      <c r="G44" s="11">
        <v>397</v>
      </c>
      <c r="H44" s="10" t="s">
        <v>15</v>
      </c>
      <c r="I44" s="10" t="s">
        <v>74</v>
      </c>
      <c r="J44" s="10" t="s">
        <v>121</v>
      </c>
      <c r="K44" s="10" t="s">
        <v>20</v>
      </c>
      <c r="L44" s="10" t="s">
        <v>122</v>
      </c>
    </row>
    <row r="45" spans="1:12" ht="31.5" x14ac:dyDescent="0.25">
      <c r="A45" s="13">
        <f t="shared" si="1"/>
        <v>43</v>
      </c>
      <c r="B45" s="10" t="s">
        <v>189</v>
      </c>
      <c r="C45" s="10" t="s">
        <v>190</v>
      </c>
      <c r="D45" s="10" t="s">
        <v>191</v>
      </c>
      <c r="E45" s="10" t="s">
        <v>18</v>
      </c>
      <c r="F45" s="10" t="s">
        <v>64</v>
      </c>
      <c r="G45" s="11">
        <v>576</v>
      </c>
      <c r="H45" s="10" t="s">
        <v>15</v>
      </c>
      <c r="I45" s="10" t="s">
        <v>31</v>
      </c>
      <c r="J45" s="10" t="s">
        <v>72</v>
      </c>
      <c r="K45" s="10" t="s">
        <v>182</v>
      </c>
      <c r="L45" s="10" t="s">
        <v>264</v>
      </c>
    </row>
    <row r="46" spans="1:12" ht="147" x14ac:dyDescent="0.25">
      <c r="A46" s="13">
        <f t="shared" si="1"/>
        <v>44</v>
      </c>
      <c r="B46" s="10" t="s">
        <v>136</v>
      </c>
      <c r="C46" s="10" t="s">
        <v>137</v>
      </c>
      <c r="D46" s="10" t="s">
        <v>22</v>
      </c>
      <c r="E46" s="10" t="s">
        <v>18</v>
      </c>
      <c r="F46" s="10" t="s">
        <v>138</v>
      </c>
      <c r="G46" s="11">
        <v>1</v>
      </c>
      <c r="H46" s="10" t="s">
        <v>15</v>
      </c>
      <c r="I46" s="10" t="s">
        <v>74</v>
      </c>
      <c r="J46" s="10" t="s">
        <v>148</v>
      </c>
      <c r="K46" s="10" t="s">
        <v>21</v>
      </c>
      <c r="L46" s="10" t="s">
        <v>160</v>
      </c>
    </row>
    <row r="47" spans="1:12" ht="31.5" x14ac:dyDescent="0.25">
      <c r="A47" s="13">
        <f t="shared" si="1"/>
        <v>45</v>
      </c>
      <c r="B47" s="10" t="s">
        <v>192</v>
      </c>
      <c r="C47" s="10" t="s">
        <v>193</v>
      </c>
      <c r="D47" s="10" t="s">
        <v>62</v>
      </c>
      <c r="E47" s="10" t="s">
        <v>18</v>
      </c>
      <c r="F47" s="10" t="s">
        <v>194</v>
      </c>
      <c r="G47" s="11">
        <v>92.88</v>
      </c>
      <c r="H47" s="10" t="s">
        <v>19</v>
      </c>
      <c r="I47" s="10" t="s">
        <v>31</v>
      </c>
      <c r="J47" s="10" t="s">
        <v>72</v>
      </c>
      <c r="K47" s="10" t="s">
        <v>182</v>
      </c>
      <c r="L47" s="10" t="s">
        <v>217</v>
      </c>
    </row>
    <row r="48" spans="1:12" ht="31.5" x14ac:dyDescent="0.25">
      <c r="A48" s="13">
        <f t="shared" si="1"/>
        <v>46</v>
      </c>
      <c r="B48" s="10" t="s">
        <v>195</v>
      </c>
      <c r="C48" s="10" t="s">
        <v>196</v>
      </c>
      <c r="D48" s="10" t="s">
        <v>197</v>
      </c>
      <c r="E48" s="10" t="s">
        <v>18</v>
      </c>
      <c r="F48" s="10" t="s">
        <v>64</v>
      </c>
      <c r="G48" s="11">
        <v>50</v>
      </c>
      <c r="H48" s="10" t="s">
        <v>19</v>
      </c>
      <c r="I48" s="10" t="s">
        <v>109</v>
      </c>
      <c r="J48" s="10" t="s">
        <v>72</v>
      </c>
      <c r="K48" s="10" t="s">
        <v>21</v>
      </c>
      <c r="L48" s="10" t="s">
        <v>265</v>
      </c>
    </row>
    <row r="49" spans="1:12" ht="31.5" x14ac:dyDescent="0.25">
      <c r="A49" s="13">
        <f t="shared" si="1"/>
        <v>47</v>
      </c>
      <c r="B49" s="10" t="s">
        <v>256</v>
      </c>
      <c r="C49" s="10" t="s">
        <v>257</v>
      </c>
      <c r="D49" s="10" t="s">
        <v>13</v>
      </c>
      <c r="E49" s="10" t="s">
        <v>18</v>
      </c>
      <c r="F49" s="10" t="s">
        <v>138</v>
      </c>
      <c r="G49" s="11">
        <v>3100</v>
      </c>
      <c r="H49" s="10" t="s">
        <v>233</v>
      </c>
      <c r="I49" s="10" t="s">
        <v>26</v>
      </c>
      <c r="J49" s="10" t="s">
        <v>149</v>
      </c>
      <c r="K49" s="10" t="s">
        <v>20</v>
      </c>
      <c r="L49" s="10" t="s">
        <v>266</v>
      </c>
    </row>
    <row r="50" spans="1:12" ht="94.5" x14ac:dyDescent="0.25">
      <c r="A50" s="13">
        <f t="shared" si="1"/>
        <v>48</v>
      </c>
      <c r="B50" s="10" t="s">
        <v>60</v>
      </c>
      <c r="C50" s="10" t="s">
        <v>61</v>
      </c>
      <c r="D50" s="10" t="s">
        <v>62</v>
      </c>
      <c r="E50" s="10" t="s">
        <v>63</v>
      </c>
      <c r="F50" s="10" t="s">
        <v>64</v>
      </c>
      <c r="G50" s="11">
        <v>15</v>
      </c>
      <c r="H50" s="10" t="s">
        <v>15</v>
      </c>
      <c r="I50" s="10" t="s">
        <v>65</v>
      </c>
      <c r="J50" s="10" t="s">
        <v>66</v>
      </c>
      <c r="K50" s="10" t="s">
        <v>70</v>
      </c>
      <c r="L50" s="10" t="s">
        <v>71</v>
      </c>
    </row>
    <row r="51" spans="1:12" ht="42" x14ac:dyDescent="0.25">
      <c r="A51" s="13">
        <f t="shared" si="1"/>
        <v>49</v>
      </c>
      <c r="B51" s="10" t="s">
        <v>60</v>
      </c>
      <c r="C51" s="10" t="s">
        <v>198</v>
      </c>
      <c r="D51" s="10" t="s">
        <v>199</v>
      </c>
      <c r="E51" s="10" t="s">
        <v>18</v>
      </c>
      <c r="F51" s="10" t="s">
        <v>64</v>
      </c>
      <c r="G51" s="11">
        <v>2</v>
      </c>
      <c r="H51" s="10" t="s">
        <v>15</v>
      </c>
      <c r="I51" s="10" t="s">
        <v>109</v>
      </c>
      <c r="J51" s="10" t="s">
        <v>72</v>
      </c>
      <c r="K51" s="10" t="s">
        <v>21</v>
      </c>
      <c r="L51" s="10" t="s">
        <v>267</v>
      </c>
    </row>
    <row r="52" spans="1:12" ht="115.5" x14ac:dyDescent="0.25">
      <c r="A52" s="13">
        <f t="shared" si="1"/>
        <v>50</v>
      </c>
      <c r="B52" s="10" t="s">
        <v>113</v>
      </c>
      <c r="C52" s="10" t="s">
        <v>200</v>
      </c>
      <c r="D52" s="10" t="s">
        <v>132</v>
      </c>
      <c r="E52" s="10" t="s">
        <v>201</v>
      </c>
      <c r="F52" s="10" t="s">
        <v>107</v>
      </c>
      <c r="G52" s="11">
        <v>20</v>
      </c>
      <c r="H52" s="10" t="s">
        <v>19</v>
      </c>
      <c r="I52" s="10" t="s">
        <v>117</v>
      </c>
      <c r="J52" s="10" t="s">
        <v>72</v>
      </c>
      <c r="K52" s="10" t="s">
        <v>20</v>
      </c>
      <c r="L52" s="10" t="s">
        <v>218</v>
      </c>
    </row>
    <row r="53" spans="1:12" ht="115.5" x14ac:dyDescent="0.25">
      <c r="A53" s="13">
        <f t="shared" si="1"/>
        <v>51</v>
      </c>
      <c r="B53" s="10" t="s">
        <v>113</v>
      </c>
      <c r="C53" s="10" t="s">
        <v>114</v>
      </c>
      <c r="D53" s="10" t="s">
        <v>115</v>
      </c>
      <c r="E53" s="10" t="s">
        <v>116</v>
      </c>
      <c r="F53" s="10" t="s">
        <v>107</v>
      </c>
      <c r="G53" s="11">
        <v>20</v>
      </c>
      <c r="H53" s="10" t="s">
        <v>19</v>
      </c>
      <c r="I53" s="10" t="s">
        <v>117</v>
      </c>
      <c r="J53" s="10" t="s">
        <v>97</v>
      </c>
      <c r="K53" s="10" t="s">
        <v>21</v>
      </c>
      <c r="L53" s="10" t="s">
        <v>118</v>
      </c>
    </row>
    <row r="54" spans="1:12" ht="31.5" x14ac:dyDescent="0.25">
      <c r="A54" s="13">
        <f t="shared" si="1"/>
        <v>52</v>
      </c>
      <c r="B54" s="10" t="s">
        <v>77</v>
      </c>
      <c r="C54" s="10" t="s">
        <v>127</v>
      </c>
      <c r="D54" s="10" t="s">
        <v>75</v>
      </c>
      <c r="E54" s="10" t="s">
        <v>78</v>
      </c>
      <c r="F54" s="10" t="s">
        <v>76</v>
      </c>
      <c r="G54" s="11">
        <v>4750</v>
      </c>
      <c r="H54" s="10" t="s">
        <v>16</v>
      </c>
      <c r="I54" s="10" t="s">
        <v>128</v>
      </c>
      <c r="J54" s="10" t="s">
        <v>121</v>
      </c>
      <c r="K54" s="10" t="s">
        <v>131</v>
      </c>
      <c r="L54" s="10" t="s">
        <v>268</v>
      </c>
    </row>
    <row r="55" spans="1:12" ht="31.5" x14ac:dyDescent="0.25">
      <c r="A55" s="13">
        <f t="shared" si="1"/>
        <v>53</v>
      </c>
      <c r="B55" s="10" t="s">
        <v>77</v>
      </c>
      <c r="C55" s="10" t="s">
        <v>157</v>
      </c>
      <c r="D55" s="10" t="s">
        <v>75</v>
      </c>
      <c r="E55" s="10" t="s">
        <v>158</v>
      </c>
      <c r="F55" s="10" t="s">
        <v>76</v>
      </c>
      <c r="G55" s="11">
        <v>4008</v>
      </c>
      <c r="H55" s="10" t="s">
        <v>16</v>
      </c>
      <c r="I55" s="10" t="s">
        <v>31</v>
      </c>
      <c r="J55" s="10" t="s">
        <v>72</v>
      </c>
      <c r="K55" s="10" t="s">
        <v>98</v>
      </c>
      <c r="L55" s="10" t="s">
        <v>161</v>
      </c>
    </row>
    <row r="56" spans="1:12" ht="31.5" x14ac:dyDescent="0.25">
      <c r="A56" s="13">
        <f t="shared" si="1"/>
        <v>54</v>
      </c>
      <c r="B56" s="10" t="s">
        <v>77</v>
      </c>
      <c r="C56" s="10" t="s">
        <v>258</v>
      </c>
      <c r="D56" s="10" t="s">
        <v>75</v>
      </c>
      <c r="E56" s="10" t="s">
        <v>78</v>
      </c>
      <c r="F56" s="10" t="s">
        <v>76</v>
      </c>
      <c r="G56" s="11">
        <v>3000</v>
      </c>
      <c r="H56" s="10" t="s">
        <v>16</v>
      </c>
      <c r="I56" s="10" t="s">
        <v>29</v>
      </c>
      <c r="J56" s="10" t="s">
        <v>72</v>
      </c>
      <c r="K56" s="10" t="s">
        <v>21</v>
      </c>
      <c r="L56" s="10" t="s">
        <v>269</v>
      </c>
    </row>
    <row r="57" spans="1:12" ht="409.5" x14ac:dyDescent="0.25">
      <c r="A57" s="13">
        <f t="shared" si="1"/>
        <v>55</v>
      </c>
      <c r="B57" s="10" t="s">
        <v>140</v>
      </c>
      <c r="C57" s="10" t="s">
        <v>141</v>
      </c>
      <c r="D57" s="10" t="s">
        <v>142</v>
      </c>
      <c r="E57" s="10" t="s">
        <v>143</v>
      </c>
      <c r="F57" s="10" t="s">
        <v>139</v>
      </c>
      <c r="G57" s="11">
        <v>642.80000000000007</v>
      </c>
      <c r="H57" s="10" t="s">
        <v>19</v>
      </c>
      <c r="I57" s="10" t="s">
        <v>36</v>
      </c>
      <c r="J57" s="10" t="s">
        <v>150</v>
      </c>
      <c r="K57" s="10" t="s">
        <v>20</v>
      </c>
      <c r="L57" s="10" t="s">
        <v>153</v>
      </c>
    </row>
    <row r="58" spans="1:12" ht="409.5" x14ac:dyDescent="0.25">
      <c r="A58" s="13">
        <f t="shared" si="1"/>
        <v>56</v>
      </c>
      <c r="B58" s="10" t="s">
        <v>140</v>
      </c>
      <c r="C58" s="10" t="s">
        <v>202</v>
      </c>
      <c r="D58" s="10" t="s">
        <v>142</v>
      </c>
      <c r="E58" s="10" t="s">
        <v>143</v>
      </c>
      <c r="F58" s="10" t="s">
        <v>139</v>
      </c>
      <c r="G58" s="11">
        <v>796.6</v>
      </c>
      <c r="H58" s="10" t="s">
        <v>19</v>
      </c>
      <c r="I58" s="10" t="s">
        <v>210</v>
      </c>
      <c r="J58" s="10" t="s">
        <v>150</v>
      </c>
      <c r="K58" s="10" t="s">
        <v>20</v>
      </c>
      <c r="L58" s="10" t="s">
        <v>219</v>
      </c>
    </row>
    <row r="59" spans="1:12" ht="409.5" x14ac:dyDescent="0.25">
      <c r="A59" s="13">
        <f t="shared" si="1"/>
        <v>57</v>
      </c>
      <c r="B59" s="10" t="s">
        <v>140</v>
      </c>
      <c r="C59" s="10" t="s">
        <v>202</v>
      </c>
      <c r="D59" s="10" t="s">
        <v>203</v>
      </c>
      <c r="E59" s="10" t="s">
        <v>143</v>
      </c>
      <c r="F59" s="10" t="s">
        <v>139</v>
      </c>
      <c r="G59" s="11">
        <v>77.100000000000009</v>
      </c>
      <c r="H59" s="10" t="s">
        <v>19</v>
      </c>
      <c r="I59" s="10" t="s">
        <v>36</v>
      </c>
      <c r="J59" s="10" t="s">
        <v>211</v>
      </c>
      <c r="K59" s="10" t="s">
        <v>20</v>
      </c>
      <c r="L59" s="10" t="s">
        <v>220</v>
      </c>
    </row>
    <row r="60" spans="1:12" ht="409.5" x14ac:dyDescent="0.25">
      <c r="A60" s="13">
        <f t="shared" si="1"/>
        <v>58</v>
      </c>
      <c r="B60" s="10" t="s">
        <v>140</v>
      </c>
      <c r="C60" s="10" t="s">
        <v>204</v>
      </c>
      <c r="D60" s="10" t="s">
        <v>142</v>
      </c>
      <c r="E60" s="10" t="s">
        <v>143</v>
      </c>
      <c r="F60" s="10" t="s">
        <v>139</v>
      </c>
      <c r="G60" s="11">
        <v>94.2</v>
      </c>
      <c r="H60" s="10" t="s">
        <v>19</v>
      </c>
      <c r="I60" s="10" t="s">
        <v>36</v>
      </c>
      <c r="J60" s="10" t="s">
        <v>211</v>
      </c>
      <c r="K60" s="10" t="s">
        <v>20</v>
      </c>
      <c r="L60" s="10" t="s">
        <v>221</v>
      </c>
    </row>
    <row r="61" spans="1:12" ht="31.5" x14ac:dyDescent="0.25">
      <c r="A61" s="13">
        <f t="shared" si="1"/>
        <v>59</v>
      </c>
      <c r="B61" s="10" t="s">
        <v>144</v>
      </c>
      <c r="C61" s="10" t="s">
        <v>13</v>
      </c>
      <c r="D61" s="10" t="s">
        <v>145</v>
      </c>
      <c r="E61" s="10" t="s">
        <v>146</v>
      </c>
      <c r="F61" s="10" t="s">
        <v>147</v>
      </c>
      <c r="G61" s="11">
        <v>1</v>
      </c>
      <c r="H61" s="10" t="s">
        <v>19</v>
      </c>
      <c r="I61" s="10" t="s">
        <v>151</v>
      </c>
      <c r="J61" s="10" t="s">
        <v>72</v>
      </c>
      <c r="K61" s="10" t="s">
        <v>98</v>
      </c>
      <c r="L61" s="10" t="s">
        <v>270</v>
      </c>
    </row>
    <row r="62" spans="1:12" ht="115.5" x14ac:dyDescent="0.25">
      <c r="A62" s="13">
        <f t="shared" si="1"/>
        <v>60</v>
      </c>
      <c r="B62" s="10" t="s">
        <v>259</v>
      </c>
      <c r="C62" s="10" t="s">
        <v>13</v>
      </c>
      <c r="D62" s="10" t="s">
        <v>260</v>
      </c>
      <c r="E62" s="10" t="s">
        <v>261</v>
      </c>
      <c r="F62" s="10" t="s">
        <v>262</v>
      </c>
      <c r="G62" s="11">
        <v>20</v>
      </c>
      <c r="H62" s="10" t="s">
        <v>19</v>
      </c>
      <c r="I62" s="10" t="s">
        <v>36</v>
      </c>
      <c r="J62" s="10" t="s">
        <v>209</v>
      </c>
      <c r="K62" s="10" t="s">
        <v>21</v>
      </c>
      <c r="L62" s="10" t="s">
        <v>271</v>
      </c>
    </row>
    <row r="63" spans="1:12" ht="31.5" x14ac:dyDescent="0.25">
      <c r="A63" s="13">
        <f t="shared" si="1"/>
        <v>61</v>
      </c>
      <c r="B63" s="10" t="s">
        <v>27</v>
      </c>
      <c r="C63" s="10" t="s">
        <v>13</v>
      </c>
      <c r="D63" s="10" t="s">
        <v>28</v>
      </c>
      <c r="E63" s="10" t="s">
        <v>108</v>
      </c>
      <c r="F63" s="10" t="s">
        <v>14</v>
      </c>
      <c r="G63" s="11">
        <v>300</v>
      </c>
      <c r="H63" s="10" t="s">
        <v>19</v>
      </c>
      <c r="I63" s="10" t="s">
        <v>26</v>
      </c>
      <c r="J63" s="10" t="s">
        <v>25</v>
      </c>
      <c r="K63" s="10" t="s">
        <v>24</v>
      </c>
      <c r="L63" s="10" t="s">
        <v>49</v>
      </c>
    </row>
    <row r="64" spans="1:12" ht="84" x14ac:dyDescent="0.25">
      <c r="A64" s="13">
        <f t="shared" si="1"/>
        <v>62</v>
      </c>
      <c r="B64" s="10" t="s">
        <v>205</v>
      </c>
      <c r="C64" s="10" t="s">
        <v>206</v>
      </c>
      <c r="D64" s="10" t="s">
        <v>112</v>
      </c>
      <c r="E64" s="10" t="s">
        <v>207</v>
      </c>
      <c r="F64" s="10" t="s">
        <v>125</v>
      </c>
      <c r="G64" s="11">
        <v>130</v>
      </c>
      <c r="H64" s="10" t="s">
        <v>19</v>
      </c>
      <c r="I64" s="10" t="s">
        <v>212</v>
      </c>
      <c r="J64" s="10" t="s">
        <v>213</v>
      </c>
      <c r="K64" s="10" t="s">
        <v>98</v>
      </c>
      <c r="L64" s="10" t="s">
        <v>222</v>
      </c>
    </row>
  </sheetData>
  <autoFilter ref="A2:L19"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2026-04-23T08:14:27Z</dcterms:modified>
</cp:coreProperties>
</file>