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9\18\"/>
    </mc:Choice>
  </mc:AlternateContent>
  <xr:revisionPtr revIDLastSave="0" documentId="13_ncr:1_{DB0B763D-10D2-4A7E-B0F0-CBAFF731A38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l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</calcChain>
</file>

<file path=xl/sharedStrings.xml><?xml version="1.0" encoding="utf-8"?>
<sst xmlns="http://schemas.openxmlformats.org/spreadsheetml/2006/main" count="673" uniqueCount="234">
  <si>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</si>
  <si>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</si>
  <si>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</si>
  <si>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</si>
  <si>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</si>
  <si>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</si>
  <si>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</si>
  <si>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</si>
  <si>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</si>
  <si>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</si>
  <si>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</si>
  <si>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</si>
  <si>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</si>
  <si>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</si>
  <si>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</si>
  <si>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т</t>
  </si>
  <si>
    <t>Оплата в течение 30 банковских дней по факту поставки</t>
  </si>
  <si>
    <t>ФРАНКО-СКЛАД ПОКУПАТЕЛЯ Минск</t>
  </si>
  <si>
    <t>7308</t>
  </si>
  <si>
    <t xml:space="preserve"> </t>
  </si>
  <si>
    <t>В течение 30 календарных дней с момента поступления предоплаты</t>
  </si>
  <si>
    <t>ФРАНКО-СКЛАД ПОКУПАТЕЛЯ Гродно</t>
  </si>
  <si>
    <t>7216</t>
  </si>
  <si>
    <t>В течение 5 календарных дней с момента регистрации договора на бирже</t>
  </si>
  <si>
    <t>В течение 20 календарных дней с момента регистрации договора на бирже</t>
  </si>
  <si>
    <t>Оплата в течение 10 банковских дней по факту поставки</t>
  </si>
  <si>
    <t>Предоплата 30% в течение 10 банковских дней с момента регистрации договора на бирже и 70% в течение 40 банковских дней по факту поставки</t>
  </si>
  <si>
    <t>Ограждение</t>
  </si>
  <si>
    <t>В течение 15 календарных дней с момента регистрации договора на бирже</t>
  </si>
  <si>
    <t>В течение 35 календарных дней с момента поступления предоплаты</t>
  </si>
  <si>
    <t>В течение 30 календарных дней с момента регистрации договора на бирже</t>
  </si>
  <si>
    <t>кг</t>
  </si>
  <si>
    <t>проект 30/2025-9-КЖ</t>
  </si>
  <si>
    <t>ФРАНКО-СКЛАД ПОКУПАТЕЛЯ Минский район</t>
  </si>
  <si>
    <t>Ст3</t>
  </si>
  <si>
    <t>рассматриваются различные стандарты</t>
  </si>
  <si>
    <t>Балка</t>
  </si>
  <si>
    <t>14,0</t>
  </si>
  <si>
    <t>Канат</t>
  </si>
  <si>
    <t>45,0</t>
  </si>
  <si>
    <t>ГОСТ 7675-73</t>
  </si>
  <si>
    <t>7312</t>
  </si>
  <si>
    <t>54,0</t>
  </si>
  <si>
    <t>ГОСТ 7676-73</t>
  </si>
  <si>
    <t>см. спец. № 1</t>
  </si>
  <si>
    <t>Круг</t>
  </si>
  <si>
    <t>90,0</t>
  </si>
  <si>
    <t>65Г</t>
  </si>
  <si>
    <t>7228</t>
  </si>
  <si>
    <t>Лента</t>
  </si>
  <si>
    <t>4,00х280</t>
  </si>
  <si>
    <t>7211</t>
  </si>
  <si>
    <t>4,00х471</t>
  </si>
  <si>
    <t>3,80х180</t>
  </si>
  <si>
    <t>08Ю</t>
  </si>
  <si>
    <t>Лист г/к</t>
  </si>
  <si>
    <t>8,00х2000х10400</t>
  </si>
  <si>
    <t>09Г2С</t>
  </si>
  <si>
    <t>ГОСТ 19903-2015</t>
  </si>
  <si>
    <t>7208</t>
  </si>
  <si>
    <t>10,00х2000х9500</t>
  </si>
  <si>
    <t>20,00х1800х7800</t>
  </si>
  <si>
    <t>24,00х1500х9150</t>
  </si>
  <si>
    <t>24,00х1500х10000</t>
  </si>
  <si>
    <t>Лист оцинкованный</t>
  </si>
  <si>
    <t>2,00х1250х2500</t>
  </si>
  <si>
    <t>02</t>
  </si>
  <si>
    <t>ГОСТ 14918-2020</t>
  </si>
  <si>
    <t>7210</t>
  </si>
  <si>
    <t>3,00х1250х2500</t>
  </si>
  <si>
    <t>Проволока В-1</t>
  </si>
  <si>
    <t>5,0</t>
  </si>
  <si>
    <t>85</t>
  </si>
  <si>
    <t>7217</t>
  </si>
  <si>
    <t>7306</t>
  </si>
  <si>
    <t>Стрелочный перевод</t>
  </si>
  <si>
    <t>К76Ф</t>
  </si>
  <si>
    <t>ГОСТ 33535-2015</t>
  </si>
  <si>
    <t>7302</t>
  </si>
  <si>
    <t>Р65 1/11</t>
  </si>
  <si>
    <t>Р50 1/9</t>
  </si>
  <si>
    <t>Труба бесшовная г/д</t>
  </si>
  <si>
    <t>83,0х18,0</t>
  </si>
  <si>
    <t>20Х</t>
  </si>
  <si>
    <t>ГОСТ 8732-78</t>
  </si>
  <si>
    <t>7304</t>
  </si>
  <si>
    <t>Труба профильная эл/св</t>
  </si>
  <si>
    <t>60х40х3,0</t>
  </si>
  <si>
    <t>10</t>
  </si>
  <si>
    <t>ГОСТ 8645-68</t>
  </si>
  <si>
    <t>60х40х3,5</t>
  </si>
  <si>
    <t>40х40х4,0</t>
  </si>
  <si>
    <t>ГОСТ 8639-82</t>
  </si>
  <si>
    <t>60х40х4,0</t>
  </si>
  <si>
    <t>Чугун литейный</t>
  </si>
  <si>
    <t>Л4</t>
  </si>
  <si>
    <t>7201</t>
  </si>
  <si>
    <t>м</t>
  </si>
  <si>
    <t>компл.</t>
  </si>
  <si>
    <t>ФРАНКО-СКЛАД ПОКУПАТЕЛЯ Дзержинский район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</si>
  <si>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</si>
  <si>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</si>
  <si>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45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</si>
  <si>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</si>
  <si>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Осиповичи</t>
  </si>
  <si>
    <t>В течение 60 календарных дней с момента регистрации договора на бирже</t>
  </si>
  <si>
    <t>ФРАНКО-СКЛАД ПОКУПАТЕЛЯ Крупки</t>
  </si>
  <si>
    <t>В течение 20 календарных дней с момента поступления предоплаты</t>
  </si>
  <si>
    <t>В течение 45 календарных дней с момента поступления предоплаты</t>
  </si>
  <si>
    <t>ФРАНКО-СКЛАД ПОКУПАТЕЛЯ Солигорский район</t>
  </si>
  <si>
    <t>ФРАНКО-СКЛАД ПОКУПАТЕЛЯ Бобруйск</t>
  </si>
  <si>
    <t>В течение 3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</si>
  <si>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</si>
  <si>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Оплата в течение 60 банковских дней по факту поставки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</si>
  <si>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</si>
  <si>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Оплата в течение 20 банковских дней по факту поставки</t>
  </si>
  <si>
    <t>В-Н-1180. Свидетельство Евразийского экономического союза об испытании. Договор произвольной формы (редакция Покупателя).</t>
  </si>
  <si>
    <t>ТУ по ГОСТ 14959-2016, ГОСТ 2590-2006, точность прокатки В1, категория 4Б, 100 % мерной длины 4,3 м. Твердость не более 285 НВ. Договор заключается в произвольной форме (редакция Покупателя).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</si>
  <si>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280 ± 1 мм; диаметр наружный 1380 мм; диаметр внутренний 600 мм; толщина стали в рулоне 4 ± 0,2 мм. Вес рулона 2,6 тн. Приходили на деревянном поддоне по 4 катушки (вертикально).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</si>
  <si>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</si>
  <si>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К поставке точное количество листов 75 шт.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Покупателя).</t>
  </si>
  <si>
    <t>1-й класс цинкового покрытия не менее 275гр/м2, др.марка</t>
  </si>
  <si>
    <t>Масса одной бухты 600-700кг, внутренний диаметр бухты 1800 мм (+  - 50мм). Закупка осуществляется согласно плана производства ж/б мостовых конструкций на октябрь 2026 года. Поставка осуществляется равномерно четырьмя партиями по 20т в течение октября 2026г.</t>
  </si>
  <si>
    <t>Предоплата 100% в течение 3 банковских дней с момента регистрации договора на бирже</t>
  </si>
  <si>
    <t>Предоплата 100% в течение 20 банковских дней с момента регистрации договора на бирже</t>
  </si>
  <si>
    <t>Новый 2025-2026 года, проект 2768.00.000, сторонность - левый, полная комплектация для укладки в путь (дополнительно в комплекте поставки предусмотреть: подкладка КБ65-222 шт.,скоба КБ ЦП138-647 шт., втулка изолирующая КБ ЦП142-647 шт., болт М22х175 с шайбами и гайками - 579 комплектов, болт М22х75 с шайбами, гайками и клеммами ПК по 333 шт.) , наличие документов о качестве, сертификат ТРТС 003/2011. Для строительства.</t>
  </si>
  <si>
    <t>Для собственного потребления; допускается ГОСТ 8731-74; длина 6 м</t>
  </si>
  <si>
    <t>Для собственного потребления; допускается ГОСТ 8639-82, 13663-86; длина 6 м</t>
  </si>
  <si>
    <t>Для собственного потребления; допускается ГОСТ 8645-68, 13663-86; длина 6 м</t>
  </si>
  <si>
    <t>Рассматривается также марка Л2 или Л3. Группа: I, II или III. Класс: А; Б. Категория: 1 - 3. Масса одной чушки не более 18 кг. Поставка партиями: первая партия в количестве не менее 20 т – не позднее 1-ого октября 2026 года, вторая партия в количестве не менее 20 т – не позднее 1-ого ноября 2026 года, остальное количество – не позднее января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груза, упакованного в биг-беги. Договор заключается в редакции Покупателя.</t>
  </si>
  <si>
    <t>проект 30/2025-00-КЖ</t>
  </si>
  <si>
    <t>Панели металлические трехслойные</t>
  </si>
  <si>
    <t>проект 33769-522/33769-803</t>
  </si>
  <si>
    <t>Цепь тяговая пластинчатая</t>
  </si>
  <si>
    <t>черт.715-008.114.000.000</t>
  </si>
  <si>
    <t>7315</t>
  </si>
  <si>
    <t>Элементы кровли</t>
  </si>
  <si>
    <t>проект 23-2023-АС</t>
  </si>
  <si>
    <t>В течение 15 календарных дней с момента поступления предоплаты</t>
  </si>
  <si>
    <t>В течение 10 календарных дней с момента регистрации договора на бирже</t>
  </si>
  <si>
    <t>ФРАНКО-СКЛАД ПОКУПАТЕЛЯ Оршанский район</t>
  </si>
  <si>
    <t>В течение 10 календарных дней с момента поступления предоплаты</t>
  </si>
  <si>
    <t>Цепь специальная М160-Р160-BFK-2L (160 кН). Цепь тяговая роликовая с прикреплениями для лоткового транспортёра топливоподачи. Общая длина цепи: 65 280 мм (65,28 м). Количество звеньев: 408 шт. с шагом 160 мм. Допускается до 8 нитей по 51 звену длиной 8 160 мм каждая. Расстояние между прикреплениями: 320 мм. Разрывное усилие: 160 кН. Исполнение и технические требования: согласно чертежу 715-008.114.000.000. Требования о предоставлении документов к товару: сертификат качества ISO, карта качества. Гарантийные обязательства Продавца: не ниже гарантийных обязательств изготовителя товара. Год выпуска товара: не ранее 2025 года. Товар новый, не бывший в употреблении. Товар приобретается для собственного потребления. Оплата производится по факту поставки всего объема товара.</t>
  </si>
  <si>
    <t>Предоплата 100% в течение 5 банковских дней с момента регистрации договора на бирже</t>
  </si>
  <si>
    <t>8,00х1500х6000</t>
  </si>
  <si>
    <t>220</t>
  </si>
  <si>
    <t>ФРАНКО-СКЛАД ПОКУПАТЕЛЯ Дзержинск</t>
  </si>
  <si>
    <t>панели ограждения - 71шт, столбы - 71шт, ворота- 1шт, цвет RAL 6002.</t>
  </si>
  <si>
    <t>панели ограждения (в комплекте с креплением по 4шт на стойку) - 650шт, стойка - 660шт, ворота В1- 3шт, каркас ворот В2- 1шт, изделия оцинкованные и окрашенные в цвет RAL 6002.,гарантия  5лет.</t>
  </si>
  <si>
    <t>12,0</t>
  </si>
  <si>
    <t>52,0</t>
  </si>
  <si>
    <t>ГОСТ 7669-80</t>
  </si>
  <si>
    <t>AISI 304</t>
  </si>
  <si>
    <t>60х60х4,0</t>
  </si>
  <si>
    <t>20</t>
  </si>
  <si>
    <t>40х40х3,0</t>
  </si>
  <si>
    <t>40х25х3,0</t>
  </si>
  <si>
    <t>ФРАНКО-СКЛАД ПОКУПАТЕЛЯ Лунинецкий район</t>
  </si>
  <si>
    <t>В течение 40 календарных дней с момента регистрации договора на бирже</t>
  </si>
  <si>
    <t>Г-В-Н-Р 1670. Намотка на два барабана по 750м.Наличие сертификата евразийского экономического союза. Наличие сертификата качества завода-изготовителя.</t>
  </si>
  <si>
    <t>Перекладки до 9,00 тонн. класс прочности 345, категория не ниже 14, металлопрокат с гарантией свариваемости. Товар предназначен для использования в процессе производства. Перекладки до 9,00 тонн.Товар предназначен для использования в процессе производства.Товар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</si>
  <si>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Перекладки до 9,00 тонн. класс прочности 345, категория не ниже 14, металлопрокат с гарантией свариваемости. Товар предназначен для использования в процессе производства. Перекладки до 9,00 тонн.Товар предназначен для использования в процессе производства.Товар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</si>
  <si>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Для собственного потребления; допускается ГОСТ 8645-68, 13663-86; длина 6,1 м</t>
  </si>
  <si>
    <t>Договор не по шаблону биржи, строго в редакции покупателя, оплата через органы государственного казначейства. Товар приобретается Покупателем для использования в процессе производства. Поставка в СТРОГО в крытых машинах. Идеально чистая без налета ржавчины и смазки под полимер. Рассматриваются различные марки стали. ВАЖНО! Цена на товар формируется согласно требованиям Постановления СМ РБ от 19.01.2019 №38 (о регулировании цен (товаров в рамках гособорон заказа). К отгрузочным документам обязательно приложить документы по формированию цены в части установления предельного норматива рентабельности (предельной максимальной надбавки) Важно!!! Труба длинной 3 м, рез трубы ленточной пилой, чистый рез «без наплывов»</t>
  </si>
  <si>
    <t>проект 15-2025-АС</t>
  </si>
  <si>
    <t>Элемент фасада декоративный</t>
  </si>
  <si>
    <t>проект 55.25-АС</t>
  </si>
  <si>
    <t>В течение 150 календарных дней с момента поступления предоплаты</t>
  </si>
  <si>
    <t>ФРАНКО-СКЛАД ПОКУПАТЕЛЯ Иваново</t>
  </si>
  <si>
    <t>ФРАНКО-СКЛАД ПОКУПАТЕЛЯ Брест</t>
  </si>
  <si>
    <t>Предоплата 50% в течение 10 банковских дней с момента регистрации договора на бирже и 50% в течение 15 банковских дней по факту поставки</t>
  </si>
  <si>
    <t>Согласно спецификации. Без доборных элементов. В комплекте с метизами. Продавец подтверждает своей заявкой полное соответствие требованиям проекта. Договор по форме Покупателя. Предоплата 30% в течение 10 банковских дней с момента согласования КМД под банковскую гарантию, 70% - в течение 40 банковских дней с момента поставки месячной партии товара. Срок поставки товара, указанный в основой графе заявке является сроком поставки первой партии товара согласно спецификации. Срок разработки и согласования КМД – 10 рабочих дней. Чертежи по ссылке: https://cloud.mps.by/index.php/s/PPZMWcrYqjzqsDK</t>
  </si>
  <si>
    <t>Система должна включать подконструкцию, доборные элементы и все фасонные элементы. Класс пожарной опасности КН0. Наличие технического свидетельства на фасадную систему</t>
  </si>
  <si>
    <t>26,0</t>
  </si>
  <si>
    <t>Рельсы железнодорожные</t>
  </si>
  <si>
    <t>Р65</t>
  </si>
  <si>
    <t>76Ф</t>
  </si>
  <si>
    <t>Труба нержавеющая эл/св</t>
  </si>
  <si>
    <t>325,0х6,0</t>
  </si>
  <si>
    <t>7305</t>
  </si>
  <si>
    <t>Труба полиэтиленовая</t>
  </si>
  <si>
    <t>280,0х25,4</t>
  </si>
  <si>
    <t>ПЭ-100</t>
  </si>
  <si>
    <t>СТБ ГОСТ Р 50838-97</t>
  </si>
  <si>
    <t>3917</t>
  </si>
  <si>
    <t>Л5</t>
  </si>
  <si>
    <t>ГОСТ 4832-95</t>
  </si>
  <si>
    <t>В течение 2 календарных дней с момента регистрации договора на бирже</t>
  </si>
  <si>
    <t>ФРАНКО-СКЛАД ПОКУПАТЕЛЯ Столбцы</t>
  </si>
  <si>
    <t>новый, прокат 2025-2026 годов, длиной 12,5м.п., по 3 отверстия с каждой стороны, наличие документов качества, сертификат ТРТС, для строительства</t>
  </si>
  <si>
    <t>в отрезках по 12м</t>
  </si>
  <si>
    <t>Торговая сессия 18.09.2026</t>
  </si>
  <si>
    <t>Изделие закладное</t>
  </si>
  <si>
    <t>черт. 080-19-1-КЖ1/КЖ2/КЖ3</t>
  </si>
  <si>
    <t>7326</t>
  </si>
  <si>
    <t>проект 25.066.00-КЖ</t>
  </si>
  <si>
    <t>проект 1275-00-КЖ</t>
  </si>
  <si>
    <t>Поршень</t>
  </si>
  <si>
    <t>черт. КВ2535А.32.102</t>
  </si>
  <si>
    <t>8481</t>
  </si>
  <si>
    <t>Цилиндр</t>
  </si>
  <si>
    <t>черт. КВ2536.32.101</t>
  </si>
  <si>
    <t>7325</t>
  </si>
  <si>
    <t>ФРАНКО-СКЛАД ПОКУПАТЕЛЯ Бобруйский район</t>
  </si>
  <si>
    <t>ФРАНКО-СКЛАД ПОКУПАТЕЛЯ Пинск</t>
  </si>
  <si>
    <t>Предоплата 30% в течение 3 банковских дней с момента регистрации договора на бирже и 70% в течение 5 банковских дней по факту поставки</t>
  </si>
  <si>
    <t>Поставка согласно согласованному  графику  сентябрь - февраль 2027 года.  Предоплата  50 процентов  за  месячную потребность, остаток в  течении  5 календарных дней с даты отгрузки.</t>
  </si>
  <si>
    <t>панели ограждения - 71шт, столбы - 71шт, ворота- 1шт, цвет RAL 6002, гарнтия 5лет.</t>
  </si>
  <si>
    <t>панели ограждения (в комплекте с креплением по 4шт на стойку) - 650шт, стойка - 660шт, ворота В1- 1шт, каркас ворот В2- 1шт, изделия оцинкованные и окрашенные в цвет RAL 6002.,гарантия  5лет.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</si>
  <si>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</si>
  <si>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Предоставление Сертификата качества с указанием номера плавки, марка сплава и хим.состава. Отгрузка с указанием фактического веса. Для собственного производства. В обязательном порядке согласование чертежа отливки в двухстороннем порядке до подписания договора. Согласованный чертеж должен быть прикреплён к договору и является неотъемлемой частью договора. Допускается изготовление отливки из марки сплава СЧ20.</t>
  </si>
  <si>
    <t>Комплект гибких предварительно изолированных трубопроводов</t>
  </si>
  <si>
    <t>7214</t>
  </si>
  <si>
    <t>10,00х1500х6000</t>
  </si>
  <si>
    <t>12,00х1500х6000</t>
  </si>
  <si>
    <t>Лист рифленый чечевичный</t>
  </si>
  <si>
    <t>5,00х1500х6000</t>
  </si>
  <si>
    <t>ГОСТ 8568-77</t>
  </si>
  <si>
    <t>Отвод нержавеющий 25 гр.</t>
  </si>
  <si>
    <t>7307</t>
  </si>
  <si>
    <t>Профиль зетовый</t>
  </si>
  <si>
    <t>Z310</t>
  </si>
  <si>
    <t>ГОСТ 5267.3-90</t>
  </si>
  <si>
    <t>В течение 25 календарных дней с момента регистрации договора на бирже</t>
  </si>
  <si>
    <t>Срок поставки по 16 октября 2026г. Год изготовления предмета закупки: 2026г. Заключение (расчетное) о долговечности напорной трубы, тепловой изоляциии полиэтиленовой оболочки в соответствии с СТБ 1333.0, СТБ 1333.2, СТБ 1333.3 (копии). Срок службы должен составлять не менее 50 лет. Наличие в случаях, установленных законодательством, декларации о соответствии или сертификата соответствия товаров ТР 2009/013/BY (документальное подтверждение - копия декларации/сертификата с приложением, относящимся к предмету закупки); ГПИ – трубы должны поставляться барабанами и бухтами (максимальное количество), цельным отрезком без сварных швов. Мерные отрезки напорной трубы должны быть промаркированы.     - Инструкция по монтажу ГПИ-труб и комплектующих к ним (технологическая карта). - При предоставлении аналога, требуется внесение изменений в проектно-сметную документацию Поставщиком без увеличения сметной стоимости до момента поставки продукции по поручению Заказчика на договорной основе за счет Поставщика. - Товар должен быть новым, не бывший в употреблении. Гарантийный срок эксплуатации на трубу и комплектующие – не менее 5 лет с даты ввода объекта в эксплуатацию. Объект: «Модернизация тепловых сетей от ТК 28/633 до жилого дома по ул. Городецкая, 11 к.2; от жилого дома по пр-ту Независимости, 181 до ТК 32/633; от ТК 32/633 до ТК 33/633; от ТК 32/633 до жилого дома по ул. Городецкая, 11 к.1; от ТК 33/633 до жилого дома по ул. Ложинская, 7; от ТК 18/633 до проходного канала 34/633; проходной канал 34/633-35/633; от проходного канала 35/633 до жилого дома по пр-ту Независимости, 185 в г. Минске».</t>
  </si>
  <si>
    <t>Ст3сп,2гп L=6000 мм содержание углерода не менее 0,16%  срок поставки- октябрь 2026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</si>
  <si>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(мягкая).Договор заключается в произвольной форме (редакция Покупателя).</t>
  </si>
  <si>
    <t>Перекладки до 9,00 тонн. класс прочности 345, категория не ниже 14, металлопрокат с гарантией свариваемости.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</si>
  <si>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Со снятой фаской 37,5 ° от вертикали</t>
  </si>
  <si>
    <t>Профиль зетовый Z310 09Г2С-14 класс прочности 345 (100% м/д 12000мм) ГОСТ 5267.3-90. Прокат новый 2026г. Обязателен Сертификат о происхождении продукции СТ-1.Товар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</si>
  <si>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Профиль зетовый Z310 09Г2С-14 класс прочности 345 (100% м/д 13000мм) ГОСТ 5267.3-90. Прокат новый 2026г. Обязателен Сертификат о происхождении продукции СТ-1.Товар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</si>
  <si>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новый, прокат 2025-2026 годов, длиной 25м.п., без отвесртий, наличие документов качества, сертификат ТРТС, для строительства</t>
  </si>
  <si>
    <t>перевод стрелочный без деревянных брусьев, старогодный, 1шт правый, 3шт левый, характеристика стрелочного перевода: 1. - размер А-15,46 – от передних стыков рамных рельсов до центра стрелочного перевода; - размер Б-15,60 – от центра стрелочного перевода до торца крестовины; - полная длина 31,06; - угол 6 гр. 20 минут 25 секунд; 2. В комплектации для укладки в путь, наличие межостряковых тяг обязательно; 3. Наличие акта технической годности по СТП БЧ 56.362-2017</t>
  </si>
  <si>
    <t>Чугун литейный Л5 I А1 Содержание серы 0,02% Согласно ГОСТ4832-95. Сроки поставки: 01.11.2026 - 15.11.2026г. - 20т, 16.11.2026 - 30.11.2026г. - 20т., 01.12.2026 - 13.12.2026г. - 20т., 14.12.2026г. - 25.12.2026г. - 20т. Оригинал документа о качестве на Чугун литейный Л5 I А1, ГОСТ 4832-95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предприятия – изготовителя и его товарный знак; марку, группу, класс и категорию чугуна; химический состав чугуна (плавок, из которых составлена партия); массу и номер партии чугуна; штамп технического контроля; обозначение настоящего стандарта.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</si>
</sst>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9.285156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191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0">
        <v>1</v>
      </c>
      <c r="B3" s="14" t="s">
        <v>192</v>
      </c>
      <c r="C3" s="14" t="s">
        <v>12</v>
      </c>
      <c r="D3" s="14" t="s">
        <v>13</v>
      </c>
      <c r="E3" s="14" t="s">
        <v>193</v>
      </c>
      <c r="F3" s="14" t="s">
        <v>194</v>
      </c>
      <c r="G3" s="15">
        <v>12247</v>
      </c>
      <c r="H3" s="14" t="s">
        <v>31</v>
      </c>
      <c r="I3" s="14" t="s">
        <v>167</v>
      </c>
      <c r="J3" s="14" t="s">
        <v>17</v>
      </c>
      <c r="K3" s="14" t="s">
        <v>205</v>
      </c>
      <c r="L3" s="14" t="s">
        <v>206</v>
      </c>
    </row>
    <row r="4" spans="1:12" ht="31.5" x14ac:dyDescent="0.25">
      <c r="A4" s="10">
        <f t="shared" ref="A4:A67" si="0">A3+1</f>
        <v>2</v>
      </c>
      <c r="B4" s="14" t="s">
        <v>27</v>
      </c>
      <c r="C4" s="14" t="s">
        <v>12</v>
      </c>
      <c r="D4" s="14" t="s">
        <v>13</v>
      </c>
      <c r="E4" s="14" t="s">
        <v>32</v>
      </c>
      <c r="F4" s="14" t="s">
        <v>18</v>
      </c>
      <c r="G4" s="15">
        <v>143</v>
      </c>
      <c r="H4" s="14" t="s">
        <v>14</v>
      </c>
      <c r="I4" s="14" t="s">
        <v>28</v>
      </c>
      <c r="J4" s="14" t="s">
        <v>33</v>
      </c>
      <c r="K4" s="14" t="s">
        <v>16</v>
      </c>
      <c r="L4" s="14" t="s">
        <v>147</v>
      </c>
    </row>
    <row r="5" spans="1:12" ht="31.5" x14ac:dyDescent="0.25">
      <c r="A5" s="10">
        <f t="shared" si="0"/>
        <v>3</v>
      </c>
      <c r="B5" s="14" t="s">
        <v>27</v>
      </c>
      <c r="C5" s="14" t="s">
        <v>12</v>
      </c>
      <c r="D5" s="14" t="s">
        <v>13</v>
      </c>
      <c r="E5" s="14" t="s">
        <v>32</v>
      </c>
      <c r="F5" s="14" t="s">
        <v>18</v>
      </c>
      <c r="G5" s="15">
        <v>143</v>
      </c>
      <c r="H5" s="14" t="s">
        <v>14</v>
      </c>
      <c r="I5" s="14" t="s">
        <v>28</v>
      </c>
      <c r="J5" s="14" t="s">
        <v>33</v>
      </c>
      <c r="K5" s="14" t="s">
        <v>16</v>
      </c>
      <c r="L5" s="14" t="s">
        <v>207</v>
      </c>
    </row>
    <row r="6" spans="1:12" ht="31.5" x14ac:dyDescent="0.25">
      <c r="A6" s="10">
        <f t="shared" si="0"/>
        <v>4</v>
      </c>
      <c r="B6" s="14" t="s">
        <v>27</v>
      </c>
      <c r="C6" s="14" t="s">
        <v>12</v>
      </c>
      <c r="D6" s="14" t="s">
        <v>13</v>
      </c>
      <c r="E6" s="14" t="s">
        <v>130</v>
      </c>
      <c r="F6" s="14" t="s">
        <v>18</v>
      </c>
      <c r="G6" s="15">
        <v>1312</v>
      </c>
      <c r="H6" s="14" t="s">
        <v>14</v>
      </c>
      <c r="I6" s="14" t="s">
        <v>24</v>
      </c>
      <c r="J6" s="14" t="s">
        <v>33</v>
      </c>
      <c r="K6" s="14" t="s">
        <v>16</v>
      </c>
      <c r="L6" s="14" t="s">
        <v>208</v>
      </c>
    </row>
    <row r="7" spans="1:12" ht="31.5" x14ac:dyDescent="0.25">
      <c r="A7" s="10">
        <f t="shared" si="0"/>
        <v>5</v>
      </c>
      <c r="B7" s="14" t="s">
        <v>27</v>
      </c>
      <c r="C7" s="14" t="s">
        <v>12</v>
      </c>
      <c r="D7" s="14" t="s">
        <v>13</v>
      </c>
      <c r="E7" s="14" t="s">
        <v>130</v>
      </c>
      <c r="F7" s="14" t="s">
        <v>18</v>
      </c>
      <c r="G7" s="15">
        <v>1312</v>
      </c>
      <c r="H7" s="14" t="s">
        <v>14</v>
      </c>
      <c r="I7" s="14" t="s">
        <v>24</v>
      </c>
      <c r="J7" s="14" t="s">
        <v>33</v>
      </c>
      <c r="K7" s="14" t="s">
        <v>16</v>
      </c>
      <c r="L7" s="14" t="s">
        <v>208</v>
      </c>
    </row>
    <row r="8" spans="1:12" ht="31.5" x14ac:dyDescent="0.25">
      <c r="A8" s="10">
        <f t="shared" si="0"/>
        <v>6</v>
      </c>
      <c r="B8" s="14" t="s">
        <v>27</v>
      </c>
      <c r="C8" s="14" t="s">
        <v>12</v>
      </c>
      <c r="D8" s="14" t="s">
        <v>13</v>
      </c>
      <c r="E8" s="14" t="s">
        <v>130</v>
      </c>
      <c r="F8" s="14" t="s">
        <v>18</v>
      </c>
      <c r="G8" s="15">
        <v>1314</v>
      </c>
      <c r="H8" s="14" t="s">
        <v>14</v>
      </c>
      <c r="I8" s="14" t="s">
        <v>28</v>
      </c>
      <c r="J8" s="14" t="s">
        <v>33</v>
      </c>
      <c r="K8" s="14" t="s">
        <v>16</v>
      </c>
      <c r="L8" s="14" t="s">
        <v>148</v>
      </c>
    </row>
    <row r="9" spans="1:12" ht="52.5" x14ac:dyDescent="0.25">
      <c r="A9" s="10">
        <f t="shared" si="0"/>
        <v>7</v>
      </c>
      <c r="B9" s="14" t="s">
        <v>27</v>
      </c>
      <c r="C9" s="14" t="s">
        <v>12</v>
      </c>
      <c r="D9" s="14" t="s">
        <v>13</v>
      </c>
      <c r="E9" s="14" t="s">
        <v>195</v>
      </c>
      <c r="F9" s="14" t="s">
        <v>18</v>
      </c>
      <c r="G9" s="15">
        <v>1</v>
      </c>
      <c r="H9" s="14" t="s">
        <v>14</v>
      </c>
      <c r="I9" s="14" t="s">
        <v>138</v>
      </c>
      <c r="J9" s="14" t="s">
        <v>17</v>
      </c>
      <c r="K9" s="14" t="s">
        <v>209</v>
      </c>
      <c r="L9" s="14" t="s">
        <v>19</v>
      </c>
    </row>
    <row r="10" spans="1:12" ht="31.5" x14ac:dyDescent="0.25">
      <c r="A10" s="10">
        <f t="shared" si="0"/>
        <v>8</v>
      </c>
      <c r="B10" s="14" t="s">
        <v>27</v>
      </c>
      <c r="C10" s="14" t="s">
        <v>12</v>
      </c>
      <c r="D10" s="14" t="s">
        <v>13</v>
      </c>
      <c r="E10" s="14" t="s">
        <v>196</v>
      </c>
      <c r="F10" s="14" t="s">
        <v>18</v>
      </c>
      <c r="G10" s="15">
        <v>1</v>
      </c>
      <c r="H10" s="14" t="s">
        <v>14</v>
      </c>
      <c r="I10" s="14" t="s">
        <v>24</v>
      </c>
      <c r="J10" s="14" t="s">
        <v>203</v>
      </c>
      <c r="K10" s="14" t="s">
        <v>115</v>
      </c>
      <c r="L10" s="14" t="s">
        <v>19</v>
      </c>
    </row>
    <row r="11" spans="1:12" ht="52.5" x14ac:dyDescent="0.25">
      <c r="A11" s="10">
        <f t="shared" si="0"/>
        <v>9</v>
      </c>
      <c r="B11" s="14" t="s">
        <v>27</v>
      </c>
      <c r="C11" s="14" t="s">
        <v>12</v>
      </c>
      <c r="D11" s="14" t="s">
        <v>13</v>
      </c>
      <c r="E11" s="14" t="s">
        <v>164</v>
      </c>
      <c r="F11" s="14" t="s">
        <v>18</v>
      </c>
      <c r="G11" s="15">
        <v>737.4</v>
      </c>
      <c r="H11" s="14" t="s">
        <v>31</v>
      </c>
      <c r="I11" s="14" t="s">
        <v>138</v>
      </c>
      <c r="J11" s="14" t="s">
        <v>168</v>
      </c>
      <c r="K11" s="14" t="s">
        <v>170</v>
      </c>
      <c r="L11" s="14" t="s">
        <v>19</v>
      </c>
    </row>
    <row r="12" spans="1:12" ht="84" x14ac:dyDescent="0.25">
      <c r="A12" s="10">
        <f t="shared" si="0"/>
        <v>10</v>
      </c>
      <c r="B12" s="14" t="s">
        <v>131</v>
      </c>
      <c r="C12" s="14" t="s">
        <v>12</v>
      </c>
      <c r="D12" s="14" t="s">
        <v>13</v>
      </c>
      <c r="E12" s="14" t="s">
        <v>132</v>
      </c>
      <c r="F12" s="14" t="s">
        <v>18</v>
      </c>
      <c r="G12" s="15">
        <v>1</v>
      </c>
      <c r="H12" s="14" t="s">
        <v>98</v>
      </c>
      <c r="I12" s="14" t="s">
        <v>20</v>
      </c>
      <c r="J12" s="14" t="s">
        <v>21</v>
      </c>
      <c r="K12" s="14" t="s">
        <v>26</v>
      </c>
      <c r="L12" s="14" t="s">
        <v>171</v>
      </c>
    </row>
    <row r="13" spans="1:12" ht="63" x14ac:dyDescent="0.25">
      <c r="A13" s="10">
        <f t="shared" si="0"/>
        <v>11</v>
      </c>
      <c r="B13" s="14" t="s">
        <v>197</v>
      </c>
      <c r="C13" s="14" t="s">
        <v>12</v>
      </c>
      <c r="D13" s="14" t="s">
        <v>13</v>
      </c>
      <c r="E13" s="14" t="s">
        <v>198</v>
      </c>
      <c r="F13" s="14" t="s">
        <v>199</v>
      </c>
      <c r="G13" s="15">
        <v>2</v>
      </c>
      <c r="H13" s="14" t="s">
        <v>14</v>
      </c>
      <c r="I13" s="14" t="s">
        <v>105</v>
      </c>
      <c r="J13" s="14" t="s">
        <v>204</v>
      </c>
      <c r="K13" s="14" t="s">
        <v>115</v>
      </c>
      <c r="L13" s="14" t="s">
        <v>210</v>
      </c>
    </row>
    <row r="14" spans="1:12" ht="115.5" x14ac:dyDescent="0.25">
      <c r="A14" s="10">
        <f t="shared" si="0"/>
        <v>12</v>
      </c>
      <c r="B14" s="14" t="s">
        <v>133</v>
      </c>
      <c r="C14" s="14" t="s">
        <v>12</v>
      </c>
      <c r="D14" s="14" t="s">
        <v>13</v>
      </c>
      <c r="E14" s="14" t="s">
        <v>134</v>
      </c>
      <c r="F14" s="14" t="s">
        <v>135</v>
      </c>
      <c r="G14" s="15">
        <v>65.28</v>
      </c>
      <c r="H14" s="14" t="s">
        <v>97</v>
      </c>
      <c r="I14" s="14" t="s">
        <v>112</v>
      </c>
      <c r="J14" s="14" t="s">
        <v>140</v>
      </c>
      <c r="K14" s="14" t="s">
        <v>115</v>
      </c>
      <c r="L14" s="14" t="s">
        <v>142</v>
      </c>
    </row>
    <row r="15" spans="1:12" ht="63" x14ac:dyDescent="0.25">
      <c r="A15" s="10">
        <f t="shared" si="0"/>
        <v>13</v>
      </c>
      <c r="B15" s="14" t="s">
        <v>200</v>
      </c>
      <c r="C15" s="14" t="s">
        <v>12</v>
      </c>
      <c r="D15" s="14" t="s">
        <v>13</v>
      </c>
      <c r="E15" s="14" t="s">
        <v>201</v>
      </c>
      <c r="F15" s="14" t="s">
        <v>202</v>
      </c>
      <c r="G15" s="15">
        <v>6</v>
      </c>
      <c r="H15" s="14" t="s">
        <v>14</v>
      </c>
      <c r="I15" s="14" t="s">
        <v>105</v>
      </c>
      <c r="J15" s="14" t="s">
        <v>204</v>
      </c>
      <c r="K15" s="14" t="s">
        <v>115</v>
      </c>
      <c r="L15" s="14" t="s">
        <v>210</v>
      </c>
    </row>
    <row r="16" spans="1:12" ht="31.5" x14ac:dyDescent="0.25">
      <c r="A16" s="10">
        <f t="shared" si="0"/>
        <v>14</v>
      </c>
      <c r="B16" s="14" t="s">
        <v>165</v>
      </c>
      <c r="C16" s="14" t="s">
        <v>12</v>
      </c>
      <c r="D16" s="14" t="s">
        <v>13</v>
      </c>
      <c r="E16" s="14" t="s">
        <v>166</v>
      </c>
      <c r="F16" s="14" t="s">
        <v>18</v>
      </c>
      <c r="G16" s="15">
        <v>1</v>
      </c>
      <c r="H16" s="14" t="s">
        <v>14</v>
      </c>
      <c r="I16" s="14" t="s">
        <v>107</v>
      </c>
      <c r="J16" s="14" t="s">
        <v>169</v>
      </c>
      <c r="K16" s="14" t="s">
        <v>123</v>
      </c>
      <c r="L16" s="14" t="s">
        <v>172</v>
      </c>
    </row>
    <row r="17" spans="1:12" ht="31.5" x14ac:dyDescent="0.25">
      <c r="A17" s="10">
        <f t="shared" si="0"/>
        <v>15</v>
      </c>
      <c r="B17" s="14" t="s">
        <v>136</v>
      </c>
      <c r="C17" s="14" t="s">
        <v>12</v>
      </c>
      <c r="D17" s="14" t="s">
        <v>13</v>
      </c>
      <c r="E17" s="14" t="s">
        <v>137</v>
      </c>
      <c r="F17" s="14" t="s">
        <v>22</v>
      </c>
      <c r="G17" s="15">
        <v>1578.26</v>
      </c>
      <c r="H17" s="14" t="s">
        <v>31</v>
      </c>
      <c r="I17" s="14" t="s">
        <v>141</v>
      </c>
      <c r="J17" s="14" t="s">
        <v>17</v>
      </c>
      <c r="K17" s="14" t="s">
        <v>143</v>
      </c>
      <c r="L17" s="14" t="s">
        <v>19</v>
      </c>
    </row>
    <row r="18" spans="1:12" ht="94.5" x14ac:dyDescent="0.25">
      <c r="A18" s="10">
        <f t="shared" si="0"/>
        <v>16</v>
      </c>
      <c r="B18" s="11" t="s">
        <v>36</v>
      </c>
      <c r="C18" s="11" t="s">
        <v>37</v>
      </c>
      <c r="D18" s="11" t="s">
        <v>34</v>
      </c>
      <c r="E18" s="11" t="s">
        <v>35</v>
      </c>
      <c r="F18" s="11" t="s">
        <v>22</v>
      </c>
      <c r="G18" s="12">
        <v>1000</v>
      </c>
      <c r="H18" s="11" t="s">
        <v>15</v>
      </c>
      <c r="I18" s="11" t="s">
        <v>139</v>
      </c>
      <c r="J18" s="11" t="s">
        <v>99</v>
      </c>
      <c r="K18" s="11" t="s">
        <v>113</v>
      </c>
      <c r="L18" s="11" t="s">
        <v>114</v>
      </c>
    </row>
    <row r="19" spans="1:12" ht="94.5" x14ac:dyDescent="0.25">
      <c r="A19" s="10">
        <f t="shared" si="0"/>
        <v>17</v>
      </c>
      <c r="B19" s="11" t="s">
        <v>36</v>
      </c>
      <c r="C19" s="11" t="s">
        <v>37</v>
      </c>
      <c r="D19" s="11" t="s">
        <v>34</v>
      </c>
      <c r="E19" s="11" t="s">
        <v>35</v>
      </c>
      <c r="F19" s="11" t="s">
        <v>22</v>
      </c>
      <c r="G19" s="12">
        <v>1000</v>
      </c>
      <c r="H19" s="11" t="s">
        <v>15</v>
      </c>
      <c r="I19" s="11" t="s">
        <v>23</v>
      </c>
      <c r="J19" s="11" t="s">
        <v>99</v>
      </c>
      <c r="K19" s="11" t="s">
        <v>113</v>
      </c>
      <c r="L19" s="11" t="s">
        <v>114</v>
      </c>
    </row>
    <row r="20" spans="1:12" ht="94.5" x14ac:dyDescent="0.25">
      <c r="A20" s="10">
        <f t="shared" si="0"/>
        <v>18</v>
      </c>
      <c r="B20" s="11" t="s">
        <v>36</v>
      </c>
      <c r="C20" s="11" t="s">
        <v>37</v>
      </c>
      <c r="D20" s="11" t="s">
        <v>34</v>
      </c>
      <c r="E20" s="11" t="s">
        <v>35</v>
      </c>
      <c r="F20" s="11" t="s">
        <v>22</v>
      </c>
      <c r="G20" s="12">
        <v>1000</v>
      </c>
      <c r="H20" s="11" t="s">
        <v>15</v>
      </c>
      <c r="I20" s="11" t="s">
        <v>23</v>
      </c>
      <c r="J20" s="11" t="s">
        <v>99</v>
      </c>
      <c r="K20" s="11" t="s">
        <v>113</v>
      </c>
      <c r="L20" s="11" t="s">
        <v>114</v>
      </c>
    </row>
    <row r="21" spans="1:12" ht="94.5" x14ac:dyDescent="0.25">
      <c r="A21" s="10">
        <f t="shared" si="0"/>
        <v>19</v>
      </c>
      <c r="B21" s="11" t="s">
        <v>36</v>
      </c>
      <c r="C21" s="11" t="s">
        <v>149</v>
      </c>
      <c r="D21" s="11" t="s">
        <v>34</v>
      </c>
      <c r="E21" s="11" t="s">
        <v>35</v>
      </c>
      <c r="F21" s="11" t="s">
        <v>22</v>
      </c>
      <c r="G21" s="12">
        <v>300</v>
      </c>
      <c r="H21" s="11" t="s">
        <v>15</v>
      </c>
      <c r="I21" s="11" t="s">
        <v>23</v>
      </c>
      <c r="J21" s="11" t="s">
        <v>99</v>
      </c>
      <c r="K21" s="11" t="s">
        <v>113</v>
      </c>
      <c r="L21" s="11" t="s">
        <v>114</v>
      </c>
    </row>
    <row r="22" spans="1:12" ht="94.5" x14ac:dyDescent="0.25">
      <c r="A22" s="10">
        <f t="shared" si="0"/>
        <v>20</v>
      </c>
      <c r="B22" s="11" t="s">
        <v>36</v>
      </c>
      <c r="C22" s="11" t="s">
        <v>149</v>
      </c>
      <c r="D22" s="11" t="s">
        <v>34</v>
      </c>
      <c r="E22" s="11" t="s">
        <v>35</v>
      </c>
      <c r="F22" s="11" t="s">
        <v>22</v>
      </c>
      <c r="G22" s="12">
        <v>300</v>
      </c>
      <c r="H22" s="11" t="s">
        <v>15</v>
      </c>
      <c r="I22" s="11" t="s">
        <v>23</v>
      </c>
      <c r="J22" s="11" t="s">
        <v>99</v>
      </c>
      <c r="K22" s="11" t="s">
        <v>113</v>
      </c>
      <c r="L22" s="11" t="s">
        <v>114</v>
      </c>
    </row>
    <row r="23" spans="1:12" ht="31.5" x14ac:dyDescent="0.25">
      <c r="A23" s="10">
        <f t="shared" si="0"/>
        <v>21</v>
      </c>
      <c r="B23" s="11" t="s">
        <v>38</v>
      </c>
      <c r="C23" s="11" t="s">
        <v>39</v>
      </c>
      <c r="D23" s="11" t="s">
        <v>13</v>
      </c>
      <c r="E23" s="11" t="s">
        <v>40</v>
      </c>
      <c r="F23" s="11" t="s">
        <v>41</v>
      </c>
      <c r="G23" s="12">
        <v>420</v>
      </c>
      <c r="H23" s="11" t="s">
        <v>97</v>
      </c>
      <c r="I23" s="11" t="s">
        <v>100</v>
      </c>
      <c r="J23" s="11" t="s">
        <v>101</v>
      </c>
      <c r="K23" s="11" t="s">
        <v>115</v>
      </c>
      <c r="L23" s="11" t="s">
        <v>116</v>
      </c>
    </row>
    <row r="24" spans="1:12" ht="31.5" x14ac:dyDescent="0.25">
      <c r="A24" s="10">
        <f t="shared" si="0"/>
        <v>22</v>
      </c>
      <c r="B24" s="11" t="s">
        <v>38</v>
      </c>
      <c r="C24" s="11" t="s">
        <v>42</v>
      </c>
      <c r="D24" s="11" t="s">
        <v>13</v>
      </c>
      <c r="E24" s="11" t="s">
        <v>43</v>
      </c>
      <c r="F24" s="11" t="s">
        <v>41</v>
      </c>
      <c r="G24" s="12">
        <v>355</v>
      </c>
      <c r="H24" s="11" t="s">
        <v>97</v>
      </c>
      <c r="I24" s="11" t="s">
        <v>100</v>
      </c>
      <c r="J24" s="11" t="s">
        <v>101</v>
      </c>
      <c r="K24" s="11" t="s">
        <v>115</v>
      </c>
      <c r="L24" s="11" t="s">
        <v>116</v>
      </c>
    </row>
    <row r="25" spans="1:12" ht="31.5" x14ac:dyDescent="0.25">
      <c r="A25" s="10">
        <f t="shared" si="0"/>
        <v>23</v>
      </c>
      <c r="B25" s="11" t="s">
        <v>38</v>
      </c>
      <c r="C25" s="11" t="s">
        <v>150</v>
      </c>
      <c r="D25" s="11" t="s">
        <v>13</v>
      </c>
      <c r="E25" s="11" t="s">
        <v>151</v>
      </c>
      <c r="F25" s="11" t="s">
        <v>41</v>
      </c>
      <c r="G25" s="12">
        <v>3000</v>
      </c>
      <c r="H25" s="11" t="s">
        <v>97</v>
      </c>
      <c r="I25" s="11" t="s">
        <v>102</v>
      </c>
      <c r="J25" s="11" t="s">
        <v>157</v>
      </c>
      <c r="K25" s="11" t="s">
        <v>115</v>
      </c>
      <c r="L25" s="11" t="s">
        <v>159</v>
      </c>
    </row>
    <row r="26" spans="1:12" ht="231" x14ac:dyDescent="0.25">
      <c r="A26" s="10">
        <f t="shared" si="0"/>
        <v>24</v>
      </c>
      <c r="B26" s="11" t="s">
        <v>211</v>
      </c>
      <c r="C26" s="11" t="s">
        <v>44</v>
      </c>
      <c r="D26" s="11" t="s">
        <v>13</v>
      </c>
      <c r="E26" s="11" t="s">
        <v>35</v>
      </c>
      <c r="F26" s="11" t="s">
        <v>13</v>
      </c>
      <c r="G26" s="12">
        <v>1</v>
      </c>
      <c r="H26" s="11" t="s">
        <v>98</v>
      </c>
      <c r="I26" s="11" t="s">
        <v>223</v>
      </c>
      <c r="J26" s="11" t="s">
        <v>17</v>
      </c>
      <c r="K26" s="11" t="s">
        <v>115</v>
      </c>
      <c r="L26" s="11" t="s">
        <v>224</v>
      </c>
    </row>
    <row r="27" spans="1:12" ht="31.5" x14ac:dyDescent="0.25">
      <c r="A27" s="10">
        <f t="shared" si="0"/>
        <v>25</v>
      </c>
      <c r="B27" s="11" t="s">
        <v>45</v>
      </c>
      <c r="C27" s="11" t="s">
        <v>46</v>
      </c>
      <c r="D27" s="11" t="s">
        <v>47</v>
      </c>
      <c r="E27" s="11" t="s">
        <v>35</v>
      </c>
      <c r="F27" s="11" t="s">
        <v>48</v>
      </c>
      <c r="G27" s="12">
        <v>180</v>
      </c>
      <c r="H27" s="11" t="s">
        <v>15</v>
      </c>
      <c r="I27" s="11" t="s">
        <v>30</v>
      </c>
      <c r="J27" s="11" t="s">
        <v>101</v>
      </c>
      <c r="K27" s="11" t="s">
        <v>115</v>
      </c>
      <c r="L27" s="11" t="s">
        <v>117</v>
      </c>
    </row>
    <row r="28" spans="1:12" ht="31.5" x14ac:dyDescent="0.25">
      <c r="A28" s="10">
        <f t="shared" si="0"/>
        <v>26</v>
      </c>
      <c r="B28" s="11" t="s">
        <v>45</v>
      </c>
      <c r="C28" s="11" t="s">
        <v>173</v>
      </c>
      <c r="D28" s="11" t="s">
        <v>34</v>
      </c>
      <c r="E28" s="11" t="s">
        <v>35</v>
      </c>
      <c r="F28" s="11" t="s">
        <v>212</v>
      </c>
      <c r="G28" s="12">
        <v>300</v>
      </c>
      <c r="H28" s="11" t="s">
        <v>15</v>
      </c>
      <c r="I28" s="11" t="s">
        <v>158</v>
      </c>
      <c r="J28" s="11" t="s">
        <v>109</v>
      </c>
      <c r="K28" s="11" t="s">
        <v>115</v>
      </c>
      <c r="L28" s="11" t="s">
        <v>225</v>
      </c>
    </row>
    <row r="29" spans="1:12" ht="115.5" x14ac:dyDescent="0.25">
      <c r="A29" s="10">
        <f t="shared" si="0"/>
        <v>27</v>
      </c>
      <c r="B29" s="11" t="s">
        <v>49</v>
      </c>
      <c r="C29" s="11" t="s">
        <v>50</v>
      </c>
      <c r="D29" s="11" t="s">
        <v>34</v>
      </c>
      <c r="E29" s="11" t="s">
        <v>35</v>
      </c>
      <c r="F29" s="11" t="s">
        <v>51</v>
      </c>
      <c r="G29" s="12">
        <v>80</v>
      </c>
      <c r="H29" s="11" t="s">
        <v>15</v>
      </c>
      <c r="I29" s="11" t="s">
        <v>23</v>
      </c>
      <c r="J29" s="11" t="s">
        <v>99</v>
      </c>
      <c r="K29" s="11" t="s">
        <v>113</v>
      </c>
      <c r="L29" s="11" t="s">
        <v>118</v>
      </c>
    </row>
    <row r="30" spans="1:12" ht="115.5" x14ac:dyDescent="0.25">
      <c r="A30" s="10">
        <f t="shared" si="0"/>
        <v>28</v>
      </c>
      <c r="B30" s="11" t="s">
        <v>49</v>
      </c>
      <c r="C30" s="11" t="s">
        <v>50</v>
      </c>
      <c r="D30" s="11" t="s">
        <v>34</v>
      </c>
      <c r="E30" s="11" t="s">
        <v>35</v>
      </c>
      <c r="F30" s="11" t="s">
        <v>51</v>
      </c>
      <c r="G30" s="12">
        <v>80</v>
      </c>
      <c r="H30" s="11" t="s">
        <v>15</v>
      </c>
      <c r="I30" s="11" t="s">
        <v>23</v>
      </c>
      <c r="J30" s="11" t="s">
        <v>99</v>
      </c>
      <c r="K30" s="11" t="s">
        <v>113</v>
      </c>
      <c r="L30" s="11" t="s">
        <v>118</v>
      </c>
    </row>
    <row r="31" spans="1:12" ht="115.5" x14ac:dyDescent="0.25">
      <c r="A31" s="10">
        <f t="shared" si="0"/>
        <v>29</v>
      </c>
      <c r="B31" s="11" t="s">
        <v>49</v>
      </c>
      <c r="C31" s="11" t="s">
        <v>52</v>
      </c>
      <c r="D31" s="11" t="s">
        <v>34</v>
      </c>
      <c r="E31" s="11" t="s">
        <v>35</v>
      </c>
      <c r="F31" s="11" t="s">
        <v>51</v>
      </c>
      <c r="G31" s="12">
        <v>300</v>
      </c>
      <c r="H31" s="11" t="s">
        <v>15</v>
      </c>
      <c r="I31" s="11" t="s">
        <v>23</v>
      </c>
      <c r="J31" s="11" t="s">
        <v>99</v>
      </c>
      <c r="K31" s="11" t="s">
        <v>113</v>
      </c>
      <c r="L31" s="11" t="s">
        <v>119</v>
      </c>
    </row>
    <row r="32" spans="1:12" ht="115.5" x14ac:dyDescent="0.25">
      <c r="A32" s="10">
        <f t="shared" si="0"/>
        <v>30</v>
      </c>
      <c r="B32" s="11" t="s">
        <v>49</v>
      </c>
      <c r="C32" s="11" t="s">
        <v>52</v>
      </c>
      <c r="D32" s="11" t="s">
        <v>34</v>
      </c>
      <c r="E32" s="11" t="s">
        <v>35</v>
      </c>
      <c r="F32" s="11" t="s">
        <v>51</v>
      </c>
      <c r="G32" s="12">
        <v>300</v>
      </c>
      <c r="H32" s="11" t="s">
        <v>15</v>
      </c>
      <c r="I32" s="11" t="s">
        <v>23</v>
      </c>
      <c r="J32" s="11" t="s">
        <v>99</v>
      </c>
      <c r="K32" s="11" t="s">
        <v>113</v>
      </c>
      <c r="L32" s="11" t="s">
        <v>119</v>
      </c>
    </row>
    <row r="33" spans="1:12" ht="115.5" x14ac:dyDescent="0.25">
      <c r="A33" s="10">
        <f t="shared" si="0"/>
        <v>31</v>
      </c>
      <c r="B33" s="11" t="s">
        <v>49</v>
      </c>
      <c r="C33" s="11" t="s">
        <v>52</v>
      </c>
      <c r="D33" s="11" t="s">
        <v>34</v>
      </c>
      <c r="E33" s="11" t="s">
        <v>35</v>
      </c>
      <c r="F33" s="11" t="s">
        <v>51</v>
      </c>
      <c r="G33" s="12">
        <v>300</v>
      </c>
      <c r="H33" s="11" t="s">
        <v>15</v>
      </c>
      <c r="I33" s="11" t="s">
        <v>23</v>
      </c>
      <c r="J33" s="11" t="s">
        <v>99</v>
      </c>
      <c r="K33" s="11" t="s">
        <v>113</v>
      </c>
      <c r="L33" s="11" t="s">
        <v>119</v>
      </c>
    </row>
    <row r="34" spans="1:12" ht="42" x14ac:dyDescent="0.25">
      <c r="A34" s="10">
        <f t="shared" si="0"/>
        <v>32</v>
      </c>
      <c r="B34" s="11" t="s">
        <v>49</v>
      </c>
      <c r="C34" s="11" t="s">
        <v>53</v>
      </c>
      <c r="D34" s="11" t="s">
        <v>54</v>
      </c>
      <c r="E34" s="11" t="s">
        <v>35</v>
      </c>
      <c r="F34" s="11" t="s">
        <v>51</v>
      </c>
      <c r="G34" s="12">
        <v>67</v>
      </c>
      <c r="H34" s="11" t="s">
        <v>15</v>
      </c>
      <c r="I34" s="11" t="s">
        <v>102</v>
      </c>
      <c r="J34" s="11" t="s">
        <v>101</v>
      </c>
      <c r="K34" s="11" t="s">
        <v>115</v>
      </c>
      <c r="L34" s="11" t="s">
        <v>226</v>
      </c>
    </row>
    <row r="35" spans="1:12" ht="147" x14ac:dyDescent="0.25">
      <c r="A35" s="10">
        <f t="shared" si="0"/>
        <v>33</v>
      </c>
      <c r="B35" s="11" t="s">
        <v>55</v>
      </c>
      <c r="C35" s="11" t="s">
        <v>56</v>
      </c>
      <c r="D35" s="11" t="s">
        <v>57</v>
      </c>
      <c r="E35" s="11" t="s">
        <v>58</v>
      </c>
      <c r="F35" s="11" t="s">
        <v>59</v>
      </c>
      <c r="G35" s="12">
        <v>99</v>
      </c>
      <c r="H35" s="11" t="s">
        <v>15</v>
      </c>
      <c r="I35" s="11" t="s">
        <v>103</v>
      </c>
      <c r="J35" s="11" t="s">
        <v>104</v>
      </c>
      <c r="K35" s="11" t="s">
        <v>25</v>
      </c>
      <c r="L35" s="11" t="s">
        <v>120</v>
      </c>
    </row>
    <row r="36" spans="1:12" ht="147" x14ac:dyDescent="0.25">
      <c r="A36" s="10">
        <f t="shared" si="0"/>
        <v>34</v>
      </c>
      <c r="B36" s="11" t="s">
        <v>55</v>
      </c>
      <c r="C36" s="11" t="s">
        <v>60</v>
      </c>
      <c r="D36" s="11" t="s">
        <v>57</v>
      </c>
      <c r="E36" s="11" t="s">
        <v>58</v>
      </c>
      <c r="F36" s="11" t="s">
        <v>59</v>
      </c>
      <c r="G36" s="12">
        <v>113</v>
      </c>
      <c r="H36" s="11" t="s">
        <v>15</v>
      </c>
      <c r="I36" s="11" t="s">
        <v>103</v>
      </c>
      <c r="J36" s="11" t="s">
        <v>104</v>
      </c>
      <c r="K36" s="11" t="s">
        <v>25</v>
      </c>
      <c r="L36" s="11" t="s">
        <v>120</v>
      </c>
    </row>
    <row r="37" spans="1:12" ht="147" x14ac:dyDescent="0.25">
      <c r="A37" s="10">
        <f t="shared" si="0"/>
        <v>35</v>
      </c>
      <c r="B37" s="11" t="s">
        <v>55</v>
      </c>
      <c r="C37" s="11" t="s">
        <v>61</v>
      </c>
      <c r="D37" s="11" t="s">
        <v>57</v>
      </c>
      <c r="E37" s="11" t="s">
        <v>58</v>
      </c>
      <c r="F37" s="11" t="s">
        <v>59</v>
      </c>
      <c r="G37" s="12">
        <v>161</v>
      </c>
      <c r="H37" s="11" t="s">
        <v>15</v>
      </c>
      <c r="I37" s="11" t="s">
        <v>103</v>
      </c>
      <c r="J37" s="11" t="s">
        <v>104</v>
      </c>
      <c r="K37" s="11" t="s">
        <v>25</v>
      </c>
      <c r="L37" s="11" t="s">
        <v>120</v>
      </c>
    </row>
    <row r="38" spans="1:12" ht="147" x14ac:dyDescent="0.25">
      <c r="A38" s="10">
        <f t="shared" si="0"/>
        <v>36</v>
      </c>
      <c r="B38" s="11" t="s">
        <v>55</v>
      </c>
      <c r="C38" s="11" t="s">
        <v>62</v>
      </c>
      <c r="D38" s="11" t="s">
        <v>57</v>
      </c>
      <c r="E38" s="11" t="s">
        <v>58</v>
      </c>
      <c r="F38" s="11" t="s">
        <v>59</v>
      </c>
      <c r="G38" s="12">
        <v>98</v>
      </c>
      <c r="H38" s="11" t="s">
        <v>15</v>
      </c>
      <c r="I38" s="11" t="s">
        <v>103</v>
      </c>
      <c r="J38" s="11" t="s">
        <v>104</v>
      </c>
      <c r="K38" s="11" t="s">
        <v>25</v>
      </c>
      <c r="L38" s="11" t="s">
        <v>120</v>
      </c>
    </row>
    <row r="39" spans="1:12" ht="147" x14ac:dyDescent="0.25">
      <c r="A39" s="10">
        <f t="shared" si="0"/>
        <v>37</v>
      </c>
      <c r="B39" s="11" t="s">
        <v>55</v>
      </c>
      <c r="C39" s="11" t="s">
        <v>63</v>
      </c>
      <c r="D39" s="11" t="s">
        <v>57</v>
      </c>
      <c r="E39" s="11" t="s">
        <v>58</v>
      </c>
      <c r="F39" s="11" t="s">
        <v>59</v>
      </c>
      <c r="G39" s="12">
        <v>193</v>
      </c>
      <c r="H39" s="11" t="s">
        <v>15</v>
      </c>
      <c r="I39" s="11" t="s">
        <v>103</v>
      </c>
      <c r="J39" s="11" t="s">
        <v>104</v>
      </c>
      <c r="K39" s="11" t="s">
        <v>25</v>
      </c>
      <c r="L39" s="11" t="s">
        <v>120</v>
      </c>
    </row>
    <row r="40" spans="1:12" ht="147" x14ac:dyDescent="0.25">
      <c r="A40" s="10">
        <f t="shared" si="0"/>
        <v>38</v>
      </c>
      <c r="B40" s="11" t="s">
        <v>55</v>
      </c>
      <c r="C40" s="11" t="s">
        <v>144</v>
      </c>
      <c r="D40" s="11" t="s">
        <v>57</v>
      </c>
      <c r="E40" s="11" t="s">
        <v>58</v>
      </c>
      <c r="F40" s="11" t="s">
        <v>59</v>
      </c>
      <c r="G40" s="12">
        <v>450</v>
      </c>
      <c r="H40" s="11" t="s">
        <v>15</v>
      </c>
      <c r="I40" s="11" t="s">
        <v>105</v>
      </c>
      <c r="J40" s="11" t="s">
        <v>104</v>
      </c>
      <c r="K40" s="11" t="s">
        <v>25</v>
      </c>
      <c r="L40" s="11" t="s">
        <v>160</v>
      </c>
    </row>
    <row r="41" spans="1:12" ht="147" x14ac:dyDescent="0.25">
      <c r="A41" s="10">
        <f t="shared" si="0"/>
        <v>39</v>
      </c>
      <c r="B41" s="11" t="s">
        <v>55</v>
      </c>
      <c r="C41" s="11" t="s">
        <v>213</v>
      </c>
      <c r="D41" s="11" t="s">
        <v>57</v>
      </c>
      <c r="E41" s="11" t="s">
        <v>58</v>
      </c>
      <c r="F41" s="11" t="s">
        <v>59</v>
      </c>
      <c r="G41" s="12">
        <v>420</v>
      </c>
      <c r="H41" s="11" t="s">
        <v>15</v>
      </c>
      <c r="I41" s="11" t="s">
        <v>105</v>
      </c>
      <c r="J41" s="11" t="s">
        <v>104</v>
      </c>
      <c r="K41" s="11" t="s">
        <v>25</v>
      </c>
      <c r="L41" s="11" t="s">
        <v>161</v>
      </c>
    </row>
    <row r="42" spans="1:12" ht="126" x14ac:dyDescent="0.25">
      <c r="A42" s="10">
        <f t="shared" si="0"/>
        <v>40</v>
      </c>
      <c r="B42" s="11" t="s">
        <v>55</v>
      </c>
      <c r="C42" s="11" t="s">
        <v>214</v>
      </c>
      <c r="D42" s="11" t="s">
        <v>57</v>
      </c>
      <c r="E42" s="11" t="s">
        <v>58</v>
      </c>
      <c r="F42" s="11" t="s">
        <v>59</v>
      </c>
      <c r="G42" s="12">
        <v>120</v>
      </c>
      <c r="H42" s="11" t="s">
        <v>15</v>
      </c>
      <c r="I42" s="11" t="s">
        <v>105</v>
      </c>
      <c r="J42" s="11" t="s">
        <v>104</v>
      </c>
      <c r="K42" s="11" t="s">
        <v>25</v>
      </c>
      <c r="L42" s="11" t="s">
        <v>227</v>
      </c>
    </row>
    <row r="43" spans="1:12" ht="31.5" x14ac:dyDescent="0.25">
      <c r="A43" s="10">
        <f t="shared" si="0"/>
        <v>41</v>
      </c>
      <c r="B43" s="11" t="s">
        <v>64</v>
      </c>
      <c r="C43" s="11" t="s">
        <v>65</v>
      </c>
      <c r="D43" s="11" t="s">
        <v>66</v>
      </c>
      <c r="E43" s="11" t="s">
        <v>67</v>
      </c>
      <c r="F43" s="11" t="s">
        <v>68</v>
      </c>
      <c r="G43" s="12">
        <v>60</v>
      </c>
      <c r="H43" s="11" t="s">
        <v>15</v>
      </c>
      <c r="I43" s="11" t="s">
        <v>24</v>
      </c>
      <c r="J43" s="11" t="s">
        <v>106</v>
      </c>
      <c r="K43" s="11" t="s">
        <v>16</v>
      </c>
      <c r="L43" s="11" t="s">
        <v>121</v>
      </c>
    </row>
    <row r="44" spans="1:12" ht="31.5" x14ac:dyDescent="0.25">
      <c r="A44" s="10">
        <f t="shared" si="0"/>
        <v>42</v>
      </c>
      <c r="B44" s="11" t="s">
        <v>64</v>
      </c>
      <c r="C44" s="11" t="s">
        <v>69</v>
      </c>
      <c r="D44" s="11" t="s">
        <v>145</v>
      </c>
      <c r="E44" s="11" t="s">
        <v>67</v>
      </c>
      <c r="F44" s="11" t="s">
        <v>68</v>
      </c>
      <c r="G44" s="12">
        <v>60</v>
      </c>
      <c r="H44" s="11" t="s">
        <v>15</v>
      </c>
      <c r="I44" s="11" t="s">
        <v>24</v>
      </c>
      <c r="J44" s="11" t="s">
        <v>106</v>
      </c>
      <c r="K44" s="11" t="s">
        <v>16</v>
      </c>
      <c r="L44" s="11" t="s">
        <v>121</v>
      </c>
    </row>
    <row r="45" spans="1:12" ht="126" x14ac:dyDescent="0.25">
      <c r="A45" s="10">
        <f t="shared" si="0"/>
        <v>43</v>
      </c>
      <c r="B45" s="11" t="s">
        <v>215</v>
      </c>
      <c r="C45" s="11" t="s">
        <v>216</v>
      </c>
      <c r="D45" s="11" t="s">
        <v>57</v>
      </c>
      <c r="E45" s="11" t="s">
        <v>217</v>
      </c>
      <c r="F45" s="11" t="s">
        <v>59</v>
      </c>
      <c r="G45" s="12">
        <v>120</v>
      </c>
      <c r="H45" s="11" t="s">
        <v>15</v>
      </c>
      <c r="I45" s="11" t="s">
        <v>105</v>
      </c>
      <c r="J45" s="11" t="s">
        <v>104</v>
      </c>
      <c r="K45" s="11" t="s">
        <v>25</v>
      </c>
      <c r="L45" s="11" t="s">
        <v>227</v>
      </c>
    </row>
    <row r="46" spans="1:12" ht="31.5" x14ac:dyDescent="0.25">
      <c r="A46" s="10">
        <f t="shared" si="0"/>
        <v>44</v>
      </c>
      <c r="B46" s="11" t="s">
        <v>218</v>
      </c>
      <c r="C46" s="11" t="s">
        <v>178</v>
      </c>
      <c r="D46" s="11" t="s">
        <v>152</v>
      </c>
      <c r="E46" s="11" t="s">
        <v>35</v>
      </c>
      <c r="F46" s="11" t="s">
        <v>219</v>
      </c>
      <c r="G46" s="12">
        <v>84</v>
      </c>
      <c r="H46" s="11" t="s">
        <v>14</v>
      </c>
      <c r="I46" s="11" t="s">
        <v>105</v>
      </c>
      <c r="J46" s="11" t="s">
        <v>17</v>
      </c>
      <c r="K46" s="11" t="s">
        <v>16</v>
      </c>
      <c r="L46" s="11" t="s">
        <v>228</v>
      </c>
    </row>
    <row r="47" spans="1:12" ht="42" x14ac:dyDescent="0.25">
      <c r="A47" s="10">
        <f t="shared" si="0"/>
        <v>45</v>
      </c>
      <c r="B47" s="11" t="s">
        <v>70</v>
      </c>
      <c r="C47" s="11" t="s">
        <v>71</v>
      </c>
      <c r="D47" s="11" t="s">
        <v>72</v>
      </c>
      <c r="E47" s="11" t="s">
        <v>35</v>
      </c>
      <c r="F47" s="11" t="s">
        <v>73</v>
      </c>
      <c r="G47" s="12">
        <v>80</v>
      </c>
      <c r="H47" s="11" t="s">
        <v>15</v>
      </c>
      <c r="I47" s="11" t="s">
        <v>102</v>
      </c>
      <c r="J47" s="11" t="s">
        <v>99</v>
      </c>
      <c r="K47" s="11" t="s">
        <v>113</v>
      </c>
      <c r="L47" s="11" t="s">
        <v>122</v>
      </c>
    </row>
    <row r="48" spans="1:12" ht="42" x14ac:dyDescent="0.25">
      <c r="A48" s="10">
        <f t="shared" si="0"/>
        <v>46</v>
      </c>
      <c r="B48" s="11" t="s">
        <v>70</v>
      </c>
      <c r="C48" s="11" t="s">
        <v>71</v>
      </c>
      <c r="D48" s="11" t="s">
        <v>72</v>
      </c>
      <c r="E48" s="11" t="s">
        <v>35</v>
      </c>
      <c r="F48" s="11" t="s">
        <v>73</v>
      </c>
      <c r="G48" s="12">
        <v>80</v>
      </c>
      <c r="H48" s="11" t="s">
        <v>15</v>
      </c>
      <c r="I48" s="11" t="s">
        <v>108</v>
      </c>
      <c r="J48" s="11" t="s">
        <v>99</v>
      </c>
      <c r="K48" s="11" t="s">
        <v>123</v>
      </c>
      <c r="L48" s="11" t="s">
        <v>122</v>
      </c>
    </row>
    <row r="49" spans="1:12" ht="136.5" x14ac:dyDescent="0.25">
      <c r="A49" s="10">
        <f t="shared" si="0"/>
        <v>47</v>
      </c>
      <c r="B49" s="11" t="s">
        <v>220</v>
      </c>
      <c r="C49" s="11" t="s">
        <v>221</v>
      </c>
      <c r="D49" s="11" t="s">
        <v>57</v>
      </c>
      <c r="E49" s="11" t="s">
        <v>222</v>
      </c>
      <c r="F49" s="11" t="s">
        <v>22</v>
      </c>
      <c r="G49" s="12">
        <v>120</v>
      </c>
      <c r="H49" s="11" t="s">
        <v>15</v>
      </c>
      <c r="I49" s="11" t="s">
        <v>105</v>
      </c>
      <c r="J49" s="11" t="s">
        <v>104</v>
      </c>
      <c r="K49" s="11" t="s">
        <v>25</v>
      </c>
      <c r="L49" s="11" t="s">
        <v>229</v>
      </c>
    </row>
    <row r="50" spans="1:12" ht="136.5" x14ac:dyDescent="0.25">
      <c r="A50" s="10">
        <f t="shared" si="0"/>
        <v>48</v>
      </c>
      <c r="B50" s="11" t="s">
        <v>220</v>
      </c>
      <c r="C50" s="11" t="s">
        <v>221</v>
      </c>
      <c r="D50" s="11" t="s">
        <v>57</v>
      </c>
      <c r="E50" s="11" t="s">
        <v>222</v>
      </c>
      <c r="F50" s="11" t="s">
        <v>22</v>
      </c>
      <c r="G50" s="12">
        <v>130</v>
      </c>
      <c r="H50" s="11" t="s">
        <v>15</v>
      </c>
      <c r="I50" s="11" t="s">
        <v>105</v>
      </c>
      <c r="J50" s="11" t="s">
        <v>104</v>
      </c>
      <c r="K50" s="11" t="s">
        <v>25</v>
      </c>
      <c r="L50" s="11" t="s">
        <v>230</v>
      </c>
    </row>
    <row r="51" spans="1:12" ht="31.5" x14ac:dyDescent="0.25">
      <c r="A51" s="10">
        <f t="shared" si="0"/>
        <v>49</v>
      </c>
      <c r="B51" s="11" t="s">
        <v>174</v>
      </c>
      <c r="C51" s="11" t="s">
        <v>175</v>
      </c>
      <c r="D51" s="11" t="s">
        <v>176</v>
      </c>
      <c r="E51" s="11" t="s">
        <v>35</v>
      </c>
      <c r="F51" s="11" t="s">
        <v>78</v>
      </c>
      <c r="G51" s="12">
        <v>40</v>
      </c>
      <c r="H51" s="11" t="s">
        <v>15</v>
      </c>
      <c r="I51" s="11" t="s">
        <v>28</v>
      </c>
      <c r="J51" s="11" t="s">
        <v>33</v>
      </c>
      <c r="K51" s="11" t="s">
        <v>16</v>
      </c>
      <c r="L51" s="11" t="s">
        <v>189</v>
      </c>
    </row>
    <row r="52" spans="1:12" ht="31.5" x14ac:dyDescent="0.25">
      <c r="A52" s="10">
        <f t="shared" si="0"/>
        <v>50</v>
      </c>
      <c r="B52" s="11" t="s">
        <v>174</v>
      </c>
      <c r="C52" s="11" t="s">
        <v>175</v>
      </c>
      <c r="D52" s="11" t="s">
        <v>176</v>
      </c>
      <c r="E52" s="11" t="s">
        <v>35</v>
      </c>
      <c r="F52" s="11" t="s">
        <v>78</v>
      </c>
      <c r="G52" s="12">
        <v>655.1</v>
      </c>
      <c r="H52" s="11" t="s">
        <v>15</v>
      </c>
      <c r="I52" s="11" t="s">
        <v>28</v>
      </c>
      <c r="J52" s="11" t="s">
        <v>33</v>
      </c>
      <c r="K52" s="11" t="s">
        <v>16</v>
      </c>
      <c r="L52" s="11" t="s">
        <v>231</v>
      </c>
    </row>
    <row r="53" spans="1:12" ht="63" x14ac:dyDescent="0.25">
      <c r="A53" s="10">
        <f t="shared" si="0"/>
        <v>51</v>
      </c>
      <c r="B53" s="11" t="s">
        <v>75</v>
      </c>
      <c r="C53" s="11" t="s">
        <v>79</v>
      </c>
      <c r="D53" s="11" t="s">
        <v>76</v>
      </c>
      <c r="E53" s="11" t="s">
        <v>77</v>
      </c>
      <c r="F53" s="11" t="s">
        <v>78</v>
      </c>
      <c r="G53" s="12">
        <v>1</v>
      </c>
      <c r="H53" s="11" t="s">
        <v>14</v>
      </c>
      <c r="I53" s="11" t="s">
        <v>29</v>
      </c>
      <c r="J53" s="11" t="s">
        <v>109</v>
      </c>
      <c r="K53" s="11" t="s">
        <v>124</v>
      </c>
      <c r="L53" s="11" t="s">
        <v>125</v>
      </c>
    </row>
    <row r="54" spans="1:12" ht="73.5" x14ac:dyDescent="0.25">
      <c r="A54" s="10">
        <f t="shared" si="0"/>
        <v>52</v>
      </c>
      <c r="B54" s="11" t="s">
        <v>75</v>
      </c>
      <c r="C54" s="11" t="s">
        <v>80</v>
      </c>
      <c r="D54" s="11" t="s">
        <v>76</v>
      </c>
      <c r="E54" s="11" t="s">
        <v>35</v>
      </c>
      <c r="F54" s="11" t="s">
        <v>78</v>
      </c>
      <c r="G54" s="12">
        <v>4</v>
      </c>
      <c r="H54" s="11" t="s">
        <v>14</v>
      </c>
      <c r="I54" s="11" t="s">
        <v>24</v>
      </c>
      <c r="J54" s="11" t="s">
        <v>110</v>
      </c>
      <c r="K54" s="11" t="s">
        <v>16</v>
      </c>
      <c r="L54" s="11" t="s">
        <v>232</v>
      </c>
    </row>
    <row r="55" spans="1:12" ht="31.5" x14ac:dyDescent="0.25">
      <c r="A55" s="10">
        <f t="shared" si="0"/>
        <v>53</v>
      </c>
      <c r="B55" s="11" t="s">
        <v>81</v>
      </c>
      <c r="C55" s="11" t="s">
        <v>82</v>
      </c>
      <c r="D55" s="11" t="s">
        <v>83</v>
      </c>
      <c r="E55" s="11" t="s">
        <v>84</v>
      </c>
      <c r="F55" s="11" t="s">
        <v>85</v>
      </c>
      <c r="G55" s="12">
        <v>160</v>
      </c>
      <c r="H55" s="11" t="s">
        <v>15</v>
      </c>
      <c r="I55" s="11" t="s">
        <v>111</v>
      </c>
      <c r="J55" s="11" t="s">
        <v>17</v>
      </c>
      <c r="K55" s="11" t="s">
        <v>16</v>
      </c>
      <c r="L55" s="11" t="s">
        <v>126</v>
      </c>
    </row>
    <row r="56" spans="1:12" ht="31.5" x14ac:dyDescent="0.25">
      <c r="A56" s="10">
        <f t="shared" si="0"/>
        <v>54</v>
      </c>
      <c r="B56" s="11" t="s">
        <v>177</v>
      </c>
      <c r="C56" s="11" t="s">
        <v>178</v>
      </c>
      <c r="D56" s="11" t="s">
        <v>152</v>
      </c>
      <c r="E56" s="11" t="s">
        <v>35</v>
      </c>
      <c r="F56" s="11" t="s">
        <v>179</v>
      </c>
      <c r="G56" s="12">
        <v>20</v>
      </c>
      <c r="H56" s="11" t="s">
        <v>15</v>
      </c>
      <c r="I56" s="11" t="s">
        <v>105</v>
      </c>
      <c r="J56" s="11" t="s">
        <v>17</v>
      </c>
      <c r="K56" s="11" t="s">
        <v>16</v>
      </c>
      <c r="L56" s="11" t="s">
        <v>228</v>
      </c>
    </row>
    <row r="57" spans="1:12" ht="31.5" x14ac:dyDescent="0.25">
      <c r="A57" s="10">
        <f t="shared" si="0"/>
        <v>55</v>
      </c>
      <c r="B57" s="11" t="s">
        <v>180</v>
      </c>
      <c r="C57" s="11" t="s">
        <v>181</v>
      </c>
      <c r="D57" s="11" t="s">
        <v>182</v>
      </c>
      <c r="E57" s="11" t="s">
        <v>183</v>
      </c>
      <c r="F57" s="11" t="s">
        <v>184</v>
      </c>
      <c r="G57" s="12">
        <v>5000</v>
      </c>
      <c r="H57" s="11" t="s">
        <v>97</v>
      </c>
      <c r="I57" s="11" t="s">
        <v>187</v>
      </c>
      <c r="J57" s="11" t="s">
        <v>17</v>
      </c>
      <c r="K57" s="11" t="s">
        <v>16</v>
      </c>
      <c r="L57" s="11" t="s">
        <v>190</v>
      </c>
    </row>
    <row r="58" spans="1:12" ht="31.5" x14ac:dyDescent="0.25">
      <c r="A58" s="10">
        <f t="shared" si="0"/>
        <v>56</v>
      </c>
      <c r="B58" s="11" t="s">
        <v>86</v>
      </c>
      <c r="C58" s="11" t="s">
        <v>153</v>
      </c>
      <c r="D58" s="11" t="s">
        <v>88</v>
      </c>
      <c r="E58" s="11" t="s">
        <v>92</v>
      </c>
      <c r="F58" s="11" t="s">
        <v>74</v>
      </c>
      <c r="G58" s="12">
        <v>60.11</v>
      </c>
      <c r="H58" s="11" t="s">
        <v>15</v>
      </c>
      <c r="I58" s="11" t="s">
        <v>111</v>
      </c>
      <c r="J58" s="11" t="s">
        <v>17</v>
      </c>
      <c r="K58" s="11" t="s">
        <v>16</v>
      </c>
      <c r="L58" s="11" t="s">
        <v>128</v>
      </c>
    </row>
    <row r="59" spans="1:12" ht="31.5" x14ac:dyDescent="0.25">
      <c r="A59" s="10">
        <f t="shared" si="0"/>
        <v>57</v>
      </c>
      <c r="B59" s="11" t="s">
        <v>86</v>
      </c>
      <c r="C59" s="11" t="s">
        <v>153</v>
      </c>
      <c r="D59" s="11" t="s">
        <v>154</v>
      </c>
      <c r="E59" s="11" t="s">
        <v>92</v>
      </c>
      <c r="F59" s="11" t="s">
        <v>74</v>
      </c>
      <c r="G59" s="12">
        <v>60.11</v>
      </c>
      <c r="H59" s="11" t="s">
        <v>15</v>
      </c>
      <c r="I59" s="11" t="s">
        <v>111</v>
      </c>
      <c r="J59" s="11" t="s">
        <v>17</v>
      </c>
      <c r="K59" s="11" t="s">
        <v>16</v>
      </c>
      <c r="L59" s="11" t="s">
        <v>162</v>
      </c>
    </row>
    <row r="60" spans="1:12" ht="31.5" x14ac:dyDescent="0.25">
      <c r="A60" s="10">
        <f t="shared" si="0"/>
        <v>58</v>
      </c>
      <c r="B60" s="11" t="s">
        <v>86</v>
      </c>
      <c r="C60" s="11" t="s">
        <v>155</v>
      </c>
      <c r="D60" s="11" t="s">
        <v>88</v>
      </c>
      <c r="E60" s="11" t="s">
        <v>92</v>
      </c>
      <c r="F60" s="11" t="s">
        <v>74</v>
      </c>
      <c r="G60" s="12">
        <v>70.11</v>
      </c>
      <c r="H60" s="11" t="s">
        <v>15</v>
      </c>
      <c r="I60" s="11" t="s">
        <v>111</v>
      </c>
      <c r="J60" s="11" t="s">
        <v>17</v>
      </c>
      <c r="K60" s="11" t="s">
        <v>16</v>
      </c>
      <c r="L60" s="11" t="s">
        <v>128</v>
      </c>
    </row>
    <row r="61" spans="1:12" ht="31.5" x14ac:dyDescent="0.25">
      <c r="A61" s="10">
        <f t="shared" si="0"/>
        <v>59</v>
      </c>
      <c r="B61" s="11" t="s">
        <v>86</v>
      </c>
      <c r="C61" s="11" t="s">
        <v>156</v>
      </c>
      <c r="D61" s="11" t="s">
        <v>88</v>
      </c>
      <c r="E61" s="11" t="s">
        <v>89</v>
      </c>
      <c r="F61" s="11" t="s">
        <v>74</v>
      </c>
      <c r="G61" s="12">
        <v>60.11</v>
      </c>
      <c r="H61" s="11" t="s">
        <v>15</v>
      </c>
      <c r="I61" s="11" t="s">
        <v>111</v>
      </c>
      <c r="J61" s="11" t="s">
        <v>17</v>
      </c>
      <c r="K61" s="11" t="s">
        <v>16</v>
      </c>
      <c r="L61" s="11" t="s">
        <v>127</v>
      </c>
    </row>
    <row r="62" spans="1:12" ht="31.5" x14ac:dyDescent="0.25">
      <c r="A62" s="10">
        <f t="shared" si="0"/>
        <v>60</v>
      </c>
      <c r="B62" s="11" t="s">
        <v>86</v>
      </c>
      <c r="C62" s="11" t="s">
        <v>87</v>
      </c>
      <c r="D62" s="11" t="s">
        <v>88</v>
      </c>
      <c r="E62" s="11" t="s">
        <v>89</v>
      </c>
      <c r="F62" s="11" t="s">
        <v>74</v>
      </c>
      <c r="G62" s="12">
        <v>70</v>
      </c>
      <c r="H62" s="11" t="s">
        <v>15</v>
      </c>
      <c r="I62" s="11" t="s">
        <v>111</v>
      </c>
      <c r="J62" s="11" t="s">
        <v>17</v>
      </c>
      <c r="K62" s="11" t="s">
        <v>16</v>
      </c>
      <c r="L62" s="11" t="s">
        <v>127</v>
      </c>
    </row>
    <row r="63" spans="1:12" ht="31.5" x14ac:dyDescent="0.25">
      <c r="A63" s="10">
        <f t="shared" si="0"/>
        <v>61</v>
      </c>
      <c r="B63" s="11" t="s">
        <v>86</v>
      </c>
      <c r="C63" s="11" t="s">
        <v>90</v>
      </c>
      <c r="D63" s="11" t="s">
        <v>88</v>
      </c>
      <c r="E63" s="11" t="s">
        <v>89</v>
      </c>
      <c r="F63" s="11" t="s">
        <v>74</v>
      </c>
      <c r="G63" s="12">
        <v>70</v>
      </c>
      <c r="H63" s="11" t="s">
        <v>15</v>
      </c>
      <c r="I63" s="11" t="s">
        <v>111</v>
      </c>
      <c r="J63" s="11" t="s">
        <v>17</v>
      </c>
      <c r="K63" s="11" t="s">
        <v>16</v>
      </c>
      <c r="L63" s="11" t="s">
        <v>127</v>
      </c>
    </row>
    <row r="64" spans="1:12" ht="31.5" x14ac:dyDescent="0.25">
      <c r="A64" s="10">
        <f t="shared" si="0"/>
        <v>62</v>
      </c>
      <c r="B64" s="11" t="s">
        <v>86</v>
      </c>
      <c r="C64" s="11" t="s">
        <v>91</v>
      </c>
      <c r="D64" s="11" t="s">
        <v>88</v>
      </c>
      <c r="E64" s="11" t="s">
        <v>92</v>
      </c>
      <c r="F64" s="11" t="s">
        <v>74</v>
      </c>
      <c r="G64" s="12">
        <v>70</v>
      </c>
      <c r="H64" s="11" t="s">
        <v>15</v>
      </c>
      <c r="I64" s="11" t="s">
        <v>111</v>
      </c>
      <c r="J64" s="11" t="s">
        <v>17</v>
      </c>
      <c r="K64" s="11" t="s">
        <v>16</v>
      </c>
      <c r="L64" s="11" t="s">
        <v>128</v>
      </c>
    </row>
    <row r="65" spans="1:12" ht="31.5" x14ac:dyDescent="0.25">
      <c r="A65" s="10">
        <f t="shared" si="0"/>
        <v>63</v>
      </c>
      <c r="B65" s="11" t="s">
        <v>86</v>
      </c>
      <c r="C65" s="11" t="s">
        <v>93</v>
      </c>
      <c r="D65" s="11" t="s">
        <v>88</v>
      </c>
      <c r="E65" s="11" t="s">
        <v>89</v>
      </c>
      <c r="F65" s="11" t="s">
        <v>74</v>
      </c>
      <c r="G65" s="12">
        <v>70</v>
      </c>
      <c r="H65" s="11" t="s">
        <v>15</v>
      </c>
      <c r="I65" s="11" t="s">
        <v>111</v>
      </c>
      <c r="J65" s="11" t="s">
        <v>17</v>
      </c>
      <c r="K65" s="11" t="s">
        <v>16</v>
      </c>
      <c r="L65" s="11" t="s">
        <v>127</v>
      </c>
    </row>
    <row r="66" spans="1:12" ht="105" x14ac:dyDescent="0.25">
      <c r="A66" s="10">
        <f t="shared" si="0"/>
        <v>64</v>
      </c>
      <c r="B66" s="11" t="s">
        <v>86</v>
      </c>
      <c r="C66" s="11" t="s">
        <v>87</v>
      </c>
      <c r="D66" s="11" t="s">
        <v>34</v>
      </c>
      <c r="E66" s="11" t="s">
        <v>35</v>
      </c>
      <c r="F66" s="11" t="s">
        <v>74</v>
      </c>
      <c r="G66" s="12">
        <v>100</v>
      </c>
      <c r="H66" s="11" t="s">
        <v>15</v>
      </c>
      <c r="I66" s="11" t="s">
        <v>23</v>
      </c>
      <c r="J66" s="11" t="s">
        <v>146</v>
      </c>
      <c r="K66" s="11" t="s">
        <v>115</v>
      </c>
      <c r="L66" s="11" t="s">
        <v>163</v>
      </c>
    </row>
    <row r="67" spans="1:12" ht="94.5" x14ac:dyDescent="0.25">
      <c r="A67" s="10">
        <f t="shared" si="0"/>
        <v>65</v>
      </c>
      <c r="B67" s="11" t="s">
        <v>94</v>
      </c>
      <c r="C67" s="11" t="s">
        <v>13</v>
      </c>
      <c r="D67" s="11" t="s">
        <v>95</v>
      </c>
      <c r="E67" s="11" t="s">
        <v>35</v>
      </c>
      <c r="F67" s="11" t="s">
        <v>96</v>
      </c>
      <c r="G67" s="12">
        <v>100</v>
      </c>
      <c r="H67" s="11" t="s">
        <v>15</v>
      </c>
      <c r="I67" s="11" t="s">
        <v>112</v>
      </c>
      <c r="J67" s="11" t="s">
        <v>101</v>
      </c>
      <c r="K67" s="11" t="s">
        <v>115</v>
      </c>
      <c r="L67" s="11" t="s">
        <v>129</v>
      </c>
    </row>
    <row r="68" spans="1:12" ht="157.5" x14ac:dyDescent="0.25">
      <c r="A68" s="10">
        <f t="shared" ref="A68" si="1">A67+1</f>
        <v>66</v>
      </c>
      <c r="B68" s="11" t="s">
        <v>94</v>
      </c>
      <c r="C68" s="11" t="s">
        <v>13</v>
      </c>
      <c r="D68" s="11" t="s">
        <v>185</v>
      </c>
      <c r="E68" s="11" t="s">
        <v>186</v>
      </c>
      <c r="F68" s="11" t="s">
        <v>96</v>
      </c>
      <c r="G68" s="12">
        <v>80</v>
      </c>
      <c r="H68" s="11" t="s">
        <v>15</v>
      </c>
      <c r="I68" s="11" t="s">
        <v>139</v>
      </c>
      <c r="J68" s="11" t="s">
        <v>188</v>
      </c>
      <c r="K68" s="11" t="s">
        <v>113</v>
      </c>
      <c r="L68" s="11" t="s">
        <v>233</v>
      </c>
    </row>
  </sheetData>
  <autoFilter ref="A2:L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2026-09-11T08:20:41Z</dcterms:modified>
</cp:coreProperties>
</file>