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7\14\"/>
    </mc:Choice>
  </mc:AlternateContent>
  <xr:revisionPtr revIDLastSave="0" documentId="13_ncr:1_{2C17151D-BD2F-42F5-AE2A-532E7C09E0A7}"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 i="1" l="1"/>
  <c r="A63" i="1"/>
  <c r="A64" i="1"/>
  <c r="A65" i="1" s="1"/>
  <c r="A66" i="1" s="1"/>
  <c r="A67" i="1" s="1"/>
  <c r="A68" i="1" s="1"/>
  <c r="A69" i="1" s="1"/>
  <c r="A70" i="1" s="1"/>
  <c r="A4" i="1"/>
  <c r="A5" i="1" s="1"/>
  <c r="A6" i="1" s="1"/>
  <c r="A7" i="1" s="1"/>
  <c r="A8" i="1" s="1"/>
  <c r="A9" i="1" s="1"/>
  <c r="A10" i="1" s="1"/>
  <c r="A11" i="1" s="1"/>
  <c r="A12" i="1" s="1"/>
  <c r="A13" i="1" s="1"/>
  <c r="A14" i="1" s="1"/>
  <c r="A15" i="1" s="1"/>
  <c r="A16" i="1" s="1"/>
  <c r="A17" i="1" s="1"/>
  <c r="A18" i="1" s="1"/>
  <c r="A19" i="1" s="1"/>
  <c r="A20" i="1" l="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l="1"/>
  <c r="A56" i="1" s="1"/>
  <c r="A57" i="1" s="1"/>
  <c r="A58" i="1" s="1"/>
  <c r="A59" i="1" s="1"/>
  <c r="A60" i="1" s="1"/>
  <c r="A61" i="1" s="1"/>
</calcChain>
</file>

<file path=xl/sharedStrings.xml><?xml version="1.0" encoding="utf-8"?>
<sst xmlns="http://schemas.openxmlformats.org/spreadsheetml/2006/main" count="693" uniqueCount="200">
  <si>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</si>
  <si>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</si>
  <si>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</si>
  <si>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</si>
  <si>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</si>
  <si>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</si>
  <si>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</si>
  <si>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</si>
  <si>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</si>
  <si>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</si>
  <si>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</si>
  <si>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</si>
  <si>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</si>
  <si>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</si>
  <si>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</si>
  <si>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</si>
  <si>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</si>
  <si>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</si>
  <si>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</si>
  <si>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</si>
  <si>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</si>
  <si>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В течение 60 календарных дней с момента регистрации договора на бирже</t>
  </si>
  <si>
    <t>Ст3</t>
  </si>
  <si>
    <t>рассматриваются различные стандарты</t>
  </si>
  <si>
    <t>7216</t>
  </si>
  <si>
    <t>7312</t>
  </si>
  <si>
    <t>45,0</t>
  </si>
  <si>
    <t>м</t>
  </si>
  <si>
    <t>ФРАНКО-СКЛАД ПОКУПАТЕЛЯ Минск</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</si>
  <si>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</si>
  <si>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7302</t>
  </si>
  <si>
    <t>Балка</t>
  </si>
  <si>
    <t>ФРАНКО-СКЛАД ПОКУПАТЕЛЯ Дзержинский район</t>
  </si>
  <si>
    <t>7308</t>
  </si>
  <si>
    <t>Лента</t>
  </si>
  <si>
    <t>4,00х471</t>
  </si>
  <si>
    <t>7211</t>
  </si>
  <si>
    <t>4,00х280</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</si>
  <si>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</si>
  <si>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</si>
  <si>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Канат оцинкованный</t>
  </si>
  <si>
    <t>Оплата в течение 10 банковских дней по факту поставки</t>
  </si>
  <si>
    <t>09Г2С</t>
  </si>
  <si>
    <t>Лист г/к</t>
  </si>
  <si>
    <t>Канат</t>
  </si>
  <si>
    <t>54,0</t>
  </si>
  <si>
    <t>ГОСТ 7676-73</t>
  </si>
  <si>
    <t>ГОСТ 7675-73</t>
  </si>
  <si>
    <t>В течение 180 календарных дней с момента регистрации договора на бирже</t>
  </si>
  <si>
    <t>В течение 20 календарных дней с момента регистрации договора на бирже</t>
  </si>
  <si>
    <t>Срок поставки - не позднее 30.11.2026. В-Н-1180. Свидетельство Евразийского экономического союза об испытании. Договор произвольной формы (редакция Покупателя).</t>
  </si>
  <si>
    <t>В течение 30 календарных дней с момента регистрации договора на бирже</t>
  </si>
  <si>
    <t>20</t>
  </si>
  <si>
    <t>7306</t>
  </si>
  <si>
    <t>В течение 45 календарных дней с момента регистрации договора на бирже</t>
  </si>
  <si>
    <t>Оплата в течение 40 банковских дней по факту поставки</t>
  </si>
  <si>
    <t>Крышка</t>
  </si>
  <si>
    <t>ВЧ50</t>
  </si>
  <si>
    <t>черт.5442.3708401</t>
  </si>
  <si>
    <t>7201</t>
  </si>
  <si>
    <t>черт.5402.3708410-01</t>
  </si>
  <si>
    <t>черт.5662.3708401</t>
  </si>
  <si>
    <t>м2</t>
  </si>
  <si>
    <t>CPT г.Борисов</t>
  </si>
  <si>
    <t>В течение 25 календарных дней с момента регистрации договора на бирже</t>
  </si>
  <si>
    <t>Труба профильная эл/св</t>
  </si>
  <si>
    <t>ГОСТ 8645-68</t>
  </si>
  <si>
    <t>14,0</t>
  </si>
  <si>
    <t>14Б2</t>
  </si>
  <si>
    <t>В течение 5 календарных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</si>
  <si>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</si>
  <si>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Панели металлические трехслойные</t>
  </si>
  <si>
    <t>проект 25.009.2.1-АРцв</t>
  </si>
  <si>
    <t>проект 25.009.2.2-АРцв</t>
  </si>
  <si>
    <t>Фильтр</t>
  </si>
  <si>
    <t>черт. 1Ф3.162-01-ТХ.Н01</t>
  </si>
  <si>
    <t>8481</t>
  </si>
  <si>
    <t>В течение 20 календарных дней с момента поступления предоплаты</t>
  </si>
  <si>
    <t>ФРАНКО-СКЛАД ПОКУПАТЕЛЯ Бобруйский район</t>
  </si>
  <si>
    <t>В течение 15 календарных дней с момента поступления предоплаты</t>
  </si>
  <si>
    <t>ФРАНКО-СКЛАД ПОКУПАТЕЛЯ Солигорский район</t>
  </si>
  <si>
    <t>Предоплата 50% в течение 5 банковских дней с момента регистрации договора на бирже и 50% в течение 10 банковских дней по факту поставки</t>
  </si>
  <si>
    <t>Предоплата 100% в течение 10 банковских дней с момента регистрации договора на бирже</t>
  </si>
  <si>
    <t>Фильтр, с ответными фланцами, прокладочными и крепежными материалами. Выполнить антикоррозийную защиту металлоконструкций без потерь их защитных свойств в течении 5 лет в указанной среде. Материал корпуса – Ст3, материал фильтрующей сетки – 12Х18Н10Т или AISI-321 (размер ячейки фильтрующего элемента 8мм, расстояние между центром ячейки 10мм. Толщина стенки фильтра, решетки не менее 8мм. конструкция фильтра сварная. Решетка и крышка съемные. Присоединение фланцевое по ГОСТ 33259-2015. Рабочая среда – красная вода, насыщенная солевая пульпа, химсостав рабочей среды KLC 3-7%, NaCl ,05-0,7%, остальное вода, содержание твердого 0,3-1,3г/л, рН 5,5-8,0, плотность пульпы 1,02-1,03кг/м3, температура пульпы t=+18 ? +50 оС. Гарантия 24 месяца. Паспорт по ГОСТ 2.610. Декларация (сертификат) соответствия.</t>
  </si>
  <si>
    <t>12,0</t>
  </si>
  <si>
    <t>Круг</t>
  </si>
  <si>
    <t>40,0</t>
  </si>
  <si>
    <t>45</t>
  </si>
  <si>
    <t>ГОСТ 14955-77</t>
  </si>
  <si>
    <t>7215</t>
  </si>
  <si>
    <t>Круг калиброванный</t>
  </si>
  <si>
    <t>ГОСТ 7417-75</t>
  </si>
  <si>
    <t>7228</t>
  </si>
  <si>
    <t>Круг стальной обточенный по ГОСТ 14955-77, ГОСТ 1050-2013. Точность прокатки h11(-0,16). Класс кривизны не более 0,15 % на полную длину. 100 % мерная длина 6 метров (+50 мм). Договор заключается в произвольной форме (редакция Покупателя).</t>
  </si>
  <si>
    <t>Сортамент по ГОСТ 7417-75, общие ТУ по ГОСТ 1050-2013. Точность прокатки h11 (-0,16). Класс кривизны 0,1 % на полную длину. 100 % мерная длина 6 метров (+ 50 мм). Договор заключается в произвольной форме (редакция Покупателя). Срок оплаты исчисляется от даты оформления положительного заключения по результатам входного контроля качества.</t>
  </si>
  <si>
    <t>проект 1275-03-АР</t>
  </si>
  <si>
    <t>В течение 30 календарных дней с момента поступления предоплаты</t>
  </si>
  <si>
    <t>В течение 25 календарных дней с момента поступления предоплаты</t>
  </si>
  <si>
    <t>В течение 45 календарных дней с момента поступления предоплаты</t>
  </si>
  <si>
    <t>Панели покрытия металлические трехслойные с утеплителем из минераловатных плит т.100 мм(цветовое решениенаружная/внутренняя поверхность) RAL3005/RAL9002=1565,64м2;RAL9002/RAL9002=1119,24м2;RAL7004/RAL9002=1806,48м2. Ширина панелей покрытия 1000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 объема (оси 1-3) в течение 45к.д. с момента предоставления чертежей КМД, не позднее15 августа 2026 г., далее - по 10 % каждые 2 к.д., окончательная поставка не позднее 05 сентября 2026 г.При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</si>
  <si>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стеновые металлические трехслойные с утеплителем из минераловатных плит т.100 мм(цветовое решениенаружная/внутренняя поверхность) RAL3005/RAL7004=461,359м2; RAL9002/RAL7004=132,756м2 ; RAL7004/RAL7004=588,004м2. Ширина панелей стеновых 1190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50% объема (оси 1-3) в течение 30к.д. с момента предоставления чертежей КМД, не позднее 30 июля 2026 г., далее 50%(оси 13-24)в течение 40 к.д. окончательная поставка не позднее 10 августа 2026 г.При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</si>
  <si>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стеновые металлические трехслойные с утеплителем из минераловатных плит т.100 мм(цветовое решениенаружная/внутренняя поверхность) RAL3005/RAL7004=461,359м2; RAL9002/RAL7004=132,756м2 ; RAL7004/RAL7004=588,004м2. Ширина панелей стеновых 1190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50% объема (оси 1-3) в течение 20к.д. с момента предоставления чертежей КМД, не позднее 20 июля 2026 г., далее 50%(оси 13-24)в течение 30 к.д. окончательная поставка не позднее 30 июля 2026 г.При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</si>
  <si>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покрытия металлические трехслойные с утеплителем из минераловатных плит т.100 мм(цветовое решениенаружная/внутренняя поверхность) RAL3005/RAL9002=1565,64м2;RAL9002/RAL9002=1119,24м2;RAL7004/RAL9002=1806,48м2. Ширина панелей покрытия 1000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 объема (оси 1-3) в течение 25к.д. с момента предоставления чертежей КМД, не позднее 25 июля 2026 г., далее - по 10 % каждые 2 к.д., окончательная поставка не позднее 20 августа 2026г.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</si>
  <si>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стеновые металлические трехслойные с утеплителем из минераловатных плит т.100 мм (цветовое решение наружная/внутренняя поверхность) RAL3005/RAL7004=181,308м2; RAL9002/RAL7004=181,308м2 ; RAL7004/RAL7004=181,308м2. Ширина панелей стеновых 1190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100% объема (оси 1-12/А-Е) в течение 30к.д. с момента предоставления чертежей КМД, не позднее 01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</si>
  <si>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покрытия металлические трехслойные с утеплителем из минераловатных плит т.150 мм (цветовое решение наружная/внутренняя поверхность) RAL3005/RAL9002=1536,97м2. Ширина панелей покрытия 1000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100% объема (оси 1-3) в течение 45к.д. с момента предоставления чертежей КМД, не позднее15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</si>
  <si>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Оплата в течение 50 банковских дней по факту поставки</t>
  </si>
  <si>
    <t>ФРАНКО-СКЛАД ПОКУПАТЕЛЯ Брест</t>
  </si>
  <si>
    <t>Оплата в течение 25 банковских дней по факту поставки</t>
  </si>
  <si>
    <t xml:space="preserve"> </t>
  </si>
  <si>
    <t>34,0</t>
  </si>
  <si>
    <t>6,00х1500х6000</t>
  </si>
  <si>
    <t>MAGSTRONG S700MC</t>
  </si>
  <si>
    <t>7225</t>
  </si>
  <si>
    <t>MAGSTRONG S550MC</t>
  </si>
  <si>
    <t>8,00х1500х4000</t>
  </si>
  <si>
    <t>10ХСНД</t>
  </si>
  <si>
    <t>10,00х1500х6000</t>
  </si>
  <si>
    <t>12,00х1500х6000</t>
  </si>
  <si>
    <t>16,00х1500х6000</t>
  </si>
  <si>
    <t>С390</t>
  </si>
  <si>
    <t>20,00х1500х6000</t>
  </si>
  <si>
    <t>25,00х1500х6000</t>
  </si>
  <si>
    <t>50,00х1500х6000</t>
  </si>
  <si>
    <t>Труба полиэтиленовая</t>
  </si>
  <si>
    <t>1600,0х94,8</t>
  </si>
  <si>
    <t>ПЭ-100</t>
  </si>
  <si>
    <t>3917</t>
  </si>
  <si>
    <t>Шпунт Ларсена</t>
  </si>
  <si>
    <t>VL 605N 2020</t>
  </si>
  <si>
    <t>S270GP</t>
  </si>
  <si>
    <t>7301</t>
  </si>
  <si>
    <t>ФРАНКО-СКЛАД ПОКУПАТЕЛЯ Дзержинск</t>
  </si>
  <si>
    <t>Канат для грейферной установки LIEBHERR HS 8100 HD. Конструкция - P1025; разрывная группа – 1960; максимальная нагрузка – 250; минимальное разрывное усилие – 1047; покрытие – U; свивка – sS. Гарантия не менее 2 лет. Подтверждение соответствия оставляемого товара техническим требованиям. Обязательно наличие технического свидетельства пригодности оборудования для применения в строительстве. Наличие руководства по монтажу. Обязательное обеспечение технического сопровождения при работе с оборудованием по заявке Покупателя.</t>
  </si>
  <si>
    <t>SDR17</t>
  </si>
  <si>
    <t>Металлоконструкции воздуховода</t>
  </si>
  <si>
    <t>проект 2022-010.BY-ОВ</t>
  </si>
  <si>
    <t>Металлоконструкции здания</t>
  </si>
  <si>
    <t>проект 33769-522-КМ2</t>
  </si>
  <si>
    <t>ФРАНКО-СКЛАД ПОКУПАТЕЛЯ Гродно</t>
  </si>
  <si>
    <t>В течение 60 календарных дней с момента поступления предоплаты</t>
  </si>
  <si>
    <t>Изготовитель  ПАО КАМАЗ или ОАО МЛЗ</t>
  </si>
  <si>
    <t>Предоплата 100% в течение 20 банковских дней с момента регистрации договора на бирже</t>
  </si>
  <si>
    <t>Для строительства. СТБ 1915-2020, ГОСТ 14918-2020. Воздуховоды из оцинкованной стали, класс герметичности В плотные, толщиной 0,5-0,7 мм с фасонными частями и дроссель-клапанами м2.</t>
  </si>
  <si>
    <t>Предоплата 30% в течение 20 банковских дней с момента регистрации договора на бирже и 70% в течение 40 банковских дней по факту поставки</t>
  </si>
  <si>
    <t>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бюджетом.Продавец подтверждает заключение договора по форме Покупателя. Продавец обязан предоставить безусловную безотзывную банковскую гарантию на сумму авансового платежа согласно условиям оплаты. Продавец подтверждает наличие сертификата собственного производства, свидетельство о технической компетенции системы производственного контроля , сертификат соответствия по ГОСТ 23118-2019, сертификат соответствия по СТБ 1396-2003, аттестат аккредитации ЛНК, наличие референс листа о заключенных договорах поставки м/к за период 2025-2026 .- копии документ Продавец предоставляет по эл. почте до момента заключения договора.Продавец обязан разработать за свой счет и согласовать КМД с Покупателем и проектной организацией до момента поставки товара за свой счет с учетом графика поставки.Продавец подтверждает выполнение требований к АКЗ и проекту. Предоплата 30%  на основании разработанного и согласованного КМД, остаток 70% в течение 40 б.д. с моента поставки партии Товара. Ориентировочные даты поставки 02.09.2026г. - листы СМ1-СМ14,17.09.2026г. –листы СМ15. Документацию возможно получить по ссылке : https://disk.yandex.by/d/OwhEfMby-NQI1g</t>
  </si>
  <si>
    <t>Жесть ЭЖК 5.6/8.4D</t>
  </si>
  <si>
    <t>0,17х959х943,8</t>
  </si>
  <si>
    <t>TH 435</t>
  </si>
  <si>
    <t>7210</t>
  </si>
  <si>
    <t>Жесть ЭЖК А2 II</t>
  </si>
  <si>
    <t>0,22х820х712</t>
  </si>
  <si>
    <t>08пс</t>
  </si>
  <si>
    <t>ГОСТ 13345-85</t>
  </si>
  <si>
    <t>MAGSTRONG W700QL</t>
  </si>
  <si>
    <t>Рельсы железнодорожные</t>
  </si>
  <si>
    <t>Р65</t>
  </si>
  <si>
    <t>76Ф</t>
  </si>
  <si>
    <t>500,0х29,7</t>
  </si>
  <si>
    <t>ГОСТ 18599-2001</t>
  </si>
  <si>
    <t>40х20х2,0</t>
  </si>
  <si>
    <t>100х40х4,0</t>
  </si>
  <si>
    <t>50х40х2,0</t>
  </si>
  <si>
    <t>40х40х2,0</t>
  </si>
  <si>
    <t>ГОСТ 8639-82</t>
  </si>
  <si>
    <t>ФРАНКО-СКЛАД ПОКУПАТЕЛЯ Рогачев</t>
  </si>
  <si>
    <t>В течение 90 календарных дней с момента поступления предоплаты</t>
  </si>
  <si>
    <t>ФРАНКО-СКЛАД ПОКУПАТЕЛЯ Береза</t>
  </si>
  <si>
    <t>В течение 150 календарных дней с момента регистрации договора на бирже</t>
  </si>
  <si>
    <t>ФРАНКО-СКЛАД ПОКУПАТЕЛЯ Минский район</t>
  </si>
  <si>
    <t>жесть лакированная с внутренней стороны</t>
  </si>
  <si>
    <t>Предоплата 10% в течение 5 банковских дней с момента регистрации договора на бирже и 90% в течение 10 банковских дней по факту поставки</t>
  </si>
  <si>
    <t>Цель приобретения: для использования в процессе производства. Твердость жести в 58–60 единиц по шкале Супер-Роквелла, с применением алмазного столика HR-30ТА. Защита поверхности – химическая пассивация и промасливание (DOS).</t>
  </si>
  <si>
    <t>Канат для грейферной установки LIEBHERR HS 8100 HD. Конструкция - P1025; разрывная группа – 1960; максимальная нагрузка – 250; минимальное разрывное усилие – 1047; покрытие – U; свивка – zZ. Гарантия не менее 2 лет. Подтверждение соответствия оставляемого товара техническим требованиям. Обязательно наличие технического свидетельства пригодности оборудования для применения в строительстве. Наличие руководства по монтажу. Обязательное обеспечение технического сопровождения при работе с оборудованием по заявке Покупателя.</t>
  </si>
  <si>
    <t>новый, длиной 25м.п., по три отверстия с каждой стороны, наличие документов качества, сертификат ТРТС, для строительства</t>
  </si>
  <si>
    <t>Труба из ПЭ 100 SDR 17 номинальным наружным диаметром 500 ММ и номинальной толщиной стенки 29,7 ММ, L-12 м.п., ГОСТ 18599-201-852 м</t>
  </si>
  <si>
    <t>условия поставки: франко-склад Покупателя г.Минск/г.Дзержинск. Базис поставки на каждую партию товара согласовывается с Покупателем. Трубы профильные электросварные, гр.В, мерность 6000-8000мм, ГОСТ 8645-68, ГОСТ 8639-82, ГОСТ 13663-86, трубы поставляются с экспортной обвязкой, поперечные швы не допускаются, без промасливания, отгрузка только по физическому весу. Обязательно подписание антикоррупционной оговорки в редакции Покупателя, решение споров и разногласий в экономическом суде города Минска. Поставка не позднее 31.07.2026г</t>
  </si>
  <si>
    <t>200 шт. по L=12000 мм (без стыка). Замок типа «Ларсен». W – 2020 см3 (момент сопротивления на 1 м.п.); I – 42420 см4 (момент инерции на 1 м.п. стены); b – 600 мм (ширина одиночной шпунтины по оси замковых пазов). Гарантия не менее 2 лет. Паспорт качества. Сертификат соответствия. Рассматриваются аналоги с идентичными характеристиками.</t>
  </si>
  <si>
    <t>Торговая сессия 14.07.2026</t>
  </si>
  <si>
    <t>Ветвь столика</t>
  </si>
  <si>
    <t>С245</t>
  </si>
  <si>
    <t>черт. 5254-08.1.1.0.0</t>
  </si>
  <si>
    <t>7326</t>
  </si>
  <si>
    <t>В течение 10 календарных дней с момента поступления предоплаты</t>
  </si>
  <si>
    <t>ФРАНКО-СКЛАД ПРОДАВЦА Минский район</t>
  </si>
  <si>
    <t>Предоплата 100% в течение 3 банковских дней с момента регистрации договора на бирже</t>
  </si>
  <si>
    <t>Возможна поставка товара партиями.</t>
  </si>
  <si>
    <t>Комплект гибких предварительно изолированных трубопроводов</t>
  </si>
  <si>
    <t>см. спец. № 3</t>
  </si>
  <si>
    <t>8,00х1500х6000</t>
  </si>
  <si>
    <t>Чугун передельный</t>
  </si>
  <si>
    <t>П2</t>
  </si>
  <si>
    <t>ГОСТ 805-95</t>
  </si>
  <si>
    <t>компл.</t>
  </si>
  <si>
    <t>В течение 15 календарных дней с момента регистрации договора на бирже</t>
  </si>
  <si>
    <t>ФРАНКО-СКЛАД ПОКУПАТЕЛЯ Ельск</t>
  </si>
  <si>
    <t>ФРАНКО-СТАНЦИЯ НАЗНАЧЕНИЯ Жлобин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</si>
  <si>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</si>
  <si>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Оплата производится через органы госказначейства в течении 90 банковских дней с даты поставки на склад Покупателя в полном объеме на объект.</t>
  </si>
  <si>
    <t>Предоплата 100% в течение 15 банковских дней с момента регистрации договора на бирже</t>
  </si>
  <si>
    <t>Требования к химическому составу: ТТ 840-65-2026, требования по содержанию углерода - в пределах от 3,0% до 4,5%; Si ? 1,2; Mn ? 1,5; Cr ? 0,05; Ni ? 0,05; Cu ? 0,05; P ? 0,2; S ? 0,04. Возможна поставка марки ПЛ2, П1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</si>
</sst>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0"/>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177</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178</v>
      </c>
      <c r="C3" s="10" t="s">
        <v>12</v>
      </c>
      <c r="D3" s="10" t="s">
        <v>179</v>
      </c>
      <c r="E3" s="10" t="s">
        <v>180</v>
      </c>
      <c r="F3" s="10" t="s">
        <v>181</v>
      </c>
      <c r="G3" s="11">
        <v>200</v>
      </c>
      <c r="H3" s="10" t="s">
        <v>14</v>
      </c>
      <c r="I3" s="10" t="s">
        <v>182</v>
      </c>
      <c r="J3" s="10" t="s">
        <v>183</v>
      </c>
      <c r="K3" s="10" t="s">
        <v>184</v>
      </c>
      <c r="L3" s="10" t="s">
        <v>185</v>
      </c>
    </row>
    <row r="4" spans="1:12" ht="31.5" x14ac:dyDescent="0.25">
      <c r="A4" s="12">
        <f t="shared" ref="A4:A67" si="0">A3+1</f>
        <v>2</v>
      </c>
      <c r="B4" s="10" t="s">
        <v>56</v>
      </c>
      <c r="C4" s="10" t="s">
        <v>12</v>
      </c>
      <c r="D4" s="10" t="s">
        <v>57</v>
      </c>
      <c r="E4" s="10" t="s">
        <v>58</v>
      </c>
      <c r="F4" s="10" t="s">
        <v>59</v>
      </c>
      <c r="G4" s="11">
        <v>1100</v>
      </c>
      <c r="H4" s="10" t="s">
        <v>14</v>
      </c>
      <c r="I4" s="10" t="s">
        <v>20</v>
      </c>
      <c r="J4" s="10" t="s">
        <v>63</v>
      </c>
      <c r="K4" s="10" t="s">
        <v>15</v>
      </c>
      <c r="L4" s="10" t="s">
        <v>140</v>
      </c>
    </row>
    <row r="5" spans="1:12" ht="31.5" x14ac:dyDescent="0.25">
      <c r="A5" s="12">
        <f t="shared" si="0"/>
        <v>3</v>
      </c>
      <c r="B5" s="10" t="s">
        <v>56</v>
      </c>
      <c r="C5" s="10" t="s">
        <v>12</v>
      </c>
      <c r="D5" s="10" t="s">
        <v>57</v>
      </c>
      <c r="E5" s="10" t="s">
        <v>60</v>
      </c>
      <c r="F5" s="10" t="s">
        <v>59</v>
      </c>
      <c r="G5" s="11">
        <v>1100</v>
      </c>
      <c r="H5" s="10" t="s">
        <v>14</v>
      </c>
      <c r="I5" s="10" t="s">
        <v>20</v>
      </c>
      <c r="J5" s="10" t="s">
        <v>63</v>
      </c>
      <c r="K5" s="10" t="s">
        <v>15</v>
      </c>
      <c r="L5" s="10" t="s">
        <v>140</v>
      </c>
    </row>
    <row r="6" spans="1:12" ht="31.5" x14ac:dyDescent="0.25">
      <c r="A6" s="12">
        <f t="shared" si="0"/>
        <v>4</v>
      </c>
      <c r="B6" s="10" t="s">
        <v>56</v>
      </c>
      <c r="C6" s="10" t="s">
        <v>12</v>
      </c>
      <c r="D6" s="10" t="s">
        <v>57</v>
      </c>
      <c r="E6" s="10" t="s">
        <v>61</v>
      </c>
      <c r="F6" s="10" t="s">
        <v>59</v>
      </c>
      <c r="G6" s="11">
        <v>600</v>
      </c>
      <c r="H6" s="10" t="s">
        <v>14</v>
      </c>
      <c r="I6" s="10" t="s">
        <v>20</v>
      </c>
      <c r="J6" s="10" t="s">
        <v>63</v>
      </c>
      <c r="K6" s="10" t="s">
        <v>15</v>
      </c>
      <c r="L6" s="10" t="s">
        <v>140</v>
      </c>
    </row>
    <row r="7" spans="1:12" ht="31.5" x14ac:dyDescent="0.25">
      <c r="A7" s="12">
        <f t="shared" si="0"/>
        <v>5</v>
      </c>
      <c r="B7" s="10" t="s">
        <v>134</v>
      </c>
      <c r="C7" s="10" t="s">
        <v>12</v>
      </c>
      <c r="D7" s="10" t="s">
        <v>13</v>
      </c>
      <c r="E7" s="10" t="s">
        <v>135</v>
      </c>
      <c r="F7" s="10" t="s">
        <v>33</v>
      </c>
      <c r="G7" s="11">
        <v>170</v>
      </c>
      <c r="H7" s="10" t="s">
        <v>62</v>
      </c>
      <c r="I7" s="10" t="s">
        <v>139</v>
      </c>
      <c r="J7" s="10" t="s">
        <v>106</v>
      </c>
      <c r="K7" s="10" t="s">
        <v>141</v>
      </c>
      <c r="L7" s="10" t="s">
        <v>142</v>
      </c>
    </row>
    <row r="8" spans="1:12" ht="210" x14ac:dyDescent="0.25">
      <c r="A8" s="12">
        <f t="shared" si="0"/>
        <v>6</v>
      </c>
      <c r="B8" s="10" t="s">
        <v>136</v>
      </c>
      <c r="C8" s="10" t="s">
        <v>12</v>
      </c>
      <c r="D8" s="10" t="s">
        <v>13</v>
      </c>
      <c r="E8" s="10" t="s">
        <v>137</v>
      </c>
      <c r="F8" s="10" t="s">
        <v>33</v>
      </c>
      <c r="G8" s="11">
        <v>196.1</v>
      </c>
      <c r="H8" s="10" t="s">
        <v>16</v>
      </c>
      <c r="I8" s="10" t="s">
        <v>96</v>
      </c>
      <c r="J8" s="10" t="s">
        <v>138</v>
      </c>
      <c r="K8" s="10" t="s">
        <v>143</v>
      </c>
      <c r="L8" s="10" t="s">
        <v>144</v>
      </c>
    </row>
    <row r="9" spans="1:12" ht="336" x14ac:dyDescent="0.25">
      <c r="A9" s="12">
        <f t="shared" si="0"/>
        <v>7</v>
      </c>
      <c r="B9" s="10" t="s">
        <v>71</v>
      </c>
      <c r="C9" s="10" t="s">
        <v>12</v>
      </c>
      <c r="D9" s="10" t="s">
        <v>13</v>
      </c>
      <c r="E9" s="10" t="s">
        <v>72</v>
      </c>
      <c r="F9" s="10" t="s">
        <v>33</v>
      </c>
      <c r="G9" s="11">
        <v>4491.3599999999997</v>
      </c>
      <c r="H9" s="10" t="s">
        <v>62</v>
      </c>
      <c r="I9" s="10" t="s">
        <v>96</v>
      </c>
      <c r="J9" s="10" t="s">
        <v>78</v>
      </c>
      <c r="K9" s="10" t="s">
        <v>81</v>
      </c>
      <c r="L9" s="10" t="s">
        <v>99</v>
      </c>
    </row>
    <row r="10" spans="1:12" ht="336" x14ac:dyDescent="0.25">
      <c r="A10" s="12">
        <f t="shared" si="0"/>
        <v>8</v>
      </c>
      <c r="B10" s="10" t="s">
        <v>71</v>
      </c>
      <c r="C10" s="10" t="s">
        <v>12</v>
      </c>
      <c r="D10" s="10" t="s">
        <v>13</v>
      </c>
      <c r="E10" s="10" t="s">
        <v>72</v>
      </c>
      <c r="F10" s="10" t="s">
        <v>33</v>
      </c>
      <c r="G10" s="11">
        <v>1182.1190000000001</v>
      </c>
      <c r="H10" s="10" t="s">
        <v>62</v>
      </c>
      <c r="I10" s="10" t="s">
        <v>77</v>
      </c>
      <c r="J10" s="10" t="s">
        <v>78</v>
      </c>
      <c r="K10" s="10" t="s">
        <v>81</v>
      </c>
      <c r="L10" s="10" t="s">
        <v>100</v>
      </c>
    </row>
    <row r="11" spans="1:12" ht="336" x14ac:dyDescent="0.25">
      <c r="A11" s="12">
        <f t="shared" si="0"/>
        <v>9</v>
      </c>
      <c r="B11" s="10" t="s">
        <v>71</v>
      </c>
      <c r="C11" s="10" t="s">
        <v>12</v>
      </c>
      <c r="D11" s="10" t="s">
        <v>13</v>
      </c>
      <c r="E11" s="10" t="s">
        <v>73</v>
      </c>
      <c r="F11" s="10" t="s">
        <v>33</v>
      </c>
      <c r="G11" s="11">
        <v>1182.1190000000001</v>
      </c>
      <c r="H11" s="10" t="s">
        <v>62</v>
      </c>
      <c r="I11" s="10" t="s">
        <v>77</v>
      </c>
      <c r="J11" s="10" t="s">
        <v>78</v>
      </c>
      <c r="K11" s="10" t="s">
        <v>81</v>
      </c>
      <c r="L11" s="10" t="s">
        <v>101</v>
      </c>
    </row>
    <row r="12" spans="1:12" ht="336" x14ac:dyDescent="0.25">
      <c r="A12" s="12">
        <f t="shared" si="0"/>
        <v>10</v>
      </c>
      <c r="B12" s="10" t="s">
        <v>71</v>
      </c>
      <c r="C12" s="10" t="s">
        <v>12</v>
      </c>
      <c r="D12" s="10" t="s">
        <v>13</v>
      </c>
      <c r="E12" s="10" t="s">
        <v>73</v>
      </c>
      <c r="F12" s="10" t="s">
        <v>33</v>
      </c>
      <c r="G12" s="11">
        <v>4491.3599999999997</v>
      </c>
      <c r="H12" s="10" t="s">
        <v>62</v>
      </c>
      <c r="I12" s="10" t="s">
        <v>97</v>
      </c>
      <c r="J12" s="10" t="s">
        <v>78</v>
      </c>
      <c r="K12" s="10" t="s">
        <v>81</v>
      </c>
      <c r="L12" s="10" t="s">
        <v>102</v>
      </c>
    </row>
    <row r="13" spans="1:12" ht="325.5" x14ac:dyDescent="0.25">
      <c r="A13" s="12">
        <f t="shared" si="0"/>
        <v>11</v>
      </c>
      <c r="B13" s="10" t="s">
        <v>71</v>
      </c>
      <c r="C13" s="10" t="s">
        <v>12</v>
      </c>
      <c r="D13" s="10" t="s">
        <v>13</v>
      </c>
      <c r="E13" s="10" t="s">
        <v>95</v>
      </c>
      <c r="F13" s="10" t="s">
        <v>33</v>
      </c>
      <c r="G13" s="11">
        <v>543.92399999999998</v>
      </c>
      <c r="H13" s="10" t="s">
        <v>62</v>
      </c>
      <c r="I13" s="10" t="s">
        <v>96</v>
      </c>
      <c r="J13" s="10" t="s">
        <v>78</v>
      </c>
      <c r="K13" s="10" t="s">
        <v>81</v>
      </c>
      <c r="L13" s="10" t="s">
        <v>103</v>
      </c>
    </row>
    <row r="14" spans="1:12" ht="315" x14ac:dyDescent="0.25">
      <c r="A14" s="12">
        <f t="shared" si="0"/>
        <v>12</v>
      </c>
      <c r="B14" s="10" t="s">
        <v>71</v>
      </c>
      <c r="C14" s="10" t="s">
        <v>12</v>
      </c>
      <c r="D14" s="10" t="s">
        <v>13</v>
      </c>
      <c r="E14" s="10" t="s">
        <v>95</v>
      </c>
      <c r="F14" s="10" t="s">
        <v>33</v>
      </c>
      <c r="G14" s="11">
        <v>1536.97</v>
      </c>
      <c r="H14" s="10" t="s">
        <v>62</v>
      </c>
      <c r="I14" s="10" t="s">
        <v>98</v>
      </c>
      <c r="J14" s="10" t="s">
        <v>78</v>
      </c>
      <c r="K14" s="10" t="s">
        <v>81</v>
      </c>
      <c r="L14" s="10" t="s">
        <v>104</v>
      </c>
    </row>
    <row r="15" spans="1:12" ht="115.5" x14ac:dyDescent="0.25">
      <c r="A15" s="12">
        <f t="shared" si="0"/>
        <v>13</v>
      </c>
      <c r="B15" s="10" t="s">
        <v>74</v>
      </c>
      <c r="C15" s="10" t="s">
        <v>12</v>
      </c>
      <c r="D15" s="10" t="s">
        <v>13</v>
      </c>
      <c r="E15" s="10" t="s">
        <v>75</v>
      </c>
      <c r="F15" s="10" t="s">
        <v>76</v>
      </c>
      <c r="G15" s="11">
        <v>8</v>
      </c>
      <c r="H15" s="10" t="s">
        <v>14</v>
      </c>
      <c r="I15" s="10" t="s">
        <v>21</v>
      </c>
      <c r="J15" s="10" t="s">
        <v>80</v>
      </c>
      <c r="K15" s="10" t="s">
        <v>17</v>
      </c>
      <c r="L15" s="10" t="s">
        <v>83</v>
      </c>
    </row>
    <row r="16" spans="1:12" ht="126" x14ac:dyDescent="0.25">
      <c r="A16" s="12">
        <f t="shared" si="0"/>
        <v>14</v>
      </c>
      <c r="B16" s="10" t="s">
        <v>31</v>
      </c>
      <c r="C16" s="10" t="s">
        <v>67</v>
      </c>
      <c r="D16" s="10" t="s">
        <v>22</v>
      </c>
      <c r="E16" s="10" t="s">
        <v>23</v>
      </c>
      <c r="F16" s="10" t="s">
        <v>24</v>
      </c>
      <c r="G16" s="11">
        <v>1000</v>
      </c>
      <c r="H16" s="10" t="s">
        <v>16</v>
      </c>
      <c r="I16" s="10" t="s">
        <v>20</v>
      </c>
      <c r="J16" s="10" t="s">
        <v>32</v>
      </c>
      <c r="K16" s="10" t="s">
        <v>15</v>
      </c>
      <c r="L16" s="10" t="s">
        <v>70</v>
      </c>
    </row>
    <row r="17" spans="1:12" ht="126" x14ac:dyDescent="0.25">
      <c r="A17" s="12">
        <f t="shared" si="0"/>
        <v>15</v>
      </c>
      <c r="B17" s="10" t="s">
        <v>31</v>
      </c>
      <c r="C17" s="10" t="s">
        <v>67</v>
      </c>
      <c r="D17" s="10" t="s">
        <v>22</v>
      </c>
      <c r="E17" s="10" t="s">
        <v>23</v>
      </c>
      <c r="F17" s="10" t="s">
        <v>24</v>
      </c>
      <c r="G17" s="11">
        <v>1000</v>
      </c>
      <c r="H17" s="10" t="s">
        <v>16</v>
      </c>
      <c r="I17" s="10" t="s">
        <v>20</v>
      </c>
      <c r="J17" s="10" t="s">
        <v>32</v>
      </c>
      <c r="K17" s="10" t="s">
        <v>15</v>
      </c>
      <c r="L17" s="10" t="s">
        <v>70</v>
      </c>
    </row>
    <row r="18" spans="1:12" ht="126" x14ac:dyDescent="0.25">
      <c r="A18" s="12">
        <f t="shared" si="0"/>
        <v>16</v>
      </c>
      <c r="B18" s="10" t="s">
        <v>31</v>
      </c>
      <c r="C18" s="10" t="s">
        <v>67</v>
      </c>
      <c r="D18" s="10" t="s">
        <v>22</v>
      </c>
      <c r="E18" s="10" t="s">
        <v>23</v>
      </c>
      <c r="F18" s="10" t="s">
        <v>24</v>
      </c>
      <c r="G18" s="11">
        <v>1000</v>
      </c>
      <c r="H18" s="10" t="s">
        <v>16</v>
      </c>
      <c r="I18" s="10" t="s">
        <v>20</v>
      </c>
      <c r="J18" s="10" t="s">
        <v>32</v>
      </c>
      <c r="K18" s="10" t="s">
        <v>55</v>
      </c>
      <c r="L18" s="10" t="s">
        <v>70</v>
      </c>
    </row>
    <row r="19" spans="1:12" ht="126" x14ac:dyDescent="0.25">
      <c r="A19" s="12">
        <f t="shared" si="0"/>
        <v>17</v>
      </c>
      <c r="B19" s="10" t="s">
        <v>31</v>
      </c>
      <c r="C19" s="10" t="s">
        <v>67</v>
      </c>
      <c r="D19" s="10" t="s">
        <v>22</v>
      </c>
      <c r="E19" s="10" t="s">
        <v>23</v>
      </c>
      <c r="F19" s="10" t="s">
        <v>24</v>
      </c>
      <c r="G19" s="11">
        <v>1000</v>
      </c>
      <c r="H19" s="10" t="s">
        <v>16</v>
      </c>
      <c r="I19" s="10" t="s">
        <v>69</v>
      </c>
      <c r="J19" s="10" t="s">
        <v>32</v>
      </c>
      <c r="K19" s="10" t="s">
        <v>15</v>
      </c>
      <c r="L19" s="10" t="s">
        <v>70</v>
      </c>
    </row>
    <row r="20" spans="1:12" ht="126" x14ac:dyDescent="0.25">
      <c r="A20" s="12">
        <f t="shared" si="0"/>
        <v>18</v>
      </c>
      <c r="B20" s="10" t="s">
        <v>31</v>
      </c>
      <c r="C20" s="10" t="s">
        <v>68</v>
      </c>
      <c r="D20" s="10" t="s">
        <v>22</v>
      </c>
      <c r="E20" s="10" t="s">
        <v>23</v>
      </c>
      <c r="F20" s="10" t="s">
        <v>24</v>
      </c>
      <c r="G20" s="11">
        <v>1000</v>
      </c>
      <c r="H20" s="10" t="s">
        <v>16</v>
      </c>
      <c r="I20" s="10" t="s">
        <v>69</v>
      </c>
      <c r="J20" s="10" t="s">
        <v>32</v>
      </c>
      <c r="K20" s="10" t="s">
        <v>15</v>
      </c>
      <c r="L20" s="10" t="s">
        <v>196</v>
      </c>
    </row>
    <row r="21" spans="1:12" ht="126" x14ac:dyDescent="0.25">
      <c r="A21" s="12">
        <f t="shared" si="0"/>
        <v>19</v>
      </c>
      <c r="B21" s="10" t="s">
        <v>31</v>
      </c>
      <c r="C21" s="10" t="s">
        <v>68</v>
      </c>
      <c r="D21" s="10" t="s">
        <v>22</v>
      </c>
      <c r="E21" s="10" t="s">
        <v>23</v>
      </c>
      <c r="F21" s="10" t="s">
        <v>24</v>
      </c>
      <c r="G21" s="11">
        <v>1000</v>
      </c>
      <c r="H21" s="10" t="s">
        <v>16</v>
      </c>
      <c r="I21" s="10" t="s">
        <v>69</v>
      </c>
      <c r="J21" s="10" t="s">
        <v>32</v>
      </c>
      <c r="K21" s="10" t="s">
        <v>15</v>
      </c>
      <c r="L21" s="10" t="s">
        <v>196</v>
      </c>
    </row>
    <row r="22" spans="1:12" ht="126" x14ac:dyDescent="0.25">
      <c r="A22" s="12">
        <f t="shared" si="0"/>
        <v>20</v>
      </c>
      <c r="B22" s="10" t="s">
        <v>31</v>
      </c>
      <c r="C22" s="10" t="s">
        <v>84</v>
      </c>
      <c r="D22" s="10" t="s">
        <v>22</v>
      </c>
      <c r="E22" s="10" t="s">
        <v>23</v>
      </c>
      <c r="F22" s="10" t="s">
        <v>24</v>
      </c>
      <c r="G22" s="11">
        <v>1000</v>
      </c>
      <c r="H22" s="10" t="s">
        <v>16</v>
      </c>
      <c r="I22" s="10" t="s">
        <v>69</v>
      </c>
      <c r="J22" s="10" t="s">
        <v>32</v>
      </c>
      <c r="K22" s="10" t="s">
        <v>15</v>
      </c>
      <c r="L22" s="10" t="s">
        <v>196</v>
      </c>
    </row>
    <row r="23" spans="1:12" ht="126" x14ac:dyDescent="0.25">
      <c r="A23" s="12">
        <f t="shared" si="0"/>
        <v>21</v>
      </c>
      <c r="B23" s="10" t="s">
        <v>31</v>
      </c>
      <c r="C23" s="10" t="s">
        <v>84</v>
      </c>
      <c r="D23" s="10" t="s">
        <v>22</v>
      </c>
      <c r="E23" s="10" t="s">
        <v>23</v>
      </c>
      <c r="F23" s="10" t="s">
        <v>24</v>
      </c>
      <c r="G23" s="11">
        <v>1000</v>
      </c>
      <c r="H23" s="10" t="s">
        <v>16</v>
      </c>
      <c r="I23" s="10" t="s">
        <v>69</v>
      </c>
      <c r="J23" s="10" t="s">
        <v>32</v>
      </c>
      <c r="K23" s="10" t="s">
        <v>15</v>
      </c>
      <c r="L23" s="10" t="s">
        <v>196</v>
      </c>
    </row>
    <row r="24" spans="1:12" ht="31.5" x14ac:dyDescent="0.25">
      <c r="A24" s="12">
        <f t="shared" si="0"/>
        <v>22</v>
      </c>
      <c r="B24" s="10" t="s">
        <v>145</v>
      </c>
      <c r="C24" s="10" t="s">
        <v>146</v>
      </c>
      <c r="D24" s="10" t="s">
        <v>147</v>
      </c>
      <c r="E24" s="10" t="s">
        <v>23</v>
      </c>
      <c r="F24" s="10" t="s">
        <v>148</v>
      </c>
      <c r="G24" s="11">
        <v>200</v>
      </c>
      <c r="H24" s="10" t="s">
        <v>16</v>
      </c>
      <c r="I24" s="10" t="s">
        <v>64</v>
      </c>
      <c r="J24" s="10" t="s">
        <v>164</v>
      </c>
      <c r="K24" s="10" t="s">
        <v>105</v>
      </c>
      <c r="L24" s="10" t="s">
        <v>169</v>
      </c>
    </row>
    <row r="25" spans="1:12" ht="52.5" x14ac:dyDescent="0.25">
      <c r="A25" s="12">
        <f t="shared" si="0"/>
        <v>23</v>
      </c>
      <c r="B25" s="10" t="s">
        <v>149</v>
      </c>
      <c r="C25" s="10" t="s">
        <v>150</v>
      </c>
      <c r="D25" s="10" t="s">
        <v>151</v>
      </c>
      <c r="E25" s="10" t="s">
        <v>152</v>
      </c>
      <c r="F25" s="10" t="s">
        <v>148</v>
      </c>
      <c r="G25" s="11">
        <v>240</v>
      </c>
      <c r="H25" s="10" t="s">
        <v>16</v>
      </c>
      <c r="I25" s="10" t="s">
        <v>165</v>
      </c>
      <c r="J25" s="10" t="s">
        <v>166</v>
      </c>
      <c r="K25" s="10" t="s">
        <v>170</v>
      </c>
      <c r="L25" s="10" t="s">
        <v>171</v>
      </c>
    </row>
    <row r="26" spans="1:12" ht="73.5" x14ac:dyDescent="0.25">
      <c r="A26" s="12">
        <f t="shared" si="0"/>
        <v>24</v>
      </c>
      <c r="B26" s="10" t="s">
        <v>44</v>
      </c>
      <c r="C26" s="10" t="s">
        <v>109</v>
      </c>
      <c r="D26" s="10" t="s">
        <v>13</v>
      </c>
      <c r="E26" s="10" t="s">
        <v>23</v>
      </c>
      <c r="F26" s="10" t="s">
        <v>25</v>
      </c>
      <c r="G26" s="11">
        <v>270</v>
      </c>
      <c r="H26" s="10" t="s">
        <v>27</v>
      </c>
      <c r="I26" s="10" t="s">
        <v>51</v>
      </c>
      <c r="J26" s="10" t="s">
        <v>28</v>
      </c>
      <c r="K26" s="10" t="s">
        <v>107</v>
      </c>
      <c r="L26" s="10" t="s">
        <v>132</v>
      </c>
    </row>
    <row r="27" spans="1:12" ht="73.5" x14ac:dyDescent="0.25">
      <c r="A27" s="12">
        <f t="shared" si="0"/>
        <v>25</v>
      </c>
      <c r="B27" s="10" t="s">
        <v>44</v>
      </c>
      <c r="C27" s="10" t="s">
        <v>109</v>
      </c>
      <c r="D27" s="10" t="s">
        <v>13</v>
      </c>
      <c r="E27" s="10" t="s">
        <v>23</v>
      </c>
      <c r="F27" s="10" t="s">
        <v>25</v>
      </c>
      <c r="G27" s="11">
        <v>390</v>
      </c>
      <c r="H27" s="10" t="s">
        <v>27</v>
      </c>
      <c r="I27" s="10" t="s">
        <v>51</v>
      </c>
      <c r="J27" s="10" t="s">
        <v>28</v>
      </c>
      <c r="K27" s="10" t="s">
        <v>107</v>
      </c>
      <c r="L27" s="10" t="s">
        <v>172</v>
      </c>
    </row>
    <row r="28" spans="1:12" ht="31.5" x14ac:dyDescent="0.25">
      <c r="A28" s="12">
        <f t="shared" si="0"/>
        <v>26</v>
      </c>
      <c r="B28" s="10" t="s">
        <v>44</v>
      </c>
      <c r="C28" s="10" t="s">
        <v>26</v>
      </c>
      <c r="D28" s="10" t="s">
        <v>13</v>
      </c>
      <c r="E28" s="10" t="s">
        <v>47</v>
      </c>
      <c r="F28" s="10" t="s">
        <v>25</v>
      </c>
      <c r="G28" s="11">
        <v>420</v>
      </c>
      <c r="H28" s="10" t="s">
        <v>27</v>
      </c>
      <c r="I28" s="10" t="s">
        <v>48</v>
      </c>
      <c r="J28" s="10" t="s">
        <v>19</v>
      </c>
      <c r="K28" s="10" t="s">
        <v>17</v>
      </c>
      <c r="L28" s="10" t="s">
        <v>50</v>
      </c>
    </row>
    <row r="29" spans="1:12" ht="31.5" x14ac:dyDescent="0.25">
      <c r="A29" s="12">
        <f t="shared" si="0"/>
        <v>27</v>
      </c>
      <c r="B29" s="10" t="s">
        <v>44</v>
      </c>
      <c r="C29" s="10" t="s">
        <v>45</v>
      </c>
      <c r="D29" s="10" t="s">
        <v>13</v>
      </c>
      <c r="E29" s="10" t="s">
        <v>46</v>
      </c>
      <c r="F29" s="10" t="s">
        <v>25</v>
      </c>
      <c r="G29" s="11">
        <v>355</v>
      </c>
      <c r="H29" s="10" t="s">
        <v>27</v>
      </c>
      <c r="I29" s="10" t="s">
        <v>48</v>
      </c>
      <c r="J29" s="10" t="s">
        <v>19</v>
      </c>
      <c r="K29" s="10" t="s">
        <v>17</v>
      </c>
      <c r="L29" s="10" t="s">
        <v>50</v>
      </c>
    </row>
    <row r="30" spans="1:12" ht="283.5" x14ac:dyDescent="0.25">
      <c r="A30" s="12">
        <f t="shared" si="0"/>
        <v>28</v>
      </c>
      <c r="B30" s="10" t="s">
        <v>40</v>
      </c>
      <c r="C30" s="10" t="s">
        <v>26</v>
      </c>
      <c r="D30" s="10" t="s">
        <v>13</v>
      </c>
      <c r="E30" s="10" t="s">
        <v>23</v>
      </c>
      <c r="F30" s="10" t="s">
        <v>25</v>
      </c>
      <c r="G30" s="11">
        <v>2680</v>
      </c>
      <c r="H30" s="10" t="s">
        <v>27</v>
      </c>
      <c r="I30" s="10" t="s">
        <v>167</v>
      </c>
      <c r="J30" s="10" t="s">
        <v>19</v>
      </c>
      <c r="K30" s="10" t="s">
        <v>17</v>
      </c>
      <c r="L30" s="10" t="s">
        <v>29</v>
      </c>
    </row>
    <row r="31" spans="1:12" ht="42" x14ac:dyDescent="0.25">
      <c r="A31" s="12">
        <f t="shared" si="0"/>
        <v>29</v>
      </c>
      <c r="B31" s="10" t="s">
        <v>186</v>
      </c>
      <c r="C31" s="10" t="s">
        <v>187</v>
      </c>
      <c r="D31" s="10" t="s">
        <v>13</v>
      </c>
      <c r="E31" s="10" t="s">
        <v>23</v>
      </c>
      <c r="F31" s="10" t="s">
        <v>13</v>
      </c>
      <c r="G31" s="11">
        <v>1</v>
      </c>
      <c r="H31" s="10" t="s">
        <v>192</v>
      </c>
      <c r="I31" s="10" t="s">
        <v>193</v>
      </c>
      <c r="J31" s="10" t="s">
        <v>194</v>
      </c>
      <c r="K31" s="10" t="s">
        <v>15</v>
      </c>
      <c r="L31" s="10" t="s">
        <v>197</v>
      </c>
    </row>
    <row r="32" spans="1:12" ht="42" x14ac:dyDescent="0.25">
      <c r="A32" s="12">
        <f t="shared" si="0"/>
        <v>30</v>
      </c>
      <c r="B32" s="10" t="s">
        <v>85</v>
      </c>
      <c r="C32" s="10" t="s">
        <v>86</v>
      </c>
      <c r="D32" s="10" t="s">
        <v>87</v>
      </c>
      <c r="E32" s="10" t="s">
        <v>88</v>
      </c>
      <c r="F32" s="10" t="s">
        <v>89</v>
      </c>
      <c r="G32" s="11">
        <v>57</v>
      </c>
      <c r="H32" s="10" t="s">
        <v>16</v>
      </c>
      <c r="I32" s="10" t="s">
        <v>54</v>
      </c>
      <c r="J32" s="10" t="s">
        <v>19</v>
      </c>
      <c r="K32" s="10" t="s">
        <v>17</v>
      </c>
      <c r="L32" s="10" t="s">
        <v>93</v>
      </c>
    </row>
    <row r="33" spans="1:12" ht="52.5" x14ac:dyDescent="0.25">
      <c r="A33" s="12">
        <f t="shared" si="0"/>
        <v>31</v>
      </c>
      <c r="B33" s="10" t="s">
        <v>90</v>
      </c>
      <c r="C33" s="10" t="s">
        <v>86</v>
      </c>
      <c r="D33" s="10" t="s">
        <v>87</v>
      </c>
      <c r="E33" s="10" t="s">
        <v>91</v>
      </c>
      <c r="F33" s="10" t="s">
        <v>92</v>
      </c>
      <c r="G33" s="11">
        <v>57</v>
      </c>
      <c r="H33" s="10" t="s">
        <v>16</v>
      </c>
      <c r="I33" s="10" t="s">
        <v>54</v>
      </c>
      <c r="J33" s="10" t="s">
        <v>19</v>
      </c>
      <c r="K33" s="10" t="s">
        <v>17</v>
      </c>
      <c r="L33" s="10" t="s">
        <v>94</v>
      </c>
    </row>
    <row r="34" spans="1:12" ht="115.5" x14ac:dyDescent="0.25">
      <c r="A34" s="12">
        <f t="shared" si="0"/>
        <v>32</v>
      </c>
      <c r="B34" s="10" t="s">
        <v>34</v>
      </c>
      <c r="C34" s="10" t="s">
        <v>35</v>
      </c>
      <c r="D34" s="10" t="s">
        <v>22</v>
      </c>
      <c r="E34" s="10" t="s">
        <v>23</v>
      </c>
      <c r="F34" s="10" t="s">
        <v>36</v>
      </c>
      <c r="G34" s="11">
        <v>300</v>
      </c>
      <c r="H34" s="10" t="s">
        <v>16</v>
      </c>
      <c r="I34" s="10" t="s">
        <v>20</v>
      </c>
      <c r="J34" s="10" t="s">
        <v>32</v>
      </c>
      <c r="K34" s="10" t="s">
        <v>15</v>
      </c>
      <c r="L34" s="10" t="s">
        <v>38</v>
      </c>
    </row>
    <row r="35" spans="1:12" ht="115.5" x14ac:dyDescent="0.25">
      <c r="A35" s="12">
        <f t="shared" si="0"/>
        <v>33</v>
      </c>
      <c r="B35" s="10" t="s">
        <v>34</v>
      </c>
      <c r="C35" s="10" t="s">
        <v>35</v>
      </c>
      <c r="D35" s="10" t="s">
        <v>22</v>
      </c>
      <c r="E35" s="10" t="s">
        <v>23</v>
      </c>
      <c r="F35" s="10" t="s">
        <v>36</v>
      </c>
      <c r="G35" s="11">
        <v>300</v>
      </c>
      <c r="H35" s="10" t="s">
        <v>16</v>
      </c>
      <c r="I35" s="10" t="s">
        <v>20</v>
      </c>
      <c r="J35" s="10" t="s">
        <v>32</v>
      </c>
      <c r="K35" s="10" t="s">
        <v>15</v>
      </c>
      <c r="L35" s="10" t="s">
        <v>38</v>
      </c>
    </row>
    <row r="36" spans="1:12" ht="115.5" x14ac:dyDescent="0.25">
      <c r="A36" s="12">
        <f t="shared" si="0"/>
        <v>34</v>
      </c>
      <c r="B36" s="10" t="s">
        <v>34</v>
      </c>
      <c r="C36" s="10" t="s">
        <v>35</v>
      </c>
      <c r="D36" s="10" t="s">
        <v>22</v>
      </c>
      <c r="E36" s="10" t="s">
        <v>23</v>
      </c>
      <c r="F36" s="10" t="s">
        <v>36</v>
      </c>
      <c r="G36" s="11">
        <v>300</v>
      </c>
      <c r="H36" s="10" t="s">
        <v>16</v>
      </c>
      <c r="I36" s="10" t="s">
        <v>20</v>
      </c>
      <c r="J36" s="10" t="s">
        <v>32</v>
      </c>
      <c r="K36" s="10" t="s">
        <v>55</v>
      </c>
      <c r="L36" s="10" t="s">
        <v>38</v>
      </c>
    </row>
    <row r="37" spans="1:12" ht="115.5" x14ac:dyDescent="0.25">
      <c r="A37" s="12">
        <f t="shared" si="0"/>
        <v>35</v>
      </c>
      <c r="B37" s="10" t="s">
        <v>34</v>
      </c>
      <c r="C37" s="10" t="s">
        <v>35</v>
      </c>
      <c r="D37" s="10" t="s">
        <v>22</v>
      </c>
      <c r="E37" s="10" t="s">
        <v>23</v>
      </c>
      <c r="F37" s="10" t="s">
        <v>36</v>
      </c>
      <c r="G37" s="11">
        <v>300</v>
      </c>
      <c r="H37" s="10" t="s">
        <v>16</v>
      </c>
      <c r="I37" s="10" t="s">
        <v>20</v>
      </c>
      <c r="J37" s="10" t="s">
        <v>32</v>
      </c>
      <c r="K37" s="10" t="s">
        <v>18</v>
      </c>
      <c r="L37" s="10" t="s">
        <v>38</v>
      </c>
    </row>
    <row r="38" spans="1:12" ht="115.5" x14ac:dyDescent="0.25">
      <c r="A38" s="12">
        <f t="shared" si="0"/>
        <v>36</v>
      </c>
      <c r="B38" s="10" t="s">
        <v>34</v>
      </c>
      <c r="C38" s="10" t="s">
        <v>35</v>
      </c>
      <c r="D38" s="10" t="s">
        <v>22</v>
      </c>
      <c r="E38" s="10" t="s">
        <v>23</v>
      </c>
      <c r="F38" s="10" t="s">
        <v>36</v>
      </c>
      <c r="G38" s="11">
        <v>300</v>
      </c>
      <c r="H38" s="10" t="s">
        <v>16</v>
      </c>
      <c r="I38" s="10" t="s">
        <v>20</v>
      </c>
      <c r="J38" s="10" t="s">
        <v>32</v>
      </c>
      <c r="K38" s="10" t="s">
        <v>18</v>
      </c>
      <c r="L38" s="10" t="s">
        <v>38</v>
      </c>
    </row>
    <row r="39" spans="1:12" ht="115.5" x14ac:dyDescent="0.25">
      <c r="A39" s="12">
        <f t="shared" si="0"/>
        <v>37</v>
      </c>
      <c r="B39" s="10" t="s">
        <v>34</v>
      </c>
      <c r="C39" s="10" t="s">
        <v>35</v>
      </c>
      <c r="D39" s="10" t="s">
        <v>22</v>
      </c>
      <c r="E39" s="10" t="s">
        <v>23</v>
      </c>
      <c r="F39" s="10" t="s">
        <v>36</v>
      </c>
      <c r="G39" s="11">
        <v>300</v>
      </c>
      <c r="H39" s="10" t="s">
        <v>16</v>
      </c>
      <c r="I39" s="10" t="s">
        <v>20</v>
      </c>
      <c r="J39" s="10" t="s">
        <v>32</v>
      </c>
      <c r="K39" s="10" t="s">
        <v>15</v>
      </c>
      <c r="L39" s="10" t="s">
        <v>38</v>
      </c>
    </row>
    <row r="40" spans="1:12" ht="115.5" x14ac:dyDescent="0.25">
      <c r="A40" s="12">
        <f t="shared" si="0"/>
        <v>38</v>
      </c>
      <c r="B40" s="10" t="s">
        <v>34</v>
      </c>
      <c r="C40" s="10" t="s">
        <v>35</v>
      </c>
      <c r="D40" s="10" t="s">
        <v>22</v>
      </c>
      <c r="E40" s="10" t="s">
        <v>23</v>
      </c>
      <c r="F40" s="10" t="s">
        <v>36</v>
      </c>
      <c r="G40" s="11">
        <v>300</v>
      </c>
      <c r="H40" s="10" t="s">
        <v>16</v>
      </c>
      <c r="I40" s="10" t="s">
        <v>20</v>
      </c>
      <c r="J40" s="10" t="s">
        <v>32</v>
      </c>
      <c r="K40" s="10" t="s">
        <v>15</v>
      </c>
      <c r="L40" s="10" t="s">
        <v>38</v>
      </c>
    </row>
    <row r="41" spans="1:12" ht="115.5" x14ac:dyDescent="0.25">
      <c r="A41" s="12">
        <f t="shared" si="0"/>
        <v>39</v>
      </c>
      <c r="B41" s="10" t="s">
        <v>34</v>
      </c>
      <c r="C41" s="10" t="s">
        <v>37</v>
      </c>
      <c r="D41" s="10" t="s">
        <v>22</v>
      </c>
      <c r="E41" s="10" t="s">
        <v>23</v>
      </c>
      <c r="F41" s="10" t="s">
        <v>36</v>
      </c>
      <c r="G41" s="11">
        <v>60</v>
      </c>
      <c r="H41" s="10" t="s">
        <v>16</v>
      </c>
      <c r="I41" s="10" t="s">
        <v>20</v>
      </c>
      <c r="J41" s="10" t="s">
        <v>32</v>
      </c>
      <c r="K41" s="10" t="s">
        <v>15</v>
      </c>
      <c r="L41" s="10" t="s">
        <v>39</v>
      </c>
    </row>
    <row r="42" spans="1:12" ht="115.5" x14ac:dyDescent="0.25">
      <c r="A42" s="12">
        <f t="shared" si="0"/>
        <v>40</v>
      </c>
      <c r="B42" s="10" t="s">
        <v>34</v>
      </c>
      <c r="C42" s="10" t="s">
        <v>37</v>
      </c>
      <c r="D42" s="10" t="s">
        <v>22</v>
      </c>
      <c r="E42" s="10" t="s">
        <v>23</v>
      </c>
      <c r="F42" s="10" t="s">
        <v>36</v>
      </c>
      <c r="G42" s="11">
        <v>60</v>
      </c>
      <c r="H42" s="10" t="s">
        <v>16</v>
      </c>
      <c r="I42" s="10" t="s">
        <v>20</v>
      </c>
      <c r="J42" s="10" t="s">
        <v>32</v>
      </c>
      <c r="K42" s="10" t="s">
        <v>15</v>
      </c>
      <c r="L42" s="10" t="s">
        <v>39</v>
      </c>
    </row>
    <row r="43" spans="1:12" ht="115.5" x14ac:dyDescent="0.25">
      <c r="A43" s="12">
        <f t="shared" si="0"/>
        <v>41</v>
      </c>
      <c r="B43" s="10" t="s">
        <v>34</v>
      </c>
      <c r="C43" s="10" t="s">
        <v>37</v>
      </c>
      <c r="D43" s="10" t="s">
        <v>22</v>
      </c>
      <c r="E43" s="10" t="s">
        <v>23</v>
      </c>
      <c r="F43" s="10" t="s">
        <v>36</v>
      </c>
      <c r="G43" s="11">
        <v>120</v>
      </c>
      <c r="H43" s="10" t="s">
        <v>16</v>
      </c>
      <c r="I43" s="10" t="s">
        <v>20</v>
      </c>
      <c r="J43" s="10" t="s">
        <v>32</v>
      </c>
      <c r="K43" s="10" t="s">
        <v>15</v>
      </c>
      <c r="L43" s="10" t="s">
        <v>39</v>
      </c>
    </row>
    <row r="44" spans="1:12" ht="115.5" x14ac:dyDescent="0.25">
      <c r="A44" s="12">
        <f t="shared" si="0"/>
        <v>42</v>
      </c>
      <c r="B44" s="10" t="s">
        <v>34</v>
      </c>
      <c r="C44" s="10" t="s">
        <v>37</v>
      </c>
      <c r="D44" s="10" t="s">
        <v>22</v>
      </c>
      <c r="E44" s="10" t="s">
        <v>23</v>
      </c>
      <c r="F44" s="10" t="s">
        <v>36</v>
      </c>
      <c r="G44" s="11">
        <v>60</v>
      </c>
      <c r="H44" s="10" t="s">
        <v>16</v>
      </c>
      <c r="I44" s="10" t="s">
        <v>20</v>
      </c>
      <c r="J44" s="10" t="s">
        <v>32</v>
      </c>
      <c r="K44" s="10" t="s">
        <v>18</v>
      </c>
      <c r="L44" s="10" t="s">
        <v>39</v>
      </c>
    </row>
    <row r="45" spans="1:12" ht="115.5" x14ac:dyDescent="0.25">
      <c r="A45" s="12">
        <f t="shared" si="0"/>
        <v>43</v>
      </c>
      <c r="B45" s="10" t="s">
        <v>34</v>
      </c>
      <c r="C45" s="10" t="s">
        <v>37</v>
      </c>
      <c r="D45" s="10" t="s">
        <v>22</v>
      </c>
      <c r="E45" s="10" t="s">
        <v>23</v>
      </c>
      <c r="F45" s="10" t="s">
        <v>36</v>
      </c>
      <c r="G45" s="11">
        <v>60</v>
      </c>
      <c r="H45" s="10" t="s">
        <v>16</v>
      </c>
      <c r="I45" s="10" t="s">
        <v>20</v>
      </c>
      <c r="J45" s="10" t="s">
        <v>32</v>
      </c>
      <c r="K45" s="10" t="s">
        <v>18</v>
      </c>
      <c r="L45" s="10" t="s">
        <v>39</v>
      </c>
    </row>
    <row r="46" spans="1:12" ht="115.5" x14ac:dyDescent="0.25">
      <c r="A46" s="12">
        <f t="shared" si="0"/>
        <v>44</v>
      </c>
      <c r="B46" s="10" t="s">
        <v>34</v>
      </c>
      <c r="C46" s="10" t="s">
        <v>37</v>
      </c>
      <c r="D46" s="10" t="s">
        <v>22</v>
      </c>
      <c r="E46" s="10" t="s">
        <v>23</v>
      </c>
      <c r="F46" s="10" t="s">
        <v>36</v>
      </c>
      <c r="G46" s="11">
        <v>60</v>
      </c>
      <c r="H46" s="10" t="s">
        <v>16</v>
      </c>
      <c r="I46" s="10" t="s">
        <v>20</v>
      </c>
      <c r="J46" s="10" t="s">
        <v>32</v>
      </c>
      <c r="K46" s="10" t="s">
        <v>15</v>
      </c>
      <c r="L46" s="10" t="s">
        <v>39</v>
      </c>
    </row>
    <row r="47" spans="1:12" ht="115.5" x14ac:dyDescent="0.25">
      <c r="A47" s="13">
        <f t="shared" si="0"/>
        <v>45</v>
      </c>
      <c r="B47" s="10" t="s">
        <v>34</v>
      </c>
      <c r="C47" s="10" t="s">
        <v>37</v>
      </c>
      <c r="D47" s="10" t="s">
        <v>22</v>
      </c>
      <c r="E47" s="10" t="s">
        <v>23</v>
      </c>
      <c r="F47" s="10" t="s">
        <v>36</v>
      </c>
      <c r="G47" s="11">
        <v>60</v>
      </c>
      <c r="H47" s="10" t="s">
        <v>16</v>
      </c>
      <c r="I47" s="10" t="s">
        <v>20</v>
      </c>
      <c r="J47" s="10" t="s">
        <v>32</v>
      </c>
      <c r="K47" s="10" t="s">
        <v>15</v>
      </c>
      <c r="L47" s="10" t="s">
        <v>39</v>
      </c>
    </row>
    <row r="48" spans="1:12" ht="115.5" x14ac:dyDescent="0.25">
      <c r="A48" s="13">
        <f t="shared" si="0"/>
        <v>46</v>
      </c>
      <c r="B48" s="10" t="s">
        <v>34</v>
      </c>
      <c r="C48" s="10" t="s">
        <v>37</v>
      </c>
      <c r="D48" s="10" t="s">
        <v>22</v>
      </c>
      <c r="E48" s="10" t="s">
        <v>23</v>
      </c>
      <c r="F48" s="10" t="s">
        <v>36</v>
      </c>
      <c r="G48" s="11">
        <v>60</v>
      </c>
      <c r="H48" s="10" t="s">
        <v>16</v>
      </c>
      <c r="I48" s="10" t="s">
        <v>20</v>
      </c>
      <c r="J48" s="10" t="s">
        <v>32</v>
      </c>
      <c r="K48" s="10" t="s">
        <v>15</v>
      </c>
      <c r="L48" s="10" t="s">
        <v>39</v>
      </c>
    </row>
    <row r="49" spans="1:12" ht="31.5" x14ac:dyDescent="0.25">
      <c r="A49" s="13">
        <f t="shared" si="0"/>
        <v>47</v>
      </c>
      <c r="B49" s="10" t="s">
        <v>43</v>
      </c>
      <c r="C49" s="10" t="s">
        <v>110</v>
      </c>
      <c r="D49" s="10" t="s">
        <v>111</v>
      </c>
      <c r="E49" s="10" t="s">
        <v>23</v>
      </c>
      <c r="F49" s="10" t="s">
        <v>112</v>
      </c>
      <c r="G49" s="11">
        <v>36.46</v>
      </c>
      <c r="H49" s="10" t="s">
        <v>16</v>
      </c>
      <c r="I49" s="10" t="s">
        <v>49</v>
      </c>
      <c r="J49" s="10" t="s">
        <v>131</v>
      </c>
      <c r="K49" s="10" t="s">
        <v>41</v>
      </c>
      <c r="L49" s="10" t="s">
        <v>108</v>
      </c>
    </row>
    <row r="50" spans="1:12" ht="31.5" x14ac:dyDescent="0.25">
      <c r="A50" s="13">
        <f t="shared" si="0"/>
        <v>48</v>
      </c>
      <c r="B50" s="10" t="s">
        <v>43</v>
      </c>
      <c r="C50" s="10" t="s">
        <v>110</v>
      </c>
      <c r="D50" s="10" t="s">
        <v>113</v>
      </c>
      <c r="E50" s="10" t="s">
        <v>23</v>
      </c>
      <c r="F50" s="10" t="s">
        <v>112</v>
      </c>
      <c r="G50" s="11">
        <v>24.16</v>
      </c>
      <c r="H50" s="10" t="s">
        <v>16</v>
      </c>
      <c r="I50" s="10" t="s">
        <v>49</v>
      </c>
      <c r="J50" s="10" t="s">
        <v>131</v>
      </c>
      <c r="K50" s="10" t="s">
        <v>41</v>
      </c>
      <c r="L50" s="10" t="s">
        <v>108</v>
      </c>
    </row>
    <row r="51" spans="1:12" ht="31.5" x14ac:dyDescent="0.25">
      <c r="A51" s="13">
        <f t="shared" si="0"/>
        <v>49</v>
      </c>
      <c r="B51" s="10" t="s">
        <v>43</v>
      </c>
      <c r="C51" s="10" t="s">
        <v>188</v>
      </c>
      <c r="D51" s="10" t="s">
        <v>111</v>
      </c>
      <c r="E51" s="10" t="s">
        <v>23</v>
      </c>
      <c r="F51" s="10" t="s">
        <v>112</v>
      </c>
      <c r="G51" s="11">
        <v>55.39</v>
      </c>
      <c r="H51" s="10" t="s">
        <v>16</v>
      </c>
      <c r="I51" s="10" t="s">
        <v>49</v>
      </c>
      <c r="J51" s="10" t="s">
        <v>131</v>
      </c>
      <c r="K51" s="10" t="s">
        <v>41</v>
      </c>
      <c r="L51" s="10" t="s">
        <v>108</v>
      </c>
    </row>
    <row r="52" spans="1:12" ht="31.5" x14ac:dyDescent="0.25">
      <c r="A52" s="13">
        <f t="shared" si="0"/>
        <v>50</v>
      </c>
      <c r="B52" s="10" t="s">
        <v>43</v>
      </c>
      <c r="C52" s="10" t="s">
        <v>114</v>
      </c>
      <c r="D52" s="10" t="s">
        <v>111</v>
      </c>
      <c r="E52" s="10" t="s">
        <v>23</v>
      </c>
      <c r="F52" s="10" t="s">
        <v>112</v>
      </c>
      <c r="G52" s="11">
        <v>55.39</v>
      </c>
      <c r="H52" s="10" t="s">
        <v>16</v>
      </c>
      <c r="I52" s="10" t="s">
        <v>49</v>
      </c>
      <c r="J52" s="10" t="s">
        <v>131</v>
      </c>
      <c r="K52" s="10" t="s">
        <v>41</v>
      </c>
      <c r="L52" s="10" t="s">
        <v>108</v>
      </c>
    </row>
    <row r="53" spans="1:12" ht="31.5" x14ac:dyDescent="0.25">
      <c r="A53" s="13">
        <f t="shared" si="0"/>
        <v>51</v>
      </c>
      <c r="B53" s="10" t="s">
        <v>43</v>
      </c>
      <c r="C53" s="10" t="s">
        <v>114</v>
      </c>
      <c r="D53" s="10" t="s">
        <v>115</v>
      </c>
      <c r="E53" s="10" t="s">
        <v>23</v>
      </c>
      <c r="F53" s="10" t="s">
        <v>112</v>
      </c>
      <c r="G53" s="11">
        <v>224.20000000000002</v>
      </c>
      <c r="H53" s="10" t="s">
        <v>16</v>
      </c>
      <c r="I53" s="10" t="s">
        <v>49</v>
      </c>
      <c r="J53" s="10" t="s">
        <v>131</v>
      </c>
      <c r="K53" s="10" t="s">
        <v>41</v>
      </c>
      <c r="L53" s="10" t="s">
        <v>108</v>
      </c>
    </row>
    <row r="54" spans="1:12" ht="31.5" x14ac:dyDescent="0.25">
      <c r="A54" s="13">
        <f t="shared" si="0"/>
        <v>52</v>
      </c>
      <c r="B54" s="10" t="s">
        <v>43</v>
      </c>
      <c r="C54" s="10" t="s">
        <v>116</v>
      </c>
      <c r="D54" s="10" t="s">
        <v>113</v>
      </c>
      <c r="E54" s="10" t="s">
        <v>23</v>
      </c>
      <c r="F54" s="10" t="s">
        <v>112</v>
      </c>
      <c r="G54" s="11">
        <v>32</v>
      </c>
      <c r="H54" s="10" t="s">
        <v>16</v>
      </c>
      <c r="I54" s="10" t="s">
        <v>49</v>
      </c>
      <c r="J54" s="10" t="s">
        <v>131</v>
      </c>
      <c r="K54" s="10" t="s">
        <v>41</v>
      </c>
      <c r="L54" s="10" t="s">
        <v>108</v>
      </c>
    </row>
    <row r="55" spans="1:12" ht="31.5" x14ac:dyDescent="0.25">
      <c r="A55" s="13">
        <f t="shared" si="0"/>
        <v>53</v>
      </c>
      <c r="B55" s="10" t="s">
        <v>43</v>
      </c>
      <c r="C55" s="10" t="s">
        <v>117</v>
      </c>
      <c r="D55" s="10" t="s">
        <v>115</v>
      </c>
      <c r="E55" s="10" t="s">
        <v>23</v>
      </c>
      <c r="F55" s="10" t="s">
        <v>112</v>
      </c>
      <c r="G55" s="11">
        <v>97.5</v>
      </c>
      <c r="H55" s="10" t="s">
        <v>16</v>
      </c>
      <c r="I55" s="10" t="s">
        <v>49</v>
      </c>
      <c r="J55" s="10" t="s">
        <v>131</v>
      </c>
      <c r="K55" s="10" t="s">
        <v>41</v>
      </c>
      <c r="L55" s="10" t="s">
        <v>108</v>
      </c>
    </row>
    <row r="56" spans="1:12" ht="31.5" x14ac:dyDescent="0.25">
      <c r="A56" s="13">
        <f t="shared" si="0"/>
        <v>54</v>
      </c>
      <c r="B56" s="10" t="s">
        <v>43</v>
      </c>
      <c r="C56" s="10" t="s">
        <v>118</v>
      </c>
      <c r="D56" s="10" t="s">
        <v>115</v>
      </c>
      <c r="E56" s="10" t="s">
        <v>23</v>
      </c>
      <c r="F56" s="10" t="s">
        <v>112</v>
      </c>
      <c r="G56" s="11">
        <v>98.3</v>
      </c>
      <c r="H56" s="10" t="s">
        <v>16</v>
      </c>
      <c r="I56" s="10" t="s">
        <v>49</v>
      </c>
      <c r="J56" s="10" t="s">
        <v>131</v>
      </c>
      <c r="K56" s="10" t="s">
        <v>41</v>
      </c>
      <c r="L56" s="10" t="s">
        <v>108</v>
      </c>
    </row>
    <row r="57" spans="1:12" ht="31.5" x14ac:dyDescent="0.25">
      <c r="A57" s="13">
        <f t="shared" si="0"/>
        <v>55</v>
      </c>
      <c r="B57" s="10" t="s">
        <v>43</v>
      </c>
      <c r="C57" s="10" t="s">
        <v>118</v>
      </c>
      <c r="D57" s="10" t="s">
        <v>119</v>
      </c>
      <c r="E57" s="10" t="s">
        <v>23</v>
      </c>
      <c r="F57" s="10" t="s">
        <v>112</v>
      </c>
      <c r="G57" s="11">
        <v>61</v>
      </c>
      <c r="H57" s="10" t="s">
        <v>16</v>
      </c>
      <c r="I57" s="10" t="s">
        <v>49</v>
      </c>
      <c r="J57" s="10" t="s">
        <v>131</v>
      </c>
      <c r="K57" s="10" t="s">
        <v>41</v>
      </c>
      <c r="L57" s="10" t="s">
        <v>108</v>
      </c>
    </row>
    <row r="58" spans="1:12" ht="31.5" x14ac:dyDescent="0.25">
      <c r="A58" s="13">
        <f t="shared" si="0"/>
        <v>56</v>
      </c>
      <c r="B58" s="10" t="s">
        <v>43</v>
      </c>
      <c r="C58" s="10" t="s">
        <v>120</v>
      </c>
      <c r="D58" s="10" t="s">
        <v>115</v>
      </c>
      <c r="E58" s="10" t="s">
        <v>23</v>
      </c>
      <c r="F58" s="10" t="s">
        <v>112</v>
      </c>
      <c r="G58" s="11">
        <v>45.22</v>
      </c>
      <c r="H58" s="10" t="s">
        <v>16</v>
      </c>
      <c r="I58" s="10" t="s">
        <v>49</v>
      </c>
      <c r="J58" s="10" t="s">
        <v>131</v>
      </c>
      <c r="K58" s="10" t="s">
        <v>41</v>
      </c>
      <c r="L58" s="10" t="s">
        <v>108</v>
      </c>
    </row>
    <row r="59" spans="1:12" ht="31.5" x14ac:dyDescent="0.25">
      <c r="A59" s="13">
        <f t="shared" si="0"/>
        <v>57</v>
      </c>
      <c r="B59" s="10" t="s">
        <v>43</v>
      </c>
      <c r="C59" s="10" t="s">
        <v>120</v>
      </c>
      <c r="D59" s="10" t="s">
        <v>153</v>
      </c>
      <c r="E59" s="10" t="s">
        <v>23</v>
      </c>
      <c r="F59" s="10" t="s">
        <v>112</v>
      </c>
      <c r="G59" s="11">
        <v>24</v>
      </c>
      <c r="H59" s="10" t="s">
        <v>16</v>
      </c>
      <c r="I59" s="10" t="s">
        <v>49</v>
      </c>
      <c r="J59" s="10" t="s">
        <v>131</v>
      </c>
      <c r="K59" s="10" t="s">
        <v>41</v>
      </c>
      <c r="L59" s="10" t="s">
        <v>108</v>
      </c>
    </row>
    <row r="60" spans="1:12" ht="31.5" x14ac:dyDescent="0.25">
      <c r="A60" s="13">
        <f t="shared" si="0"/>
        <v>58</v>
      </c>
      <c r="B60" s="10" t="s">
        <v>43</v>
      </c>
      <c r="C60" s="10" t="s">
        <v>121</v>
      </c>
      <c r="D60" s="10" t="s">
        <v>115</v>
      </c>
      <c r="E60" s="10" t="s">
        <v>23</v>
      </c>
      <c r="F60" s="10" t="s">
        <v>112</v>
      </c>
      <c r="G60" s="11">
        <v>83</v>
      </c>
      <c r="H60" s="10" t="s">
        <v>16</v>
      </c>
      <c r="I60" s="10" t="s">
        <v>49</v>
      </c>
      <c r="J60" s="10" t="s">
        <v>131</v>
      </c>
      <c r="K60" s="10" t="s">
        <v>41</v>
      </c>
      <c r="L60" s="10" t="s">
        <v>108</v>
      </c>
    </row>
    <row r="61" spans="1:12" ht="31.5" x14ac:dyDescent="0.25">
      <c r="A61" s="13">
        <f t="shared" si="0"/>
        <v>59</v>
      </c>
      <c r="B61" s="10" t="s">
        <v>43</v>
      </c>
      <c r="C61" s="10" t="s">
        <v>122</v>
      </c>
      <c r="D61" s="10" t="s">
        <v>42</v>
      </c>
      <c r="E61" s="10" t="s">
        <v>23</v>
      </c>
      <c r="F61" s="10" t="s">
        <v>112</v>
      </c>
      <c r="G61" s="11">
        <v>67.8</v>
      </c>
      <c r="H61" s="10" t="s">
        <v>16</v>
      </c>
      <c r="I61" s="10" t="s">
        <v>49</v>
      </c>
      <c r="J61" s="10" t="s">
        <v>131</v>
      </c>
      <c r="K61" s="10" t="s">
        <v>41</v>
      </c>
      <c r="L61" s="10" t="s">
        <v>108</v>
      </c>
    </row>
    <row r="62" spans="1:12" ht="31.5" x14ac:dyDescent="0.25">
      <c r="A62" s="13">
        <f t="shared" si="0"/>
        <v>60</v>
      </c>
      <c r="B62" s="10" t="s">
        <v>154</v>
      </c>
      <c r="C62" s="10" t="s">
        <v>155</v>
      </c>
      <c r="D62" s="10" t="s">
        <v>156</v>
      </c>
      <c r="E62" s="10" t="s">
        <v>23</v>
      </c>
      <c r="F62" s="10" t="s">
        <v>30</v>
      </c>
      <c r="G62" s="11">
        <v>110</v>
      </c>
      <c r="H62" s="10" t="s">
        <v>16</v>
      </c>
      <c r="I62" s="10" t="s">
        <v>97</v>
      </c>
      <c r="J62" s="10" t="s">
        <v>168</v>
      </c>
      <c r="K62" s="10" t="s">
        <v>82</v>
      </c>
      <c r="L62" s="10" t="s">
        <v>173</v>
      </c>
    </row>
    <row r="63" spans="1:12" ht="31.5" x14ac:dyDescent="0.25">
      <c r="A63" s="13">
        <f t="shared" si="0"/>
        <v>61</v>
      </c>
      <c r="B63" s="10" t="s">
        <v>123</v>
      </c>
      <c r="C63" s="10" t="s">
        <v>124</v>
      </c>
      <c r="D63" s="10" t="s">
        <v>125</v>
      </c>
      <c r="E63" s="10" t="s">
        <v>23</v>
      </c>
      <c r="F63" s="10" t="s">
        <v>126</v>
      </c>
      <c r="G63" s="11">
        <v>48</v>
      </c>
      <c r="H63" s="10" t="s">
        <v>27</v>
      </c>
      <c r="I63" s="10" t="s">
        <v>20</v>
      </c>
      <c r="J63" s="10" t="s">
        <v>28</v>
      </c>
      <c r="K63" s="10" t="s">
        <v>18</v>
      </c>
      <c r="L63" s="10" t="s">
        <v>133</v>
      </c>
    </row>
    <row r="64" spans="1:12" ht="31.5" x14ac:dyDescent="0.25">
      <c r="A64" s="13">
        <f t="shared" si="0"/>
        <v>62</v>
      </c>
      <c r="B64" s="10" t="s">
        <v>123</v>
      </c>
      <c r="C64" s="10" t="s">
        <v>157</v>
      </c>
      <c r="D64" s="10" t="s">
        <v>125</v>
      </c>
      <c r="E64" s="10" t="s">
        <v>158</v>
      </c>
      <c r="F64" s="10" t="s">
        <v>126</v>
      </c>
      <c r="G64" s="11">
        <v>852</v>
      </c>
      <c r="H64" s="10" t="s">
        <v>27</v>
      </c>
      <c r="I64" s="10" t="s">
        <v>20</v>
      </c>
      <c r="J64" s="10" t="s">
        <v>28</v>
      </c>
      <c r="K64" s="10" t="s">
        <v>41</v>
      </c>
      <c r="L64" s="10" t="s">
        <v>174</v>
      </c>
    </row>
    <row r="65" spans="1:12" ht="84" x14ac:dyDescent="0.25">
      <c r="A65" s="13">
        <f t="shared" si="0"/>
        <v>63</v>
      </c>
      <c r="B65" s="10" t="s">
        <v>65</v>
      </c>
      <c r="C65" s="10" t="s">
        <v>159</v>
      </c>
      <c r="D65" s="10" t="s">
        <v>52</v>
      </c>
      <c r="E65" s="10" t="s">
        <v>66</v>
      </c>
      <c r="F65" s="10" t="s">
        <v>53</v>
      </c>
      <c r="G65" s="11">
        <v>60</v>
      </c>
      <c r="H65" s="10" t="s">
        <v>16</v>
      </c>
      <c r="I65" s="10" t="s">
        <v>49</v>
      </c>
      <c r="J65" s="10" t="s">
        <v>28</v>
      </c>
      <c r="K65" s="10" t="s">
        <v>18</v>
      </c>
      <c r="L65" s="10" t="s">
        <v>175</v>
      </c>
    </row>
    <row r="66" spans="1:12" ht="84" x14ac:dyDescent="0.25">
      <c r="A66" s="13">
        <f t="shared" si="0"/>
        <v>64</v>
      </c>
      <c r="B66" s="10" t="s">
        <v>65</v>
      </c>
      <c r="C66" s="10" t="s">
        <v>161</v>
      </c>
      <c r="D66" s="10" t="s">
        <v>52</v>
      </c>
      <c r="E66" s="10" t="s">
        <v>66</v>
      </c>
      <c r="F66" s="10" t="s">
        <v>53</v>
      </c>
      <c r="G66" s="11">
        <v>60</v>
      </c>
      <c r="H66" s="10" t="s">
        <v>16</v>
      </c>
      <c r="I66" s="10" t="s">
        <v>49</v>
      </c>
      <c r="J66" s="10" t="s">
        <v>28</v>
      </c>
      <c r="K66" s="10" t="s">
        <v>18</v>
      </c>
      <c r="L66" s="10" t="s">
        <v>175</v>
      </c>
    </row>
    <row r="67" spans="1:12" ht="84" x14ac:dyDescent="0.25">
      <c r="A67" s="13">
        <f t="shared" si="0"/>
        <v>65</v>
      </c>
      <c r="B67" s="10" t="s">
        <v>65</v>
      </c>
      <c r="C67" s="10" t="s">
        <v>160</v>
      </c>
      <c r="D67" s="10" t="s">
        <v>52</v>
      </c>
      <c r="E67" s="10" t="s">
        <v>66</v>
      </c>
      <c r="F67" s="10" t="s">
        <v>53</v>
      </c>
      <c r="G67" s="11">
        <v>60</v>
      </c>
      <c r="H67" s="10" t="s">
        <v>16</v>
      </c>
      <c r="I67" s="10" t="s">
        <v>49</v>
      </c>
      <c r="J67" s="10" t="s">
        <v>28</v>
      </c>
      <c r="K67" s="10" t="s">
        <v>18</v>
      </c>
      <c r="L67" s="10" t="s">
        <v>175</v>
      </c>
    </row>
    <row r="68" spans="1:12" ht="84" x14ac:dyDescent="0.25">
      <c r="A68" s="13">
        <f t="shared" ref="A68:A70" si="1">A67+1</f>
        <v>66</v>
      </c>
      <c r="B68" s="10" t="s">
        <v>65</v>
      </c>
      <c r="C68" s="10" t="s">
        <v>162</v>
      </c>
      <c r="D68" s="10" t="s">
        <v>52</v>
      </c>
      <c r="E68" s="10" t="s">
        <v>163</v>
      </c>
      <c r="F68" s="10" t="s">
        <v>53</v>
      </c>
      <c r="G68" s="11">
        <v>60</v>
      </c>
      <c r="H68" s="10" t="s">
        <v>16</v>
      </c>
      <c r="I68" s="10" t="s">
        <v>49</v>
      </c>
      <c r="J68" s="10" t="s">
        <v>28</v>
      </c>
      <c r="K68" s="10" t="s">
        <v>18</v>
      </c>
      <c r="L68" s="10" t="s">
        <v>175</v>
      </c>
    </row>
    <row r="69" spans="1:12" ht="31.5" x14ac:dyDescent="0.25">
      <c r="A69" s="13">
        <f t="shared" si="1"/>
        <v>67</v>
      </c>
      <c r="B69" s="10" t="s">
        <v>189</v>
      </c>
      <c r="C69" s="10" t="s">
        <v>13</v>
      </c>
      <c r="D69" s="10" t="s">
        <v>190</v>
      </c>
      <c r="E69" s="10" t="s">
        <v>191</v>
      </c>
      <c r="F69" s="10" t="s">
        <v>59</v>
      </c>
      <c r="G69" s="11">
        <v>500</v>
      </c>
      <c r="H69" s="10" t="s">
        <v>16</v>
      </c>
      <c r="I69" s="10" t="s">
        <v>79</v>
      </c>
      <c r="J69" s="10" t="s">
        <v>195</v>
      </c>
      <c r="K69" s="10" t="s">
        <v>198</v>
      </c>
      <c r="L69" s="10" t="s">
        <v>199</v>
      </c>
    </row>
    <row r="70" spans="1:12" ht="52.5" x14ac:dyDescent="0.25">
      <c r="A70" s="13">
        <f t="shared" si="1"/>
        <v>68</v>
      </c>
      <c r="B70" s="10" t="s">
        <v>127</v>
      </c>
      <c r="C70" s="10" t="s">
        <v>128</v>
      </c>
      <c r="D70" s="10" t="s">
        <v>129</v>
      </c>
      <c r="E70" s="10" t="s">
        <v>23</v>
      </c>
      <c r="F70" s="10" t="s">
        <v>130</v>
      </c>
      <c r="G70" s="11">
        <v>197</v>
      </c>
      <c r="H70" s="10" t="s">
        <v>16</v>
      </c>
      <c r="I70" s="10" t="s">
        <v>51</v>
      </c>
      <c r="J70" s="10" t="s">
        <v>28</v>
      </c>
      <c r="K70" s="10" t="s">
        <v>107</v>
      </c>
      <c r="L70" s="10" t="s">
        <v>176</v>
      </c>
    </row>
  </sheetData>
  <autoFilter ref="A2:L7"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2026-07-07T07:33:39Z</dcterms:modified>
</cp:coreProperties>
</file>