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S:\METAL\ПОКУПКА ЧЕРНЫЕ МЕТАЛЛЫ\Предварительные заявки 2013-2026\2026\04\27\"/>
    </mc:Choice>
  </mc:AlternateContent>
  <xr:revisionPtr revIDLastSave="0" documentId="13_ncr:1_{02A8D494-3506-48B3-AE83-B13012D0BF96}" xr6:coauthVersionLast="47" xr6:coauthVersionMax="47" xr10:uidLastSave="{00000000-0000-0000-0000-000000000000}"/>
  <bookViews>
    <workbookView xWindow="-120" yWindow="-120" windowWidth="29040" windowHeight="15720" xr2:uid="{00000000-000D-0000-FFFF-FFFF00000000}"/>
  </bookViews>
  <sheets>
    <sheet name="Лист1" sheetId="1" r:id="rId1"/>
  </sheets>
  <definedNames>
    <definedName name="_xlnm._FilterDatabase" localSheetId="0" hidden="1">Лист1!$A$2:$L$19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3" i="1" l="1"/>
  <c r="A44" i="1" s="1"/>
  <c r="A45" i="1" s="1"/>
  <c r="A46" i="1" s="1"/>
  <c r="A47" i="1" s="1"/>
  <c r="A48" i="1" s="1"/>
  <c r="A49" i="1" s="1"/>
  <c r="A35" i="1"/>
  <c r="A36" i="1" s="1"/>
  <c r="A37" i="1" s="1"/>
  <c r="A38" i="1" s="1"/>
  <c r="A4" i="1" l="1"/>
  <c r="A5" i="1" s="1"/>
  <c r="A6" i="1" s="1"/>
  <c r="A7" i="1" s="1"/>
  <c r="A8" i="1" s="1"/>
  <c r="A9" i="1" s="1"/>
  <c r="A10" i="1" s="1"/>
  <c r="A11" i="1" s="1"/>
  <c r="A12" i="1" s="1"/>
  <c r="A13" i="1" s="1"/>
  <c r="A14" i="1" l="1"/>
  <c r="A15" i="1" s="1"/>
  <c r="A16" i="1" l="1"/>
  <c r="A17" i="1" s="1"/>
  <c r="A18" i="1" s="1"/>
  <c r="A19" i="1" s="1"/>
  <c r="A20" i="1" s="1"/>
  <c r="A21" i="1" s="1"/>
  <c r="A22" i="1" s="1"/>
  <c r="A23" i="1" s="1"/>
  <c r="A24" i="1" s="1"/>
  <c r="A25" i="1" s="1"/>
  <c r="A26" i="1" s="1"/>
  <c r="A27" i="1" l="1"/>
  <c r="A28" i="1" s="1"/>
  <c r="A29" i="1" s="1"/>
  <c r="A30" i="1" s="1"/>
  <c r="A31" i="1" s="1"/>
  <c r="A32" i="1" s="1"/>
  <c r="A33" i="1" s="1"/>
  <c r="A34" i="1" s="1"/>
  <c r="A39" i="1" s="1"/>
  <c r="A40" i="1" s="1"/>
  <c r="A41" i="1" s="1"/>
  <c r="A42" i="1" s="1"/>
</calcChain>
</file>

<file path=xl/sharedStrings.xml><?xml version="1.0" encoding="utf-8"?>
<sst xmlns="http://schemas.openxmlformats.org/spreadsheetml/2006/main" count="483" uniqueCount="231">
  <si>
    <t>№ п/п</t>
  </si>
  <si>
    <t>Наименование товара</t>
  </si>
  <si>
    <t>Типоразмер</t>
  </si>
  <si>
    <t>Марка стали</t>
  </si>
  <si>
    <t>ГОСТ, ТУ</t>
  </si>
  <si>
    <t>Код ТН ВЭД</t>
  </si>
  <si>
    <t>Количество товара</t>
  </si>
  <si>
    <t>Ед. изм.</t>
  </si>
  <si>
    <t>Срок поставки</t>
  </si>
  <si>
    <t>Условие поставки</t>
  </si>
  <si>
    <t>Условие оплаты</t>
  </si>
  <si>
    <t>Дополнительная информация</t>
  </si>
  <si>
    <t>согласно чертежам</t>
  </si>
  <si>
    <t>-</t>
  </si>
  <si>
    <t>7201</t>
  </si>
  <si>
    <t>шт</t>
  </si>
  <si>
    <t>м</t>
  </si>
  <si>
    <t>Оплата в течение 60 банковских дней по факту поставки</t>
  </si>
  <si>
    <t>рассматриваются различные стандарты</t>
  </si>
  <si>
    <t>т</t>
  </si>
  <si>
    <t>Оплата в течение 20 банковских дней по факту поставки</t>
  </si>
  <si>
    <t>Оплата в течение 30 банковских дней по факту поставки</t>
  </si>
  <si>
    <t>Ст3</t>
  </si>
  <si>
    <t>ФРАНКО-СКЛАД ПОКУПАТЕЛЯ Дзержинский район</t>
  </si>
  <si>
    <t>Оплата в течение 5 банковских дней по факту поставки</t>
  </si>
  <si>
    <t>ФРАНКО-СКЛАД ПОКУПАТЕЛЯ Гомель</t>
  </si>
  <si>
    <t>В течение 3 календарных дней с момента регистрации договора на бирже</t>
  </si>
  <si>
    <t>Чугун передельный</t>
  </si>
  <si>
    <t>ПЛ1</t>
  </si>
  <si>
    <t>В течение 5 календарных дней с момента регистрации договора на бирже</t>
  </si>
  <si>
    <t>ФРАНКО-СКЛАД ПОКУПАТЕЛЯ Солигорск</t>
  </si>
  <si>
    <t>В течение 10 календарных дней с момента регистрации договора на бирже</t>
  </si>
  <si>
    <t>Крышка</t>
  </si>
  <si>
    <t>ВЧ50</t>
  </si>
  <si>
    <t>черт.5402.3708410-01</t>
  </si>
  <si>
    <t>черт.5442.3708401</t>
  </si>
  <si>
    <t>В течение 90 календарных дней с момента регистрации договора на бирже</t>
  </si>
  <si>
    <t>10Х17Н13М2Т</t>
  </si>
  <si>
    <t>В течение 60 календарных дней с момента регистрации договора на бирже</t>
  </si>
  <si>
    <t>CPT г.Борисов</t>
  </si>
  <si>
    <t>Лист нержавеющий</t>
  </si>
  <si>
    <t>10,00х1500х6000</t>
  </si>
  <si>
    <t>ГОСТ 7350-77</t>
  </si>
  <si>
    <t>7219</t>
  </si>
  <si>
    <t>8,00х1500х6000</t>
  </si>
  <si>
    <t>20Х23Н18</t>
  </si>
  <si>
    <t>Рассматриваются марки AISI 316Ti по ASTM A240 и 1.4571 по  EN 10088 (содержание никеля для данных марок не менее 12%), а также различные раскрои. М2б,ПН,О,Б. Сортамент по ГОСТ 19903. Хим. состав по ГОСТ 5632.Не склонен к МКК по ГОСТ 6032.Горячекатаная, термически обработанная, травленая или после светлого отжига. Шероховатость поверхности не более Rz200 по ГОСТ 2789. Определение ферритной фазы по ГОСТ11878. Контроль загрязненности неметалл. включениями по ГОСТ1778. Контроль внутренних дефектов неразрушающими методами (визуальный контроль согласно п. 5.11 ГОСТ 7350 (отсутствие дефектов указанных в п. 3.3 ГОСТ 7350); ультразвуковой контроль - 1 класс сплошности по ГОСТ 22727-88).Упаковка по ГОСТ 7566–не ниже ВУ-3.Документ о качестве по ГОСТ 7566 должен содержать результаты проведенных испытаний (с учетом доп. требований).Характеристики предлагаемых аналогов сталей изготовленных по EN 10088, ASTM-A240 не должны выходить за пределы обозначенных параметров. Заверенная копия документа о качестве предоставляется до момента поставки. Поставка по физическому весу. Срок оплаты исчисляется от даты оформления положительного заключения по результатам входного контроля качества. Договор произвольной формы (редакция покупателя).</t>
  </si>
  <si>
    <t>Рассматриваются марки AISI 310 (AISI 310S) по ASTM A240, а также различные раскрои. М2б,ПН,О,Б. Хим. состав по ГОСТ 5632. Сортамент по ГОСТ 19903. Не склонен к МКК по ГОСТ 6032.Горячекатаная, термически обработанная, травленая или после светлого отжига. Шероховатость поверхности не более Rz200 по ГОСТ 2789. Определение ферритной фазы по ГОСТ11878. Контроль загрязненности неметалл. включениями по ГОСТ1778. Контроль внутренних дефектов неразрушающими методами (визуальный контроль согласно п. 5.11 ГОСТ 7350 (отсутствие дефектов указанных в п. 3.3 ГОСТ 7350); ультразвуковой контроль - 1 класс сплошности по ГОСТ 22727-88).Упаковка по ГОСТ 7566–не ниже ВУ-3.Документ о качестве по ГОСТ 7566 должен содержать результаты проведенных испытаний (с учетом доп. требований).Характеристики предлагаемых аналогов сталей изготовленных по ASTM-A240 не должны выходить за пределы обозначенных параметров. Заверенная копия документа о качестве предоставляется до момента поставки. Поставка по физическому весу. Срок оплаты исчисляется от даты оформления положительного заключения по результатам входного контроля качества. Договор произвольной формы (редакция покупателя).</t>
  </si>
  <si>
    <t>Изготовитель  ПАО КАМАЗ или ОАО Мценский литейный завод</t>
  </si>
  <si>
    <t>группа 1, категория 1-2, класс А</t>
  </si>
  <si>
    <t>компл.</t>
  </si>
  <si>
    <t>В течение 15 календарных дней с момента регистрации договора на бирже</t>
  </si>
  <si>
    <t>Канат</t>
  </si>
  <si>
    <t>28,0</t>
  </si>
  <si>
    <t>ГОСТ 2688-80</t>
  </si>
  <si>
    <t>7312</t>
  </si>
  <si>
    <t>Канат оцинкованный</t>
  </si>
  <si>
    <t>22,5</t>
  </si>
  <si>
    <t>3,00х1000х3000</t>
  </si>
  <si>
    <t>ГОСТ 5582-75</t>
  </si>
  <si>
    <t>Стрелочный перевод</t>
  </si>
  <si>
    <t>Р65 1/11</t>
  </si>
  <si>
    <t>К76Ф</t>
  </si>
  <si>
    <t>ГОСТ 33535-2015</t>
  </si>
  <si>
    <t>7302</t>
  </si>
  <si>
    <t>В течение 30 календарных дней с момента поступления предоплаты</t>
  </si>
  <si>
    <t>ФРАНКО-СКЛАД ПОКУПАТЕЛЯ Минский район</t>
  </si>
  <si>
    <t>Г-В-Н-Р-1570.Количество отрезков (упаковка поставщика).Свидетельство Евразийского экономического союза об испытании. Договор произвольной формы (редакция Покупателя).</t>
  </si>
  <si>
    <t>Г-В-Ж-Н-1770.Количество отрезков (упаковка поставщика).Свидетельство Евразийского экономического союза об испытании. Договор произвольной формы (редакция Покупателя).</t>
  </si>
  <si>
    <t>Рассматриваются марки AISI 310 (AISI 310S) по ASTM A240, а также различные раскрои. М2б(М2а),ПН,О,Б. Хим. состав по ГОСТ 5632. Сортамент по ГОСТ 19903. Не склонен к МКК по ГОСТ 6032.Горячекатаная, термически обработанная, травленая или после светлого отжига. Шероховатость поверхности не более Rz200 по ГОСТ 2789. Определение ферритной фазы по ГОСТ11878. Контроль загрязненности неметалл. включениями по ГОСТ1778. Контроль внутренних дефектов неразрушающими методами (визуальный контроль согласно п. 5.11 ГОСТ 7350 (отсутствие дефектов указанных в п. 3.3 ГОСТ 7350); ультразвуковой контроль - 1 класс сплошности по ГОСТ 22727-88).Упаковка по ГОСТ 7566–не ниже ВУ-3.Документ о качестве по ГОСТ 7566 должен содержать результаты проведенных испытаний (с учетом доп. требований).Характеристики предлагаемых аналогов сталей изготовленных по ASTM-A240 не должны выходить за пределы обозначенных параметров. Заверенная копия документа о качестве предоставляется до момента поставки. Поставка по физическому весу. Срок оплаты исчисляется от даты оформления положительного заключения по результатам входного контроля качества. Договор произвольной формы (редакция покупателя).</t>
  </si>
  <si>
    <t>Предоплата 80% в течение 15 банковских дней с момента регистрации договора на бирже и 20% в течение 30 банковских дней по факту поставки</t>
  </si>
  <si>
    <t>Новый 2025-2026 года, проект 2768.00.000, поставка по предварительной заявке с указанием сторонности, полная комплектация для укладки в путь (дополнительно в комплекте поставки предусмотреть: подкладка КБ65-222 шт.,скоба КБ ЦП138-647 шт., втулка изолирующая КБ ЦП142-647 шт., болт М22х175 с шайбами и гайками - 579 комплектов, болт М22х75 с шайбами, гайками и клеммами ПК по 333 шт.) , наличие документов о качестве, сертификат ТРТС 003/2011. Условия оплаты: 80 % предоплата согласованной партии продукции в течение 15 банковских дней с момента регистрации договора на бирже,20 % в течение 30 банковских дней по факту поставки партии продукции.</t>
  </si>
  <si>
    <t>ФРАНКО-СКЛАД ПОКУПАТЕЛЯ Минск</t>
  </si>
  <si>
    <t xml:space="preserve"> </t>
  </si>
  <si>
    <t>В течение 20 календарных дней с момента регистрации договора на бирже</t>
  </si>
  <si>
    <t>ПЭ-100</t>
  </si>
  <si>
    <t>3917</t>
  </si>
  <si>
    <t>Труба полиэтиленовая</t>
  </si>
  <si>
    <t>СТБ ГОСТ Р 50838-97</t>
  </si>
  <si>
    <t>см. спец. № 1</t>
  </si>
  <si>
    <t>39,5</t>
  </si>
  <si>
    <t>ГОСТ 7668-80</t>
  </si>
  <si>
    <t>43,5</t>
  </si>
  <si>
    <t>ГОСТ 3077-80</t>
  </si>
  <si>
    <t>45,5</t>
  </si>
  <si>
    <t>ГОСТ 7669-80</t>
  </si>
  <si>
    <t>ГЛ-В(ВК,I)- Н-Р-Т-1770/180. Отрезки: 6х900+2х700м, поставка на отдельных барабанах. Условия эксплуатации - температура окружающего воздуха от -30гр.С до + 40 гр.С.Номинальный диаметр каната – 39,5+3% мм.  Тип свивки – крестовая. Проволока – без покрытия. Разрывное усилие каната – не менее 861 000 Н. Канаты должны соответствовать требованиям п.278 Правил по обеспечению промышленной безопасности при разработке подземным способом месторождений каменной и калийных солей, настоящему техническому заданию и иметь следующие документы: сертификат качества завода-изготовителя; положительные результаты испытаний в аккредитованной лаборатории разрушающего контроля в соответствии с инструкцией по испытанию рудничных канатов; копию свидетельства аккредитации лаборатории разрушающего контроля в стране аккредитации; подтверждение соответствия техническому регламенту Таможенного союза ТР ТС 010/2011 в виде свидетельства об испытании с протоколом механических испытаний на каждый канат (поставляются с канатом). Канаты должны поставляться на бобине с металлическим сердечником. Бобина должна иметь бирку с указанием номера каната, конструкции, стандарта изготовления, длины отрезка, весовых характеристик. Номер каната должен быть дополнительно продублирован на бобине несмываемой краской. Гарантийный срок эксплуатации каната не менее 24 месяцев с даты навески. Договор произвольной формы (редакция Покупателя).</t>
  </si>
  <si>
    <t>ГЛ-В(ВК)-Н-Р-Т-1770/180. Отрезки 2х950+1х1150, поставка на отдельных барабанах. Канаты должны соответствовать требованиям п.278 Правил промышленной безопасности при разработке подземным способом месторождений каменной и калийных солей и иметь следующие документы: сертификат качества; положительные результаты испытаний в аккредитованной лаборатории разрушающего контроля в соответствии с инструкцией по испытанию рудничных канатов; подтверждение соответствия техническому регламенту Таможенного союза ТР ТС 010/2011 в виде свидетельства об испытании. Канаты должны поставляться на бобине с металлическим сердечником для установки на специальной подставке при навеске. Бобина должна иметь бирку с указанием номера каната, конструкции, стандарта изготовления, длины отрезка, весовых характеристик и прочее, согласно требованию ГОСТа. Номер каната должен быть дополнительно продублирован на бобине несмываемой краской. Гарантийный срок эксплуатации каната с даты монтажа (навески) на подъемную установку (подъемную машину) не менее 24 месяцев. Договор произвольной формы (редакция Покупателя).</t>
  </si>
  <si>
    <t>Срок поставки отрезков 3х930 не позднее 10.06.2026. ГЛ-В(ВК)-Н-Р-Т-1860/190. Отрезки: 3х1150+3х930м, поставка на отдельных барабанах. Условия эксплуатации - температура окружающего воздуха от -30гр.С до + 30 гр.С с умеренной агрессией (пыль NaCl+KCl – до 25 мг/м3).Номинальный диаметр каната – 45,5+3% мм.  Тип свивки – крестовая. Разрывное усилие каната – не менее 1 425 000 Н. Пряди и канат при изготовлении должны быть смазаны бескислотной канатной смазкой. Канаты должны соответствовать требованиям п.278 Правил по обеспечению промышленной безопасности при разработке подземным способом месторождений каменной и калийных солей, настоящему техническому заданию и иметь следующие документы: сертификат качества завода-изготовителя; копию свидетельства аккредитации лаборатории разрушающего контроля в стране аккредитации ; подтверждение соответствия техническому регламенту Таможенного союза ТР ТС 010/2011 в виде свидетельства об испытании с протоколом механических испытаний на каждый канат (поставляются с канатом).Канаты должны поставляться на бобине с металлическим сердечником для установки на специальной подставке при навеске. Бобина должна иметь бирку с указанием номера каната, конструкции, стандарта изготовления, длины отрезка, весовых характеристик. Номер каната должен быть дополнительно продублирован на бобине несмываемой краской Гарантийный срок эксплуатации каната не менее 24 месяцев с даты навески. Договор произвольной формы (редакция Покупателя).</t>
  </si>
  <si>
    <t>Гайка</t>
  </si>
  <si>
    <t>35</t>
  </si>
  <si>
    <t>черт. 3519.03.04.016</t>
  </si>
  <si>
    <t>7318</t>
  </si>
  <si>
    <t>Шпилька</t>
  </si>
  <si>
    <t>40Х</t>
  </si>
  <si>
    <t>черт. 3519.03.04.017</t>
  </si>
  <si>
    <t>В течение 180 календарных дней с момента регистрации договора на бирже</t>
  </si>
  <si>
    <t>ФРАНКО-СКЛАД ПРОДАВЦА Минск</t>
  </si>
  <si>
    <t>Оплата в течение 10 банковских дней по факту поставки</t>
  </si>
  <si>
    <t>Требования к товару: 1.Полное соответствие требованиям чертежа №3519.03.04.017. 2.Предоставление сертификата качества завода изготовителя на русском языке. 3.Каждое наименование товара при поставке должно быть упаковано в отдельную транспортировочную деревянную тару (ящик), со следующей маркировкой на русском языке: наименование товара, номер чертежа, количество. 4. Поставка с апреля по октябрь 2026 года партиями: 1-я партия до 30.05.2026 — 40 штук; 2-я партия до 30.06.2026 — 30 штук; 3-я партия до 30.07.2026 — 30 штук; 4-я партия до 30.08.2026 — 30 штук; 5-я партия до 30.09.2026 — 30 штук; 6-я партия до 30.10.2026 — 40 штук.</t>
  </si>
  <si>
    <t>Круг</t>
  </si>
  <si>
    <t>90,0</t>
  </si>
  <si>
    <t>65Г</t>
  </si>
  <si>
    <t>7228</t>
  </si>
  <si>
    <t>Лента</t>
  </si>
  <si>
    <t>4,00х471</t>
  </si>
  <si>
    <t>7211</t>
  </si>
  <si>
    <t>7304</t>
  </si>
  <si>
    <t>ГОСТ 805-95</t>
  </si>
  <si>
    <t>В течение 30 календарных дней с момента регистрации договора на бирже</t>
  </si>
  <si>
    <t>ТУ по ГОСТ 14959-2016, ГОСТ 2590-2006, точность прокатки В1, категория 4Б, 100 % мерной длины 4,3 м. Твердость не более 285 НВ. Договор заключается в произвольной форме (редакция Покупателя).</t>
  </si>
  <si>
    <t>Требования к товару: 1.Полное соответствие требованиям чертежей №3519.03.04.016. 2.Предоставление сертификата качества завода изготовителя на русском языке. 3.Каждое наименование товара при поставке должно быть упаковано в отдельную транспортировочную деревянную тару (ящик), со следующей маркировкой на русском языке: наименование товара, номер чертежа, количество. 4. Поставка с апреля по октябрь 2026 года партиями: 1-я партия до 30.05.2026 — 40 штук; 2-я партия до 30.06.2026 — 30 штук; 3-я партия до 30.07.2026 — 30 штук; 4-я партия до 30.08.2026 — 30 штук; 5-я партия до 30.09.2026 — 30 штук; 6-я партия до 30.10.2026 — 40 штук.</t>
  </si>
  <si>
    <t>Лист г/к</t>
  </si>
  <si>
    <t>09Г2С</t>
  </si>
  <si>
    <t>ГОСТ 19281-2014</t>
  </si>
  <si>
    <t>7208</t>
  </si>
  <si>
    <t>Труба бесшовная х/д</t>
  </si>
  <si>
    <t>20,0х5,5</t>
  </si>
  <si>
    <t>45</t>
  </si>
  <si>
    <t>ГОСТ 8734-75</t>
  </si>
  <si>
    <t>ФРАНКО-СКЛАД ПОКУПАТЕЛЯ Гомельский район</t>
  </si>
  <si>
    <t>В течение 120 календарных дней с момента регистрации договора на бирже</t>
  </si>
  <si>
    <t>Допускаются иные стандарты и типоразмеры в части длины и ширины листа. Изготовление не ранее 2025 года. Отгрузка и приемка по фактическому весу. Продавец предоставляет Покупателю заверенную надлежащим образом копию паспорта (сертификата качества, свидетельства), выданного предприятием – производителем на товар. Датой поставки считается дата подписания Покупателем товаросопроводительных документов и приёмки товаров Покупателем в соответствии с Положением о приемке товара по количеству и качеству, утвержденным постановлением Совета Министров Республики Беларусь от 03 сентября 2008 года № 1290. Гарантийный срок на товар определяется нормативно-технической документацией производителя. Базис поставки согласно терминам и определениям в соответствии с Регламентом биржевых торгов в секции металлопродукции, утвержденным Постановлением Правления ОАО Белорусская универсальная товарная биржа от 30.12.2005 № 8. Дополнительно после заключения договора Покупатель письменно уведомляет Продавца о конкретном месте поставки в пределах указанного района</t>
  </si>
  <si>
    <t>510кр не более 11-ти крат / В45 ГОСТ 8734-75 /  ГОСТ 8733-74 п.1.8а: Трубы должны выдерживать гидравлическое давление, вычисленное по формуле ГОСТ 3845 не превышающее 20Мпа (200кгс/см.кв), взамен гидроиспытания допускается проводить контроль каждой трубы неразрушающим методом, обеспечивающим соответствие труб нормам испытательного гидравлического давления (Р,)Мпа(кгс/см,кв) по формуле, приведенной в ГОСТ 3845, ГОСТ 10692-2015 п.6.1.4: Для защиты от воздействия окружающей среды на изделия должно быть нанесенное временное консервационное покрытие, обеспечивающее защиту поверхности изделия на период транспортировки и хранения, увязанные по ГОСТ 10692-2015 п.6.2.1 пакеты труб должны быть обернуты в полипропиленовое полотно и упакованы в обрешетку.</t>
  </si>
  <si>
    <t>Комплект гибких предварительно изолированных трубопроводов</t>
  </si>
  <si>
    <t>Муфта полиэтиленовая электросварная</t>
  </si>
  <si>
    <t>225</t>
  </si>
  <si>
    <t>219,0х6,0</t>
  </si>
  <si>
    <t>08Х18Н10</t>
  </si>
  <si>
    <t>AISI 304</t>
  </si>
  <si>
    <t>ФРАНКО-СКЛАД ПОКУПАТЕЛЯ Брест</t>
  </si>
  <si>
    <t>Объект: «Реконструкция тепловой сети от ЦТП №59 пр.Октября,3а до жилых домов ул.Б.Хмельницкого,83а, пр.Октября,3,5,7 в городе Гомеле». Источник финансирования -городской бюджет. Источник финансирования объектов - городской бюджет.</t>
  </si>
  <si>
    <t>SDR 7,4, ГАЗ. Наличие разрешения Госпромнадзора. Наличие кода обратного отслеживания. Поставка первой партии 100 шт. через 10 к.д.</t>
  </si>
  <si>
    <t>Поковка</t>
  </si>
  <si>
    <t>40ХН</t>
  </si>
  <si>
    <t>черт. ЛМКЯ 01.03.01.05.007</t>
  </si>
  <si>
    <t>7326</t>
  </si>
  <si>
    <t>черт. ЛМКЯ 22.33.01.001</t>
  </si>
  <si>
    <t>20Х2Н4А</t>
  </si>
  <si>
    <t>черт.ТС 04.09.01.09.000</t>
  </si>
  <si>
    <t>Уголок опорный</t>
  </si>
  <si>
    <t>С245</t>
  </si>
  <si>
    <t>черт. 24.003.0.1-1.1840-6 КМД</t>
  </si>
  <si>
    <t>ФРАНКО-СКЛАД ПРОДАВЦА Минский район</t>
  </si>
  <si>
    <t>Срок поставки 90 календарных дней (с правом досрочной поставки). Дополнительные требования: - размеры и технические требования поковок соответствуют требованиям Заказчика (согласно предоставленных эскизов); - сертификат на русском языке; - претензии по качеству товара принимаются в течении 10 (десяти) рабочих дней с момента получения продукции, а при скрытых дефектах в течении 3 месяцев с момента поставки.</t>
  </si>
  <si>
    <t>Балка</t>
  </si>
  <si>
    <t>14,0</t>
  </si>
  <si>
    <t>7216</t>
  </si>
  <si>
    <t>4,00х280</t>
  </si>
  <si>
    <t>Труба нержавеющая бесшовная г/д</t>
  </si>
  <si>
    <t>ГОСТ 9940-81</t>
  </si>
  <si>
    <t>225,0х25,2</t>
  </si>
  <si>
    <t>В течение 35 календарных дней с момента регистрации договора на бирже</t>
  </si>
  <si>
    <t>Обязательный условия договора! Длина 11,5 м. 1 поставка 250 тонн - 10 мая 2026г (в течение 5 календарных дней с момента регистрации договора на бирже); 2 поставка 250 тонн - 10 июня 2026г.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происхождения товара и подлиности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Штраф за непоставленную поставку в размере 10% от стоимости товара. Металл будет оцинкован методом горячего цинкования, обязательно соблюдение требований по химическому составу ОАО Конуссодержанием кремния от 0,16% - 0,25%.  Поставка автомобильным транспортом.</t>
  </si>
  <si>
    <t>Обязательный условия договора! Заказчик имеет право на проверку происхождения товара и подлиности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Металл будет оцинкован методом горячего цинкования, обязательно соблюдение требований по химическому составу ОАО Конуссодержанием кремния от 0,16% - 0,25%. Оптимальные размеры рулона: Ширина 280 ± 1 мм; Диаметр наружный 1380 мм; Диаметр внутренний 600мм;  Толщина стали в рулоне 4 ± 0,2мм; Вес рулона 2,6 тн. Приходили на деревянном поддоне по 4 катушки (вертикально). Поставка автомобильным транспортом.</t>
  </si>
  <si>
    <t>Оплата в течение 40 банковских дней по факту поставки</t>
  </si>
  <si>
    <t>20</t>
  </si>
  <si>
    <t>м2</t>
  </si>
  <si>
    <t>Покрытие Грунт ГФ 021 два слоя покраски ПФ 115</t>
  </si>
  <si>
    <t>Анкер</t>
  </si>
  <si>
    <t>СБ</t>
  </si>
  <si>
    <t>7325</t>
  </si>
  <si>
    <t>Ограждение</t>
  </si>
  <si>
    <t>СО-1-ССП</t>
  </si>
  <si>
    <t>7314</t>
  </si>
  <si>
    <t>Труба бесшовная г/д</t>
  </si>
  <si>
    <t>194,0х10,0</t>
  </si>
  <si>
    <t>Труба профильная эл/св</t>
  </si>
  <si>
    <t>80х80х4,0</t>
  </si>
  <si>
    <t>Ст3сп</t>
  </si>
  <si>
    <t>7306</t>
  </si>
  <si>
    <t>Труба эл/св</t>
  </si>
  <si>
    <t>51,0х2,5</t>
  </si>
  <si>
    <t>ГОСТ 10705-80</t>
  </si>
  <si>
    <t>7305</t>
  </si>
  <si>
    <t>Труба эл/св в изоляции</t>
  </si>
  <si>
    <t>820,0х17,0</t>
  </si>
  <si>
    <t>К55</t>
  </si>
  <si>
    <t>ГОСТ 31447-2012</t>
  </si>
  <si>
    <t>Ферромолибден</t>
  </si>
  <si>
    <t>FeMo60</t>
  </si>
  <si>
    <t>ГОСТ 4759-91</t>
  </si>
  <si>
    <t>720270</t>
  </si>
  <si>
    <t>ФРАНКО-СКЛАД ПОКУПАТЕЛЯ Стародорожский район</t>
  </si>
  <si>
    <t>ФРАНКО-СКЛАД ПОКУПАТЕЛЯ Могилев</t>
  </si>
  <si>
    <t>В течение 5 календарных дней с момента поступления предоплаты</t>
  </si>
  <si>
    <t>ФРАНКО-СКЛАД ПОКУПАТЕЛЯ Кричевский район</t>
  </si>
  <si>
    <t>В течение 1 календарных дней с момента регистрации договора на бирже</t>
  </si>
  <si>
    <t>чертеж БШИЯ 016 анкер СБ, документы подтверждающие качество, на поверхности анкера должно быть клеймо завода изготовителя, ТУ BY 190507793/012-2025, отгрузка с апреля 2026 года по май 2027 года включительно, ориентировочно минимальная месячная потребность 20 000шт, допускается не вся выборка заявленного объема.</t>
  </si>
  <si>
    <t>Обязательный условия договора! Длина 11,5 м.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происхождения товара и подлиности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Штраф за непоставленную поставку в размере 10% от стоимости товара. Металл будет оцинкован методом горячего цинкования, обязательно соблюдение требований по химическому составу ОАО Конуссодержанием кремния от 0,16% - 0,25%.  Поставка автомобильным транспортом.</t>
  </si>
  <si>
    <t>ГАЗ, SDR 9. Наличие разрешения Госпромнадзора. Поставка партиями в течение 30 рабочих дней, поставка первой партии в течение 10 рабочих дней с момента заключения договора.</t>
  </si>
  <si>
    <t>Предоплата 50% в течение 5 банковских дней с момента регистрации договора на бирже и 50% в течение 20 банковских дней по факту поставки</t>
  </si>
  <si>
    <t>Труба новая, мерная, свежая поставка, сертификат качества. Рассматриваются и другие марки стали.</t>
  </si>
  <si>
    <t>Труба прямошовная с одним продольным швом тип 3-820х17 13Г1С-У К55 ГОСТ 31447-2012 в заводской трехслойной полимерной изоляции толщиной 5,0мм усиленного типа согласно конструкции № 1 СТБ ГОСТ Р 51164-2001 специального вида для участков трубопроводов, прокладываемых методом наклонно-направленного бурения, для магистрального нефтепровода. При условии последующего согласования возможности применения проектной организацией допускаются аналогичные трубы, изготовленные и изолированные по иным ТУ, ГОСТ. При несогласовании проектной организацией возможности применения предложенного Продавцом аналога Товара (заявленного к покупке Покупателем в Заявке на покупку) биржевая сделка (договор) подлежит расторжению, при этом Продавец обязуется возместить расходы по уплате биржевого сбора, понесенные Покупателем по данной сделке. Датой поставки считается дата подписания Покупателем товаросопроводительных документов и приёмки товаров Покупателем в соответствии с Положением о приемке товара по количеству и качеству, утвержденным постановлением Совета Министров Республики Беларусь от 03 сентября 2008 года № 1290. Количество указано по массе трубы без учета веса покрытия. Допускается отклонение от указанного веса в пределах +/-2 %, при этом общая длина не менее 1890,7 м. Труба новая, не бывшая в эксплуатации, срок изготовления - не ранее 2025 года. Гарантийный срок на товар определяется ГОСТом и (или) ТУ. В случаях, если ГОСТ и (или) ТУ не содержат гарантийного срока, либо гарантийный срок составляет менее 12 месяцев, то Стороны определяют, что гарантийный срок будет составлять 12 месяцев от даты поставки. Продавец предоставляет Покупателю действующее на дату поставки разрешение Госпромнадзора МЧС РБ на товар и его изоляционное покрытие, паспорт (сертификат качества) на товар в оригинале, выданный предприятием – производителем на имя Продавца или Покупателя по биржевому договору. В случае расторжения договора в связи с отказом Продавца от поставки Товара, Продавец уплачивает Покупателю штраф в размере 10% от стоимости непоставленной (недопоставленной) металлопродукции. До подписания договора Продавец предоставляет Покупателю: 1) заверенные должным образом предприятием-производителем товара копии ТУ на товар и (или) изоляцию; 2) гарантию предприятия-производителя товара в адрес Покупателя по биржевому договору, что товар по данному договору будет изготовлен и поставлен в соответствии с ГОСТ и (или) предоставленными копиями ТУ в указанный срок. В случае непредоставления указанных документов биржевая сделка (договор) подлежит расторжению, при этом Продавец обязуется возместить расходы по уплате биржевого сбора, понесенные Покупателем по данной сделке. Покупатель считается исполнившим свои обязательства по оплате товара с даты списания банком Покупателя денежных средств с расчётного счёта Покупателя. Все расходы банков за перечисление денежных средств на расчетный счет Продавца несет в полном объеме Покупатель. Базис поставки согласно терминам и определениям в соответствии с Регламентом биржевых торгов в секции металлопродукции, утвержденным Постановлением Правления ОАО Белорусская универсальная товарная биржа от 30.12.2005 № 8. Дополнительно после заключения договора Покупатель письменно уведомляет Продавца о конкретном месте поставки в пределах указанного района.</t>
  </si>
  <si>
    <t>ФМо55-ФМо60(нк); FeMo60-FeMo70Cu 1.5; кл. кр. 1,2,3. Мо 55-70, фракция 1-100 мм.</t>
  </si>
  <si>
    <t>Торговая сессия 27.04.2026</t>
  </si>
  <si>
    <t>Подушка (отливка)</t>
  </si>
  <si>
    <t>20ГСЛ</t>
  </si>
  <si>
    <t>черт. HWF-16P.11.201</t>
  </si>
  <si>
    <t>7224</t>
  </si>
  <si>
    <t>Пружина</t>
  </si>
  <si>
    <t>черт. ТИСД ГЦ 080.050.0235.00.00.00 СБ</t>
  </si>
  <si>
    <t>7320</t>
  </si>
  <si>
    <t>ФРАНКО-СКЛАД ПОКУПАТЕЛЯ Пинск</t>
  </si>
  <si>
    <t>Наличие сертификата завода-изготовителя на русском языке.Изделия изготавливается в соответствии с требованиями конструкторской документации Покупателя.Гарантийный срок - 24 месяца со дня изготовления.С обработкой согласно чертежа.</t>
  </si>
  <si>
    <t>50,00х1500х6000</t>
  </si>
  <si>
    <t>С355</t>
  </si>
  <si>
    <t>Лист профилированный оцинкованный с полимерным покрытием</t>
  </si>
  <si>
    <t>С8 - 0,45х1200х6000</t>
  </si>
  <si>
    <t>7210</t>
  </si>
  <si>
    <t>168,0х8,0</t>
  </si>
  <si>
    <t>194,0х8,0</t>
  </si>
  <si>
    <t>225,0х16,6</t>
  </si>
  <si>
    <t>ГОСТ 18599-2001</t>
  </si>
  <si>
    <t>Шпунт Ларсена</t>
  </si>
  <si>
    <t>ЕСО 622Т</t>
  </si>
  <si>
    <t>S355GP</t>
  </si>
  <si>
    <t>7301</t>
  </si>
  <si>
    <t>ФРАНКО-СКЛАД ПОКУПАТЕЛЯ Лунинецкий район</t>
  </si>
  <si>
    <t>ФРАНКО-СКЛАД ПОКУПАТЕЛЯ Орша</t>
  </si>
  <si>
    <t>Обязательные условия договора! Заказчик имеет право на проверку происхождения товара и подлинности сертификата качества. Наличие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Штраф за непоставленную поставку в размере 10% от стоимости товара. Металл будет оцинкован методом горячего цинкования, обязательно соблюдение требований по химическому составу ОАО Конус от 0,16% - 0,25%. Оптимальные размеры  рулона : ширина 471 + - 1 мм; диаметр наржный 1300-1500 мм, диаметр внутренний 720-780мм, толщина стали в рулоне  4 + - 0,2 мм. Поставка автомобильным транспортом.</t>
  </si>
  <si>
    <t>Обязательные условия договора! Заказчик имеет право на проверку происхождения товара и подлинности сертификата качества. Наличие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Штраф за непоставленную поставку в размере 10% от стоимости товара. Металл будет оцинкован методом горячего цинкования, обязательно соблюдение требований по химическому составу ОАО Конус от 0,16% - 0,25%. Оптимальные размеры  рулона : ширина 471 ± 1 мм; диаметр наржный 1300-1500 мм, диаметр внутренний 720-780мм, толщина стали в рулоне  4 ±  0,2 мм. Поставка автомобильным транспортом.</t>
  </si>
  <si>
    <t>Предоплата 50% в течение 5 банковских дней с момента регистрации договора на бирже и 50% в течение 5 банковских дней по факту поставки</t>
  </si>
  <si>
    <t xml:space="preserve">18 листов. Марка стали С355 по ГОСТ 27772-2021 или 355-09Г2С по ГОСТ 19281-2014 с гарантированными механическими свойствами в направлении толщины проката. Сталь С355 подлежит контролю на сплошность по ГОСТ 27772-2021 и ГОСТ 22727-88 и должна удовлетворять требованиям п.п. 2.3, 2.5 и табл.1 Рекомендации по расчету, проектированию, изготовлению м монтажу фланцевых соединений стальных строительных конструкций  (Москва, ЦИБТИ, 1989г.). Все марки стали должны удовлетворять требованию по содержанию Si (кремний) меньше либо равно 0,04%, Р (фосфор) меньше 0,02%. 				</t>
  </si>
  <si>
    <t>Объем 1850 м2</t>
  </si>
  <si>
    <t>В комплект ограждения входит: 1. Секция ограждений из 3D сетки 2500х3000 оцинкованная с полимерным покрытием RAL 8017 (Секция ограждений из оцинкованной проволоки диаметром 4,0 мм., высота 2500мм. ширина 3000 мм.,ячейка 200х60 мм.)– 1561 шт.;  2. Столб 60х40х4,0-3000 оцинкованный с полимерным покрытием  RAL 8017-1592шт. в комплекте  с пластиковой заглушкой 60х60мм-1592шт.;3. Пластина прижимная оцинкованная с полимерным покрытием RAL 8017 в комплекте с саморезом-4776шт.; 4.  Кронштейн Y-образный для Егозы оцинкованный с полимерным покрытием RAL 8017-1622шт.;5.Шпилька М10х150-718шт.; 6.Болт М10х120-562шт.;   7.Рым-гайка М10-718шт.;8. Гайка М10-1436шт.; 9.Шайба М10-1436шт.;  10. Створка калитки из 3D сетки оцинкованной c полимерным покрытием RAL 8017  размером 870х2000мм-33шт, обрамленная каркасом из профильной трубы размером 40х40х4,0 в комплекте с I-образным кронштейном для Егозы -2шт., с петлёй 150х22-В – 2шт, с проушиной металлической оцинкованной прямой 70х30-2шт.</t>
  </si>
  <si>
    <t xml:space="preserve">Сталь 09Г2С должна удовлетворять требованиям по ударной вязкости при температуре испытаний минус 40 градусов цельсия - не менее 40 Дж/см2. Хлыст 10,05м-144шт. Все марки стали должны удовлетворять требованию по содержанию Si (кремний) меньше либо равно 0,04%, Р (фосфор) меньше 0,02%					</t>
  </si>
  <si>
    <t xml:space="preserve">Сталь 09Г2С должна удовлетворять требованиям по ударной вязкости при температуре испытаний минус 40 градусов цельсия - не менее 40 Дж/см2. Хлыст 10,05м-288шт. Все марки стали должны удовлетворять требованию по содержанию Si (кремний) меньше либо равно 0,04%, Р (фосфор) меньше 0,02%					</t>
  </si>
  <si>
    <t>SDR13,6.L=6м.Паспорт качества.Нижний и средний ряд труб должен быть загружен в транспортное средство на прокладки.</t>
  </si>
  <si>
    <t>Хлыст 8,5м-288шт, Хлыст 8,1м-288шт, Хлыст 7,7м-288шт, Хлыст 7,3м-288шт.</t>
  </si>
  <si>
    <t>В договор поставки должен быть включен пункт 5.3.За не поставку или недопоставку товара согласно условиям договора Продавец уплачивает Покупателю неустойку (штраф) в размере 10 процентов стоимости непоставленного или недопоставленного в срок товара, и пеню в размере 1% за каждый день просрочки.Статический момент сопротивления не менее 2206 см3/м. Момент инерции не менее 37348 см4/м. Прочность шпунтовой стенки не менее 783кНм/м.Длина 12 метров-246 шт.Закупка осуществляется для строительства объектаКапитальный ремонт моста ч/з р.Днепр на км.159,281 а/д М-8/Е95 гр.РФ-Втебск-Гомель-гр.Украины(Новая Гута)Рассмотриваются аналоги, поставщик самостоятельно расчитывает вес аналогичного шпунта, замки аналогичного шпунта должны соответствовать Шпунту Ларсена.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</si>
</sst>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_р_._-;\-* #,##0_р_._-;_-* &quot;-&quot;??_р_._-;_-@_-"/>
  </numFmts>
  <fonts count="6" x14ac:knownFonts="1">
    <font>
      <sz val="11"/>
      <color theme="1"/>
      <name val="Calibri"/>
      <family val="2"/>
      <charset val="204"/>
      <scheme val="minor"/>
    </font>
    <font>
      <sz val="11"/>
      <color theme="1"/>
      <name val="Calibri"/>
      <family val="2"/>
      <charset val="204"/>
      <scheme val="minor"/>
    </font>
    <font>
      <sz val="8"/>
      <name val="Tahoma"/>
      <family val="2"/>
      <charset val="204"/>
    </font>
    <font>
      <b/>
      <sz val="8"/>
      <name val="Tahoma"/>
      <family val="2"/>
      <charset val="204"/>
    </font>
    <font>
      <sz val="8"/>
      <name val="Calibri"/>
      <family val="2"/>
      <charset val="204"/>
      <scheme val="minor"/>
    </font>
    <font>
      <sz val="8"/>
      <name val="Tahoma"/>
      <charset val="1"/>
    </font>
  </fonts>
  <fills count="2">
    <fill>
      <patternFill patternType="none"/>
    </fill>
    <fill>
      <patternFill patternType="gray125"/>
    </fill>
  </fills>
  <borders count="4">
    <border>
      <left/>
      <right/>
      <top/>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15">
    <xf numFmtId="0" fontId="0" fillId="0" borderId="0" xfId="0"/>
    <xf numFmtId="1" fontId="2" fillId="0" borderId="0" xfId="0" applyNumberFormat="1" applyFont="1" applyFill="1" applyBorder="1" applyAlignment="1">
      <alignment horizontal="center" vertical="center"/>
    </xf>
    <xf numFmtId="0" fontId="2" fillId="0" borderId="0" xfId="0" applyFont="1" applyFill="1" applyBorder="1"/>
    <xf numFmtId="0" fontId="0" fillId="0" borderId="0" xfId="0" applyFill="1"/>
    <xf numFmtId="1" fontId="3" fillId="0" borderId="2" xfId="0" applyNumberFormat="1" applyFont="1" applyFill="1" applyBorder="1" applyAlignment="1" applyProtection="1">
      <alignment horizontal="center" vertical="center" wrapText="1"/>
      <protection hidden="1"/>
    </xf>
    <xf numFmtId="0" fontId="3" fillId="0" borderId="2" xfId="0" applyFont="1" applyFill="1" applyBorder="1" applyAlignment="1" applyProtection="1">
      <alignment horizontal="center" vertical="center" wrapText="1"/>
      <protection hidden="1"/>
    </xf>
    <xf numFmtId="164" fontId="3" fillId="0" borderId="2" xfId="1"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xf>
    <xf numFmtId="0" fontId="3" fillId="0" borderId="2" xfId="0" applyNumberFormat="1" applyFont="1" applyFill="1" applyBorder="1" applyAlignment="1" applyProtection="1">
      <alignment horizontal="center" vertical="center" wrapText="1" shrinkToFit="1"/>
    </xf>
    <xf numFmtId="0" fontId="5" fillId="0" borderId="1" xfId="0" applyFont="1" applyBorder="1" applyAlignment="1">
      <alignment horizontal="left" vertical="top" wrapText="1"/>
    </xf>
    <xf numFmtId="0" fontId="5" fillId="0" borderId="1" xfId="0" applyFont="1" applyBorder="1" applyAlignment="1">
      <alignment horizontal="right" vertical="top" wrapText="1"/>
    </xf>
    <xf numFmtId="1" fontId="2" fillId="0" borderId="2" xfId="0" applyNumberFormat="1" applyFont="1" applyFill="1" applyBorder="1" applyAlignment="1" applyProtection="1">
      <alignment horizontal="center" vertical="center" wrapText="1"/>
      <protection hidden="1"/>
    </xf>
    <xf numFmtId="1" fontId="2" fillId="0" borderId="3" xfId="0" applyNumberFormat="1" applyFont="1" applyFill="1" applyBorder="1" applyAlignment="1" applyProtection="1">
      <alignment horizontal="center" vertical="center" wrapText="1"/>
      <protection hidden="1"/>
    </xf>
    <xf numFmtId="0" fontId="3" fillId="0" borderId="0" xfId="0" applyFont="1" applyFill="1" applyBorder="1" applyAlignment="1">
      <alignment horizontal="right"/>
    </xf>
  </cellXfs>
  <cellStyles count="2">
    <cellStyle name="Денежный" xfId="1" builtinId="4"/>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49"/>
  <sheetViews>
    <sheetView tabSelected="1" workbookViewId="0">
      <pane ySplit="2" topLeftCell="A3" activePane="bottomLeft" state="frozen"/>
      <selection pane="bottomLeft"/>
    </sheetView>
  </sheetViews>
  <sheetFormatPr defaultRowHeight="15" x14ac:dyDescent="0.25"/>
  <cols>
    <col min="1" max="1" width="7.7109375" style="3" customWidth="1"/>
    <col min="2" max="2" width="23.42578125" style="3" customWidth="1"/>
    <col min="3" max="3" width="18.5703125" style="3" customWidth="1"/>
    <col min="4" max="4" width="13.7109375" style="3" customWidth="1"/>
    <col min="5" max="5" width="24.42578125" style="3" customWidth="1"/>
    <col min="6" max="6" width="10.5703125" style="3" customWidth="1"/>
    <col min="7" max="7" width="11.42578125" style="3" customWidth="1"/>
    <col min="8" max="8" width="9.140625" style="3"/>
    <col min="9" max="9" width="23.7109375" style="3" customWidth="1"/>
    <col min="10" max="10" width="17" style="3" customWidth="1"/>
    <col min="11" max="11" width="31" style="3" customWidth="1"/>
    <col min="12" max="12" width="65.5703125" style="3" customWidth="1"/>
    <col min="13" max="16384" width="9.140625" style="3"/>
  </cols>
  <sheetData>
    <row r="1" spans="1:12" x14ac:dyDescent="0.25">
      <c r="A1" s="1"/>
      <c r="B1" s="14" t="s">
        <v>195</v>
      </c>
      <c r="C1" s="14"/>
      <c r="D1" s="14"/>
      <c r="E1" s="14"/>
      <c r="F1" s="14"/>
      <c r="G1" s="14"/>
      <c r="H1" s="14"/>
      <c r="I1" s="14"/>
      <c r="J1" s="14"/>
      <c r="K1" s="14"/>
      <c r="L1" s="2"/>
    </row>
    <row r="2" spans="1:12" ht="21" x14ac:dyDescent="0.25">
      <c r="A2" s="4" t="s">
        <v>0</v>
      </c>
      <c r="B2" s="5" t="s">
        <v>1</v>
      </c>
      <c r="C2" s="5" t="s">
        <v>2</v>
      </c>
      <c r="D2" s="5" t="s">
        <v>3</v>
      </c>
      <c r="E2" s="5" t="s">
        <v>4</v>
      </c>
      <c r="F2" s="5" t="s">
        <v>5</v>
      </c>
      <c r="G2" s="6" t="s">
        <v>6</v>
      </c>
      <c r="H2" s="7" t="s">
        <v>7</v>
      </c>
      <c r="I2" s="8" t="s">
        <v>8</v>
      </c>
      <c r="J2" s="8" t="s">
        <v>9</v>
      </c>
      <c r="K2" s="8" t="s">
        <v>10</v>
      </c>
      <c r="L2" s="9" t="s">
        <v>11</v>
      </c>
    </row>
    <row r="3" spans="1:12" ht="94.5" x14ac:dyDescent="0.25">
      <c r="A3" s="12">
        <v>1</v>
      </c>
      <c r="B3" s="10" t="s">
        <v>89</v>
      </c>
      <c r="C3" s="10" t="s">
        <v>12</v>
      </c>
      <c r="D3" s="10" t="s">
        <v>90</v>
      </c>
      <c r="E3" s="10" t="s">
        <v>91</v>
      </c>
      <c r="F3" s="10" t="s">
        <v>92</v>
      </c>
      <c r="G3" s="11">
        <v>200</v>
      </c>
      <c r="H3" s="10" t="s">
        <v>15</v>
      </c>
      <c r="I3" s="10" t="s">
        <v>96</v>
      </c>
      <c r="J3" s="10" t="s">
        <v>97</v>
      </c>
      <c r="K3" s="10" t="s">
        <v>98</v>
      </c>
      <c r="L3" s="10" t="s">
        <v>111</v>
      </c>
    </row>
    <row r="4" spans="1:12" ht="31.5" x14ac:dyDescent="0.25">
      <c r="A4" s="12">
        <f>A3+1</f>
        <v>2</v>
      </c>
      <c r="B4" s="10" t="s">
        <v>32</v>
      </c>
      <c r="C4" s="10" t="s">
        <v>12</v>
      </c>
      <c r="D4" s="10" t="s">
        <v>33</v>
      </c>
      <c r="E4" s="10" t="s">
        <v>35</v>
      </c>
      <c r="F4" s="10" t="s">
        <v>14</v>
      </c>
      <c r="G4" s="11">
        <v>1000</v>
      </c>
      <c r="H4" s="10" t="s">
        <v>15</v>
      </c>
      <c r="I4" s="10" t="s">
        <v>31</v>
      </c>
      <c r="J4" s="10" t="s">
        <v>39</v>
      </c>
      <c r="K4" s="10" t="s">
        <v>17</v>
      </c>
      <c r="L4" s="10" t="s">
        <v>48</v>
      </c>
    </row>
    <row r="5" spans="1:12" ht="31.5" x14ac:dyDescent="0.25">
      <c r="A5" s="12">
        <f t="shared" ref="A5:A13" si="0">A4+1</f>
        <v>3</v>
      </c>
      <c r="B5" s="10" t="s">
        <v>32</v>
      </c>
      <c r="C5" s="10" t="s">
        <v>12</v>
      </c>
      <c r="D5" s="10" t="s">
        <v>33</v>
      </c>
      <c r="E5" s="10" t="s">
        <v>34</v>
      </c>
      <c r="F5" s="10" t="s">
        <v>14</v>
      </c>
      <c r="G5" s="11">
        <v>1000</v>
      </c>
      <c r="H5" s="10" t="s">
        <v>15</v>
      </c>
      <c r="I5" s="10" t="s">
        <v>31</v>
      </c>
      <c r="J5" s="10" t="s">
        <v>39</v>
      </c>
      <c r="K5" s="10" t="s">
        <v>17</v>
      </c>
      <c r="L5" s="10" t="s">
        <v>48</v>
      </c>
    </row>
    <row r="6" spans="1:12" ht="42" x14ac:dyDescent="0.25">
      <c r="A6" s="12">
        <f t="shared" si="0"/>
        <v>4</v>
      </c>
      <c r="B6" s="10" t="s">
        <v>196</v>
      </c>
      <c r="C6" s="10" t="s">
        <v>12</v>
      </c>
      <c r="D6" s="10" t="s">
        <v>197</v>
      </c>
      <c r="E6" s="10" t="s">
        <v>198</v>
      </c>
      <c r="F6" s="10" t="s">
        <v>199</v>
      </c>
      <c r="G6" s="11">
        <v>1</v>
      </c>
      <c r="H6" s="10" t="s">
        <v>15</v>
      </c>
      <c r="I6" s="10" t="s">
        <v>38</v>
      </c>
      <c r="J6" s="10" t="s">
        <v>203</v>
      </c>
      <c r="K6" s="10" t="s">
        <v>21</v>
      </c>
      <c r="L6" s="10" t="s">
        <v>204</v>
      </c>
    </row>
    <row r="7" spans="1:12" ht="63" x14ac:dyDescent="0.25">
      <c r="A7" s="12">
        <f t="shared" si="0"/>
        <v>5</v>
      </c>
      <c r="B7" s="10" t="s">
        <v>133</v>
      </c>
      <c r="C7" s="10" t="s">
        <v>12</v>
      </c>
      <c r="D7" s="10" t="s">
        <v>134</v>
      </c>
      <c r="E7" s="10" t="s">
        <v>135</v>
      </c>
      <c r="F7" s="10" t="s">
        <v>136</v>
      </c>
      <c r="G7" s="11">
        <v>1</v>
      </c>
      <c r="H7" s="10" t="s">
        <v>15</v>
      </c>
      <c r="I7" s="10" t="s">
        <v>36</v>
      </c>
      <c r="J7" s="10" t="s">
        <v>30</v>
      </c>
      <c r="K7" s="10" t="s">
        <v>21</v>
      </c>
      <c r="L7" s="10" t="s">
        <v>144</v>
      </c>
    </row>
    <row r="8" spans="1:12" ht="63" x14ac:dyDescent="0.25">
      <c r="A8" s="12">
        <f t="shared" si="0"/>
        <v>6</v>
      </c>
      <c r="B8" s="10" t="s">
        <v>133</v>
      </c>
      <c r="C8" s="10" t="s">
        <v>12</v>
      </c>
      <c r="D8" s="10" t="s">
        <v>134</v>
      </c>
      <c r="E8" s="10" t="s">
        <v>137</v>
      </c>
      <c r="F8" s="10" t="s">
        <v>136</v>
      </c>
      <c r="G8" s="11">
        <v>4</v>
      </c>
      <c r="H8" s="10" t="s">
        <v>15</v>
      </c>
      <c r="I8" s="10" t="s">
        <v>36</v>
      </c>
      <c r="J8" s="10" t="s">
        <v>30</v>
      </c>
      <c r="K8" s="10" t="s">
        <v>21</v>
      </c>
      <c r="L8" s="10" t="s">
        <v>144</v>
      </c>
    </row>
    <row r="9" spans="1:12" ht="63" x14ac:dyDescent="0.25">
      <c r="A9" s="12">
        <f t="shared" si="0"/>
        <v>7</v>
      </c>
      <c r="B9" s="10" t="s">
        <v>133</v>
      </c>
      <c r="C9" s="10" t="s">
        <v>12</v>
      </c>
      <c r="D9" s="10" t="s">
        <v>138</v>
      </c>
      <c r="E9" s="10" t="s">
        <v>139</v>
      </c>
      <c r="F9" s="10" t="s">
        <v>136</v>
      </c>
      <c r="G9" s="11">
        <v>1</v>
      </c>
      <c r="H9" s="10" t="s">
        <v>15</v>
      </c>
      <c r="I9" s="10" t="s">
        <v>36</v>
      </c>
      <c r="J9" s="10" t="s">
        <v>30</v>
      </c>
      <c r="K9" s="10" t="s">
        <v>21</v>
      </c>
      <c r="L9" s="10" t="s">
        <v>144</v>
      </c>
    </row>
    <row r="10" spans="1:12" ht="31.5" x14ac:dyDescent="0.25">
      <c r="A10" s="12">
        <f t="shared" si="0"/>
        <v>8</v>
      </c>
      <c r="B10" s="10" t="s">
        <v>200</v>
      </c>
      <c r="C10" s="10" t="s">
        <v>12</v>
      </c>
      <c r="D10" s="10" t="s">
        <v>102</v>
      </c>
      <c r="E10" s="10" t="s">
        <v>201</v>
      </c>
      <c r="F10" s="10" t="s">
        <v>202</v>
      </c>
      <c r="G10" s="11">
        <v>120</v>
      </c>
      <c r="H10" s="10" t="s">
        <v>15</v>
      </c>
      <c r="I10" s="10" t="s">
        <v>29</v>
      </c>
      <c r="J10" s="10" t="s">
        <v>97</v>
      </c>
      <c r="K10" s="10" t="s">
        <v>24</v>
      </c>
      <c r="L10" s="10" t="s">
        <v>73</v>
      </c>
    </row>
    <row r="11" spans="1:12" ht="31.5" x14ac:dyDescent="0.25">
      <c r="A11" s="12">
        <f t="shared" si="0"/>
        <v>9</v>
      </c>
      <c r="B11" s="10" t="s">
        <v>140</v>
      </c>
      <c r="C11" s="10" t="s">
        <v>12</v>
      </c>
      <c r="D11" s="10" t="s">
        <v>141</v>
      </c>
      <c r="E11" s="10" t="s">
        <v>142</v>
      </c>
      <c r="F11" s="10" t="s">
        <v>136</v>
      </c>
      <c r="G11" s="11">
        <v>210</v>
      </c>
      <c r="H11" s="10" t="s">
        <v>15</v>
      </c>
      <c r="I11" s="10" t="s">
        <v>26</v>
      </c>
      <c r="J11" s="10" t="s">
        <v>143</v>
      </c>
      <c r="K11" s="10" t="s">
        <v>21</v>
      </c>
      <c r="L11" s="10" t="s">
        <v>158</v>
      </c>
    </row>
    <row r="12" spans="1:12" ht="94.5" x14ac:dyDescent="0.25">
      <c r="A12" s="12">
        <f t="shared" si="0"/>
        <v>10</v>
      </c>
      <c r="B12" s="10" t="s">
        <v>93</v>
      </c>
      <c r="C12" s="10" t="s">
        <v>12</v>
      </c>
      <c r="D12" s="10" t="s">
        <v>94</v>
      </c>
      <c r="E12" s="10" t="s">
        <v>95</v>
      </c>
      <c r="F12" s="10" t="s">
        <v>92</v>
      </c>
      <c r="G12" s="11">
        <v>200</v>
      </c>
      <c r="H12" s="10" t="s">
        <v>15</v>
      </c>
      <c r="I12" s="10" t="s">
        <v>96</v>
      </c>
      <c r="J12" s="10" t="s">
        <v>97</v>
      </c>
      <c r="K12" s="10" t="s">
        <v>98</v>
      </c>
      <c r="L12" s="10" t="s">
        <v>99</v>
      </c>
    </row>
    <row r="13" spans="1:12" ht="52.5" x14ac:dyDescent="0.25">
      <c r="A13" s="12">
        <f t="shared" si="0"/>
        <v>11</v>
      </c>
      <c r="B13" s="10" t="s">
        <v>159</v>
      </c>
      <c r="C13" s="10" t="s">
        <v>160</v>
      </c>
      <c r="D13" s="10" t="s">
        <v>33</v>
      </c>
      <c r="E13" s="10" t="s">
        <v>18</v>
      </c>
      <c r="F13" s="10" t="s">
        <v>161</v>
      </c>
      <c r="G13" s="11">
        <v>300000</v>
      </c>
      <c r="H13" s="10" t="s">
        <v>15</v>
      </c>
      <c r="I13" s="10" t="s">
        <v>109</v>
      </c>
      <c r="J13" s="10" t="s">
        <v>97</v>
      </c>
      <c r="K13" s="10" t="s">
        <v>21</v>
      </c>
      <c r="L13" s="10" t="s">
        <v>188</v>
      </c>
    </row>
    <row r="14" spans="1:12" ht="136.5" x14ac:dyDescent="0.25">
      <c r="A14" s="12">
        <f t="shared" ref="A14:A49" si="1">A13+1</f>
        <v>12</v>
      </c>
      <c r="B14" s="10" t="s">
        <v>145</v>
      </c>
      <c r="C14" s="10" t="s">
        <v>146</v>
      </c>
      <c r="D14" s="10" t="s">
        <v>22</v>
      </c>
      <c r="E14" s="10" t="s">
        <v>18</v>
      </c>
      <c r="F14" s="10" t="s">
        <v>147</v>
      </c>
      <c r="G14" s="11">
        <v>1000</v>
      </c>
      <c r="H14" s="10" t="s">
        <v>19</v>
      </c>
      <c r="I14" s="10" t="s">
        <v>29</v>
      </c>
      <c r="J14" s="10" t="s">
        <v>23</v>
      </c>
      <c r="K14" s="10" t="s">
        <v>17</v>
      </c>
      <c r="L14" s="10" t="s">
        <v>189</v>
      </c>
    </row>
    <row r="15" spans="1:12" ht="147" x14ac:dyDescent="0.25">
      <c r="A15" s="12">
        <f t="shared" si="1"/>
        <v>13</v>
      </c>
      <c r="B15" s="10" t="s">
        <v>145</v>
      </c>
      <c r="C15" s="10" t="s">
        <v>146</v>
      </c>
      <c r="D15" s="10" t="s">
        <v>22</v>
      </c>
      <c r="E15" s="10" t="s">
        <v>18</v>
      </c>
      <c r="F15" s="10" t="s">
        <v>147</v>
      </c>
      <c r="G15" s="11">
        <v>500</v>
      </c>
      <c r="H15" s="10" t="s">
        <v>19</v>
      </c>
      <c r="I15" s="10" t="s">
        <v>29</v>
      </c>
      <c r="J15" s="10" t="s">
        <v>23</v>
      </c>
      <c r="K15" s="10" t="s">
        <v>17</v>
      </c>
      <c r="L15" s="10" t="s">
        <v>153</v>
      </c>
    </row>
    <row r="16" spans="1:12" ht="31.5" x14ac:dyDescent="0.25">
      <c r="A16" s="12">
        <f t="shared" si="1"/>
        <v>14</v>
      </c>
      <c r="B16" s="10" t="s">
        <v>52</v>
      </c>
      <c r="C16" s="10" t="s">
        <v>53</v>
      </c>
      <c r="D16" s="10" t="s">
        <v>13</v>
      </c>
      <c r="E16" s="10" t="s">
        <v>54</v>
      </c>
      <c r="F16" s="10" t="s">
        <v>55</v>
      </c>
      <c r="G16" s="11">
        <v>8000</v>
      </c>
      <c r="H16" s="10" t="s">
        <v>16</v>
      </c>
      <c r="I16" s="10" t="s">
        <v>38</v>
      </c>
      <c r="J16" s="10" t="s">
        <v>30</v>
      </c>
      <c r="K16" s="10" t="s">
        <v>20</v>
      </c>
      <c r="L16" s="10" t="s">
        <v>67</v>
      </c>
    </row>
    <row r="17" spans="1:12" ht="210" x14ac:dyDescent="0.25">
      <c r="A17" s="12">
        <f t="shared" si="1"/>
        <v>15</v>
      </c>
      <c r="B17" s="10" t="s">
        <v>52</v>
      </c>
      <c r="C17" s="10" t="s">
        <v>80</v>
      </c>
      <c r="D17" s="10" t="s">
        <v>13</v>
      </c>
      <c r="E17" s="10" t="s">
        <v>81</v>
      </c>
      <c r="F17" s="10" t="s">
        <v>55</v>
      </c>
      <c r="G17" s="11">
        <v>6800</v>
      </c>
      <c r="H17" s="10" t="s">
        <v>16</v>
      </c>
      <c r="I17" s="10" t="s">
        <v>38</v>
      </c>
      <c r="J17" s="10" t="s">
        <v>30</v>
      </c>
      <c r="K17" s="10" t="s">
        <v>20</v>
      </c>
      <c r="L17" s="10" t="s">
        <v>86</v>
      </c>
    </row>
    <row r="18" spans="1:12" ht="168" x14ac:dyDescent="0.25">
      <c r="A18" s="12">
        <f t="shared" si="1"/>
        <v>16</v>
      </c>
      <c r="B18" s="10" t="s">
        <v>52</v>
      </c>
      <c r="C18" s="10" t="s">
        <v>82</v>
      </c>
      <c r="D18" s="10" t="s">
        <v>13</v>
      </c>
      <c r="E18" s="10" t="s">
        <v>83</v>
      </c>
      <c r="F18" s="10" t="s">
        <v>55</v>
      </c>
      <c r="G18" s="11">
        <v>3050</v>
      </c>
      <c r="H18" s="10" t="s">
        <v>16</v>
      </c>
      <c r="I18" s="10" t="s">
        <v>38</v>
      </c>
      <c r="J18" s="10" t="s">
        <v>30</v>
      </c>
      <c r="K18" s="10" t="s">
        <v>20</v>
      </c>
      <c r="L18" s="10" t="s">
        <v>87</v>
      </c>
    </row>
    <row r="19" spans="1:12" ht="210" x14ac:dyDescent="0.25">
      <c r="A19" s="12">
        <f t="shared" si="1"/>
        <v>17</v>
      </c>
      <c r="B19" s="10" t="s">
        <v>52</v>
      </c>
      <c r="C19" s="10" t="s">
        <v>84</v>
      </c>
      <c r="D19" s="10" t="s">
        <v>13</v>
      </c>
      <c r="E19" s="10" t="s">
        <v>85</v>
      </c>
      <c r="F19" s="10" t="s">
        <v>55</v>
      </c>
      <c r="G19" s="11">
        <v>6240</v>
      </c>
      <c r="H19" s="10" t="s">
        <v>16</v>
      </c>
      <c r="I19" s="10" t="s">
        <v>38</v>
      </c>
      <c r="J19" s="10" t="s">
        <v>30</v>
      </c>
      <c r="K19" s="10" t="s">
        <v>20</v>
      </c>
      <c r="L19" s="10" t="s">
        <v>88</v>
      </c>
    </row>
    <row r="20" spans="1:12" ht="31.5" x14ac:dyDescent="0.25">
      <c r="A20" s="12">
        <f t="shared" si="1"/>
        <v>18</v>
      </c>
      <c r="B20" s="10" t="s">
        <v>56</v>
      </c>
      <c r="C20" s="10" t="s">
        <v>57</v>
      </c>
      <c r="D20" s="10" t="s">
        <v>13</v>
      </c>
      <c r="E20" s="10" t="s">
        <v>54</v>
      </c>
      <c r="F20" s="10" t="s">
        <v>55</v>
      </c>
      <c r="G20" s="11">
        <v>21350</v>
      </c>
      <c r="H20" s="10" t="s">
        <v>16</v>
      </c>
      <c r="I20" s="10" t="s">
        <v>38</v>
      </c>
      <c r="J20" s="10" t="s">
        <v>30</v>
      </c>
      <c r="K20" s="10" t="s">
        <v>20</v>
      </c>
      <c r="L20" s="10" t="s">
        <v>68</v>
      </c>
    </row>
    <row r="21" spans="1:12" ht="42" x14ac:dyDescent="0.25">
      <c r="A21" s="12">
        <f t="shared" si="1"/>
        <v>19</v>
      </c>
      <c r="B21" s="10" t="s">
        <v>124</v>
      </c>
      <c r="C21" s="10" t="s">
        <v>79</v>
      </c>
      <c r="D21" s="10" t="s">
        <v>13</v>
      </c>
      <c r="E21" s="10" t="s">
        <v>18</v>
      </c>
      <c r="F21" s="10" t="s">
        <v>13</v>
      </c>
      <c r="G21" s="11">
        <v>1</v>
      </c>
      <c r="H21" s="10" t="s">
        <v>50</v>
      </c>
      <c r="I21" s="10" t="s">
        <v>74</v>
      </c>
      <c r="J21" s="10" t="s">
        <v>25</v>
      </c>
      <c r="K21" s="10" t="s">
        <v>17</v>
      </c>
      <c r="L21" s="10" t="s">
        <v>131</v>
      </c>
    </row>
    <row r="22" spans="1:12" ht="31.5" x14ac:dyDescent="0.25">
      <c r="A22" s="12">
        <f t="shared" si="1"/>
        <v>20</v>
      </c>
      <c r="B22" s="10" t="s">
        <v>100</v>
      </c>
      <c r="C22" s="10" t="s">
        <v>101</v>
      </c>
      <c r="D22" s="10" t="s">
        <v>102</v>
      </c>
      <c r="E22" s="10" t="s">
        <v>18</v>
      </c>
      <c r="F22" s="10" t="s">
        <v>103</v>
      </c>
      <c r="G22" s="11">
        <v>154</v>
      </c>
      <c r="H22" s="10" t="s">
        <v>19</v>
      </c>
      <c r="I22" s="10" t="s">
        <v>109</v>
      </c>
      <c r="J22" s="10" t="s">
        <v>30</v>
      </c>
      <c r="K22" s="10" t="s">
        <v>20</v>
      </c>
      <c r="L22" s="10" t="s">
        <v>110</v>
      </c>
    </row>
    <row r="23" spans="1:12" ht="105" x14ac:dyDescent="0.25">
      <c r="A23" s="12">
        <f t="shared" si="1"/>
        <v>21</v>
      </c>
      <c r="B23" s="10" t="s">
        <v>104</v>
      </c>
      <c r="C23" s="10" t="s">
        <v>148</v>
      </c>
      <c r="D23" s="10" t="s">
        <v>22</v>
      </c>
      <c r="E23" s="10" t="s">
        <v>18</v>
      </c>
      <c r="F23" s="10" t="s">
        <v>106</v>
      </c>
      <c r="G23" s="11">
        <v>60</v>
      </c>
      <c r="H23" s="10" t="s">
        <v>19</v>
      </c>
      <c r="I23" s="10" t="s">
        <v>26</v>
      </c>
      <c r="J23" s="10" t="s">
        <v>23</v>
      </c>
      <c r="K23" s="10" t="s">
        <v>17</v>
      </c>
      <c r="L23" s="10" t="s">
        <v>154</v>
      </c>
    </row>
    <row r="24" spans="1:12" ht="105" x14ac:dyDescent="0.25">
      <c r="A24" s="12">
        <f t="shared" si="1"/>
        <v>22</v>
      </c>
      <c r="B24" s="10" t="s">
        <v>104</v>
      </c>
      <c r="C24" s="10" t="s">
        <v>148</v>
      </c>
      <c r="D24" s="10" t="s">
        <v>22</v>
      </c>
      <c r="E24" s="10" t="s">
        <v>18</v>
      </c>
      <c r="F24" s="10" t="s">
        <v>106</v>
      </c>
      <c r="G24" s="11">
        <v>60</v>
      </c>
      <c r="H24" s="10" t="s">
        <v>19</v>
      </c>
      <c r="I24" s="10" t="s">
        <v>26</v>
      </c>
      <c r="J24" s="10" t="s">
        <v>23</v>
      </c>
      <c r="K24" s="10" t="s">
        <v>17</v>
      </c>
      <c r="L24" s="10" t="s">
        <v>154</v>
      </c>
    </row>
    <row r="25" spans="1:12" ht="105" x14ac:dyDescent="0.25">
      <c r="A25" s="12">
        <f t="shared" si="1"/>
        <v>23</v>
      </c>
      <c r="B25" s="10" t="s">
        <v>104</v>
      </c>
      <c r="C25" s="10" t="s">
        <v>105</v>
      </c>
      <c r="D25" s="10" t="s">
        <v>22</v>
      </c>
      <c r="E25" s="10" t="s">
        <v>18</v>
      </c>
      <c r="F25" s="10" t="s">
        <v>106</v>
      </c>
      <c r="G25" s="11">
        <v>300</v>
      </c>
      <c r="H25" s="10" t="s">
        <v>19</v>
      </c>
      <c r="I25" s="10" t="s">
        <v>29</v>
      </c>
      <c r="J25" s="10" t="s">
        <v>23</v>
      </c>
      <c r="K25" s="10" t="s">
        <v>17</v>
      </c>
      <c r="L25" s="10" t="s">
        <v>220</v>
      </c>
    </row>
    <row r="26" spans="1:12" ht="105" x14ac:dyDescent="0.25">
      <c r="A26" s="12">
        <f t="shared" si="1"/>
        <v>24</v>
      </c>
      <c r="B26" s="10" t="s">
        <v>104</v>
      </c>
      <c r="C26" s="10" t="s">
        <v>105</v>
      </c>
      <c r="D26" s="10" t="s">
        <v>22</v>
      </c>
      <c r="E26" s="10" t="s">
        <v>18</v>
      </c>
      <c r="F26" s="10" t="s">
        <v>106</v>
      </c>
      <c r="G26" s="11">
        <v>300</v>
      </c>
      <c r="H26" s="10" t="s">
        <v>19</v>
      </c>
      <c r="I26" s="10" t="s">
        <v>29</v>
      </c>
      <c r="J26" s="10" t="s">
        <v>23</v>
      </c>
      <c r="K26" s="10" t="s">
        <v>17</v>
      </c>
      <c r="L26" s="10" t="s">
        <v>221</v>
      </c>
    </row>
    <row r="27" spans="1:12" ht="157.5" x14ac:dyDescent="0.25">
      <c r="A27" s="12">
        <f t="shared" si="1"/>
        <v>25</v>
      </c>
      <c r="B27" s="10" t="s">
        <v>112</v>
      </c>
      <c r="C27" s="10" t="s">
        <v>41</v>
      </c>
      <c r="D27" s="10" t="s">
        <v>113</v>
      </c>
      <c r="E27" s="10" t="s">
        <v>114</v>
      </c>
      <c r="F27" s="10" t="s">
        <v>115</v>
      </c>
      <c r="G27" s="11">
        <v>75</v>
      </c>
      <c r="H27" s="10" t="s">
        <v>19</v>
      </c>
      <c r="I27" s="10" t="s">
        <v>109</v>
      </c>
      <c r="J27" s="10" t="s">
        <v>120</v>
      </c>
      <c r="K27" s="10" t="s">
        <v>98</v>
      </c>
      <c r="L27" s="10" t="s">
        <v>122</v>
      </c>
    </row>
    <row r="28" spans="1:12" ht="84" x14ac:dyDescent="0.25">
      <c r="A28" s="12">
        <f t="shared" si="1"/>
        <v>26</v>
      </c>
      <c r="B28" s="10" t="s">
        <v>112</v>
      </c>
      <c r="C28" s="10" t="s">
        <v>205</v>
      </c>
      <c r="D28" s="10" t="s">
        <v>206</v>
      </c>
      <c r="E28" s="10" t="s">
        <v>18</v>
      </c>
      <c r="F28" s="10" t="s">
        <v>115</v>
      </c>
      <c r="G28" s="11">
        <v>63.585000000000001</v>
      </c>
      <c r="H28" s="10" t="s">
        <v>19</v>
      </c>
      <c r="I28" s="10" t="s">
        <v>65</v>
      </c>
      <c r="J28" s="10" t="s">
        <v>184</v>
      </c>
      <c r="K28" s="10" t="s">
        <v>222</v>
      </c>
      <c r="L28" s="10" t="s">
        <v>223</v>
      </c>
    </row>
    <row r="29" spans="1:12" ht="178.5" x14ac:dyDescent="0.25">
      <c r="A29" s="12">
        <f t="shared" si="1"/>
        <v>27</v>
      </c>
      <c r="B29" s="10" t="s">
        <v>40</v>
      </c>
      <c r="C29" s="10" t="s">
        <v>44</v>
      </c>
      <c r="D29" s="10" t="s">
        <v>37</v>
      </c>
      <c r="E29" s="10" t="s">
        <v>42</v>
      </c>
      <c r="F29" s="10" t="s">
        <v>43</v>
      </c>
      <c r="G29" s="11">
        <v>18.5</v>
      </c>
      <c r="H29" s="10" t="s">
        <v>19</v>
      </c>
      <c r="I29" s="10" t="s">
        <v>36</v>
      </c>
      <c r="J29" s="10" t="s">
        <v>30</v>
      </c>
      <c r="K29" s="10" t="s">
        <v>20</v>
      </c>
      <c r="L29" s="10" t="s">
        <v>46</v>
      </c>
    </row>
    <row r="30" spans="1:12" ht="168" x14ac:dyDescent="0.25">
      <c r="A30" s="12">
        <f t="shared" si="1"/>
        <v>28</v>
      </c>
      <c r="B30" s="10" t="s">
        <v>40</v>
      </c>
      <c r="C30" s="10" t="s">
        <v>58</v>
      </c>
      <c r="D30" s="10" t="s">
        <v>45</v>
      </c>
      <c r="E30" s="10" t="s">
        <v>59</v>
      </c>
      <c r="F30" s="10" t="s">
        <v>43</v>
      </c>
      <c r="G30" s="11">
        <v>10</v>
      </c>
      <c r="H30" s="10" t="s">
        <v>19</v>
      </c>
      <c r="I30" s="10" t="s">
        <v>36</v>
      </c>
      <c r="J30" s="10" t="s">
        <v>30</v>
      </c>
      <c r="K30" s="10" t="s">
        <v>20</v>
      </c>
      <c r="L30" s="10" t="s">
        <v>69</v>
      </c>
    </row>
    <row r="31" spans="1:12" ht="168" x14ac:dyDescent="0.25">
      <c r="A31" s="12">
        <f t="shared" si="1"/>
        <v>29</v>
      </c>
      <c r="B31" s="10" t="s">
        <v>40</v>
      </c>
      <c r="C31" s="10" t="s">
        <v>41</v>
      </c>
      <c r="D31" s="10" t="s">
        <v>45</v>
      </c>
      <c r="E31" s="10" t="s">
        <v>42</v>
      </c>
      <c r="F31" s="10" t="s">
        <v>43</v>
      </c>
      <c r="G31" s="11">
        <v>15</v>
      </c>
      <c r="H31" s="10" t="s">
        <v>19</v>
      </c>
      <c r="I31" s="10" t="s">
        <v>36</v>
      </c>
      <c r="J31" s="10" t="s">
        <v>30</v>
      </c>
      <c r="K31" s="10" t="s">
        <v>20</v>
      </c>
      <c r="L31" s="10" t="s">
        <v>47</v>
      </c>
    </row>
    <row r="32" spans="1:12" ht="31.5" x14ac:dyDescent="0.25">
      <c r="A32" s="12">
        <f t="shared" si="1"/>
        <v>30</v>
      </c>
      <c r="B32" s="10" t="s">
        <v>207</v>
      </c>
      <c r="C32" s="10" t="s">
        <v>208</v>
      </c>
      <c r="D32" s="10" t="s">
        <v>22</v>
      </c>
      <c r="E32" s="10" t="s">
        <v>18</v>
      </c>
      <c r="F32" s="10" t="s">
        <v>209</v>
      </c>
      <c r="G32" s="11">
        <v>1850</v>
      </c>
      <c r="H32" s="10" t="s">
        <v>157</v>
      </c>
      <c r="I32" s="10" t="s">
        <v>29</v>
      </c>
      <c r="J32" s="10" t="s">
        <v>218</v>
      </c>
      <c r="K32" s="10" t="s">
        <v>17</v>
      </c>
      <c r="L32" s="10" t="s">
        <v>224</v>
      </c>
    </row>
    <row r="33" spans="1:12" ht="31.5" x14ac:dyDescent="0.25">
      <c r="A33" s="12">
        <f t="shared" si="1"/>
        <v>31</v>
      </c>
      <c r="B33" s="10" t="s">
        <v>125</v>
      </c>
      <c r="C33" s="10" t="s">
        <v>126</v>
      </c>
      <c r="D33" s="10" t="s">
        <v>75</v>
      </c>
      <c r="E33" s="10" t="s">
        <v>18</v>
      </c>
      <c r="F33" s="10" t="s">
        <v>76</v>
      </c>
      <c r="G33" s="11">
        <v>397</v>
      </c>
      <c r="H33" s="10" t="s">
        <v>15</v>
      </c>
      <c r="I33" s="10" t="s">
        <v>74</v>
      </c>
      <c r="J33" s="10" t="s">
        <v>130</v>
      </c>
      <c r="K33" s="10" t="s">
        <v>20</v>
      </c>
      <c r="L33" s="10" t="s">
        <v>132</v>
      </c>
    </row>
    <row r="34" spans="1:12" ht="147" x14ac:dyDescent="0.25">
      <c r="A34" s="12">
        <f t="shared" si="1"/>
        <v>32</v>
      </c>
      <c r="B34" s="10" t="s">
        <v>162</v>
      </c>
      <c r="C34" s="10" t="s">
        <v>163</v>
      </c>
      <c r="D34" s="10" t="s">
        <v>22</v>
      </c>
      <c r="E34" s="10" t="s">
        <v>18</v>
      </c>
      <c r="F34" s="10" t="s">
        <v>164</v>
      </c>
      <c r="G34" s="11">
        <v>1</v>
      </c>
      <c r="H34" s="10" t="s">
        <v>15</v>
      </c>
      <c r="I34" s="10" t="s">
        <v>74</v>
      </c>
      <c r="J34" s="10" t="s">
        <v>183</v>
      </c>
      <c r="K34" s="10" t="s">
        <v>21</v>
      </c>
      <c r="L34" s="10" t="s">
        <v>225</v>
      </c>
    </row>
    <row r="35" spans="1:12" ht="94.5" x14ac:dyDescent="0.25">
      <c r="A35" s="12">
        <f t="shared" si="1"/>
        <v>33</v>
      </c>
      <c r="B35" s="10" t="s">
        <v>60</v>
      </c>
      <c r="C35" s="10" t="s">
        <v>61</v>
      </c>
      <c r="D35" s="10" t="s">
        <v>62</v>
      </c>
      <c r="E35" s="10" t="s">
        <v>63</v>
      </c>
      <c r="F35" s="10" t="s">
        <v>64</v>
      </c>
      <c r="G35" s="11">
        <v>15</v>
      </c>
      <c r="H35" s="10" t="s">
        <v>15</v>
      </c>
      <c r="I35" s="10" t="s">
        <v>65</v>
      </c>
      <c r="J35" s="10" t="s">
        <v>66</v>
      </c>
      <c r="K35" s="10" t="s">
        <v>70</v>
      </c>
      <c r="L35" s="10" t="s">
        <v>71</v>
      </c>
    </row>
    <row r="36" spans="1:12" ht="52.5" x14ac:dyDescent="0.25">
      <c r="A36" s="12">
        <f t="shared" si="1"/>
        <v>34</v>
      </c>
      <c r="B36" s="10" t="s">
        <v>165</v>
      </c>
      <c r="C36" s="10" t="s">
        <v>210</v>
      </c>
      <c r="D36" s="10" t="s">
        <v>113</v>
      </c>
      <c r="E36" s="10" t="s">
        <v>18</v>
      </c>
      <c r="F36" s="10" t="s">
        <v>107</v>
      </c>
      <c r="G36" s="11">
        <v>45.688000000000002</v>
      </c>
      <c r="H36" s="10" t="s">
        <v>19</v>
      </c>
      <c r="I36" s="10" t="s">
        <v>65</v>
      </c>
      <c r="J36" s="10" t="s">
        <v>184</v>
      </c>
      <c r="K36" s="10" t="s">
        <v>222</v>
      </c>
      <c r="L36" s="10" t="s">
        <v>226</v>
      </c>
    </row>
    <row r="37" spans="1:12" ht="52.5" x14ac:dyDescent="0.25">
      <c r="A37" s="12">
        <f t="shared" si="1"/>
        <v>35</v>
      </c>
      <c r="B37" s="10" t="s">
        <v>165</v>
      </c>
      <c r="C37" s="10" t="s">
        <v>211</v>
      </c>
      <c r="D37" s="10" t="s">
        <v>113</v>
      </c>
      <c r="E37" s="10" t="s">
        <v>18</v>
      </c>
      <c r="F37" s="10" t="s">
        <v>107</v>
      </c>
      <c r="G37" s="11">
        <v>53.112000000000002</v>
      </c>
      <c r="H37" s="10" t="s">
        <v>19</v>
      </c>
      <c r="I37" s="10" t="s">
        <v>65</v>
      </c>
      <c r="J37" s="10" t="s">
        <v>184</v>
      </c>
      <c r="K37" s="10" t="s">
        <v>222</v>
      </c>
      <c r="L37" s="10" t="s">
        <v>226</v>
      </c>
    </row>
    <row r="38" spans="1:12" ht="52.5" x14ac:dyDescent="0.25">
      <c r="A38" s="12">
        <f t="shared" si="1"/>
        <v>36</v>
      </c>
      <c r="B38" s="10" t="s">
        <v>165</v>
      </c>
      <c r="C38" s="10" t="s">
        <v>166</v>
      </c>
      <c r="D38" s="10" t="s">
        <v>113</v>
      </c>
      <c r="E38" s="10" t="s">
        <v>18</v>
      </c>
      <c r="F38" s="10" t="s">
        <v>107</v>
      </c>
      <c r="G38" s="11">
        <v>131.34700000000001</v>
      </c>
      <c r="H38" s="10" t="s">
        <v>19</v>
      </c>
      <c r="I38" s="10" t="s">
        <v>65</v>
      </c>
      <c r="J38" s="10" t="s">
        <v>184</v>
      </c>
      <c r="K38" s="10" t="s">
        <v>222</v>
      </c>
      <c r="L38" s="10" t="s">
        <v>227</v>
      </c>
    </row>
    <row r="39" spans="1:12" ht="115.5" x14ac:dyDescent="0.25">
      <c r="A39" s="13">
        <f t="shared" si="1"/>
        <v>37</v>
      </c>
      <c r="B39" s="10" t="s">
        <v>116</v>
      </c>
      <c r="C39" s="10" t="s">
        <v>117</v>
      </c>
      <c r="D39" s="10" t="s">
        <v>118</v>
      </c>
      <c r="E39" s="10" t="s">
        <v>119</v>
      </c>
      <c r="F39" s="10" t="s">
        <v>107</v>
      </c>
      <c r="G39" s="11">
        <v>20</v>
      </c>
      <c r="H39" s="10" t="s">
        <v>19</v>
      </c>
      <c r="I39" s="10" t="s">
        <v>121</v>
      </c>
      <c r="J39" s="10" t="s">
        <v>97</v>
      </c>
      <c r="K39" s="10" t="s">
        <v>21</v>
      </c>
      <c r="L39" s="10" t="s">
        <v>123</v>
      </c>
    </row>
    <row r="40" spans="1:12" ht="31.5" x14ac:dyDescent="0.25">
      <c r="A40" s="13">
        <f t="shared" si="1"/>
        <v>38</v>
      </c>
      <c r="B40" s="10" t="s">
        <v>149</v>
      </c>
      <c r="C40" s="10" t="s">
        <v>127</v>
      </c>
      <c r="D40" s="10" t="s">
        <v>128</v>
      </c>
      <c r="E40" s="10" t="s">
        <v>150</v>
      </c>
      <c r="F40" s="10" t="s">
        <v>107</v>
      </c>
      <c r="G40" s="11">
        <v>22</v>
      </c>
      <c r="H40" s="10" t="s">
        <v>19</v>
      </c>
      <c r="I40" s="10" t="s">
        <v>31</v>
      </c>
      <c r="J40" s="10" t="s">
        <v>72</v>
      </c>
      <c r="K40" s="10" t="s">
        <v>21</v>
      </c>
      <c r="L40" s="10" t="s">
        <v>73</v>
      </c>
    </row>
    <row r="41" spans="1:12" ht="31.5" x14ac:dyDescent="0.25">
      <c r="A41" s="13">
        <f t="shared" si="1"/>
        <v>39</v>
      </c>
      <c r="B41" s="10" t="s">
        <v>149</v>
      </c>
      <c r="C41" s="10" t="s">
        <v>127</v>
      </c>
      <c r="D41" s="10" t="s">
        <v>129</v>
      </c>
      <c r="E41" s="10" t="s">
        <v>18</v>
      </c>
      <c r="F41" s="10" t="s">
        <v>107</v>
      </c>
      <c r="G41" s="11">
        <v>22</v>
      </c>
      <c r="H41" s="10" t="s">
        <v>19</v>
      </c>
      <c r="I41" s="10" t="s">
        <v>31</v>
      </c>
      <c r="J41" s="10" t="s">
        <v>72</v>
      </c>
      <c r="K41" s="10" t="s">
        <v>21</v>
      </c>
      <c r="L41" s="10" t="s">
        <v>73</v>
      </c>
    </row>
    <row r="42" spans="1:12" ht="31.5" x14ac:dyDescent="0.25">
      <c r="A42" s="13">
        <f t="shared" si="1"/>
        <v>40</v>
      </c>
      <c r="B42" s="10" t="s">
        <v>77</v>
      </c>
      <c r="C42" s="10" t="s">
        <v>151</v>
      </c>
      <c r="D42" s="10" t="s">
        <v>75</v>
      </c>
      <c r="E42" s="10" t="s">
        <v>78</v>
      </c>
      <c r="F42" s="10" t="s">
        <v>76</v>
      </c>
      <c r="G42" s="11">
        <v>4750</v>
      </c>
      <c r="H42" s="10" t="s">
        <v>16</v>
      </c>
      <c r="I42" s="10" t="s">
        <v>152</v>
      </c>
      <c r="J42" s="10" t="s">
        <v>130</v>
      </c>
      <c r="K42" s="10" t="s">
        <v>155</v>
      </c>
      <c r="L42" s="10" t="s">
        <v>190</v>
      </c>
    </row>
    <row r="43" spans="1:12" ht="31.5" x14ac:dyDescent="0.25">
      <c r="A43" s="13">
        <f t="shared" si="1"/>
        <v>41</v>
      </c>
      <c r="B43" s="10" t="s">
        <v>77</v>
      </c>
      <c r="C43" s="10" t="s">
        <v>212</v>
      </c>
      <c r="D43" s="10" t="s">
        <v>75</v>
      </c>
      <c r="E43" s="10" t="s">
        <v>213</v>
      </c>
      <c r="F43" s="10" t="s">
        <v>76</v>
      </c>
      <c r="G43" s="11">
        <v>4008</v>
      </c>
      <c r="H43" s="10" t="s">
        <v>16</v>
      </c>
      <c r="I43" s="10" t="s">
        <v>31</v>
      </c>
      <c r="J43" s="10" t="s">
        <v>72</v>
      </c>
      <c r="K43" s="10" t="s">
        <v>98</v>
      </c>
      <c r="L43" s="10" t="s">
        <v>228</v>
      </c>
    </row>
    <row r="44" spans="1:12" ht="52.5" x14ac:dyDescent="0.25">
      <c r="A44" s="13">
        <f t="shared" si="1"/>
        <v>42</v>
      </c>
      <c r="B44" s="10" t="s">
        <v>167</v>
      </c>
      <c r="C44" s="10" t="s">
        <v>168</v>
      </c>
      <c r="D44" s="10" t="s">
        <v>169</v>
      </c>
      <c r="E44" s="10" t="s">
        <v>18</v>
      </c>
      <c r="F44" s="10" t="s">
        <v>170</v>
      </c>
      <c r="G44" s="11">
        <v>84.91</v>
      </c>
      <c r="H44" s="10" t="s">
        <v>19</v>
      </c>
      <c r="I44" s="10" t="s">
        <v>65</v>
      </c>
      <c r="J44" s="10" t="s">
        <v>184</v>
      </c>
      <c r="K44" s="10" t="s">
        <v>222</v>
      </c>
      <c r="L44" s="10" t="s">
        <v>229</v>
      </c>
    </row>
    <row r="45" spans="1:12" ht="52.5" x14ac:dyDescent="0.25">
      <c r="A45" s="13">
        <f t="shared" si="1"/>
        <v>43</v>
      </c>
      <c r="B45" s="10" t="s">
        <v>171</v>
      </c>
      <c r="C45" s="10" t="s">
        <v>172</v>
      </c>
      <c r="D45" s="10" t="s">
        <v>156</v>
      </c>
      <c r="E45" s="10" t="s">
        <v>173</v>
      </c>
      <c r="F45" s="10" t="s">
        <v>174</v>
      </c>
      <c r="G45" s="11">
        <v>210.15200000000002</v>
      </c>
      <c r="H45" s="10" t="s">
        <v>19</v>
      </c>
      <c r="I45" s="10" t="s">
        <v>185</v>
      </c>
      <c r="J45" s="10" t="s">
        <v>66</v>
      </c>
      <c r="K45" s="10" t="s">
        <v>191</v>
      </c>
      <c r="L45" s="10" t="s">
        <v>192</v>
      </c>
    </row>
    <row r="46" spans="1:12" ht="409.5" x14ac:dyDescent="0.25">
      <c r="A46" s="13">
        <f t="shared" si="1"/>
        <v>44</v>
      </c>
      <c r="B46" s="10" t="s">
        <v>175</v>
      </c>
      <c r="C46" s="10" t="s">
        <v>176</v>
      </c>
      <c r="D46" s="10" t="s">
        <v>177</v>
      </c>
      <c r="E46" s="10" t="s">
        <v>178</v>
      </c>
      <c r="F46" s="10" t="s">
        <v>174</v>
      </c>
      <c r="G46" s="11">
        <v>642.80000000000007</v>
      </c>
      <c r="H46" s="10" t="s">
        <v>19</v>
      </c>
      <c r="I46" s="10" t="s">
        <v>36</v>
      </c>
      <c r="J46" s="10" t="s">
        <v>186</v>
      </c>
      <c r="K46" s="10" t="s">
        <v>20</v>
      </c>
      <c r="L46" s="10" t="s">
        <v>193</v>
      </c>
    </row>
    <row r="47" spans="1:12" ht="31.5" x14ac:dyDescent="0.25">
      <c r="A47" s="13">
        <f t="shared" si="1"/>
        <v>45</v>
      </c>
      <c r="B47" s="10" t="s">
        <v>179</v>
      </c>
      <c r="C47" s="10" t="s">
        <v>13</v>
      </c>
      <c r="D47" s="10" t="s">
        <v>180</v>
      </c>
      <c r="E47" s="10" t="s">
        <v>181</v>
      </c>
      <c r="F47" s="10" t="s">
        <v>182</v>
      </c>
      <c r="G47" s="11">
        <v>1</v>
      </c>
      <c r="H47" s="10" t="s">
        <v>19</v>
      </c>
      <c r="I47" s="10" t="s">
        <v>187</v>
      </c>
      <c r="J47" s="10" t="s">
        <v>72</v>
      </c>
      <c r="K47" s="10" t="s">
        <v>98</v>
      </c>
      <c r="L47" s="10" t="s">
        <v>194</v>
      </c>
    </row>
    <row r="48" spans="1:12" ht="31.5" x14ac:dyDescent="0.25">
      <c r="A48" s="13">
        <f t="shared" si="1"/>
        <v>46</v>
      </c>
      <c r="B48" s="10" t="s">
        <v>27</v>
      </c>
      <c r="C48" s="10" t="s">
        <v>13</v>
      </c>
      <c r="D48" s="10" t="s">
        <v>28</v>
      </c>
      <c r="E48" s="10" t="s">
        <v>108</v>
      </c>
      <c r="F48" s="10" t="s">
        <v>14</v>
      </c>
      <c r="G48" s="11">
        <v>300</v>
      </c>
      <c r="H48" s="10" t="s">
        <v>19</v>
      </c>
      <c r="I48" s="10" t="s">
        <v>26</v>
      </c>
      <c r="J48" s="10" t="s">
        <v>25</v>
      </c>
      <c r="K48" s="10" t="s">
        <v>24</v>
      </c>
      <c r="L48" s="10" t="s">
        <v>49</v>
      </c>
    </row>
    <row r="49" spans="1:12" ht="115.5" x14ac:dyDescent="0.25">
      <c r="A49" s="13">
        <f t="shared" si="1"/>
        <v>47</v>
      </c>
      <c r="B49" s="10" t="s">
        <v>214</v>
      </c>
      <c r="C49" s="10" t="s">
        <v>215</v>
      </c>
      <c r="D49" s="10" t="s">
        <v>216</v>
      </c>
      <c r="E49" s="10" t="s">
        <v>18</v>
      </c>
      <c r="F49" s="10" t="s">
        <v>217</v>
      </c>
      <c r="G49" s="11">
        <v>235.15</v>
      </c>
      <c r="H49" s="10" t="s">
        <v>19</v>
      </c>
      <c r="I49" s="10" t="s">
        <v>51</v>
      </c>
      <c r="J49" s="10" t="s">
        <v>219</v>
      </c>
      <c r="K49" s="10" t="s">
        <v>24</v>
      </c>
      <c r="L49" s="10" t="s">
        <v>230</v>
      </c>
    </row>
  </sheetData>
  <autoFilter ref="A2:L19" xr:uid="{95090285-C1A4-4565-942D-D15D07345644}"/>
  <mergeCells count="1">
    <mergeCell ref="B1:K1"/>
  </mergeCells>
  <phoneticPr fontId="4"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Шейна Наталья Евгеньевна</dc:creator>
  <cp:lastModifiedBy>Шейна Наталья Евгеньевна</cp:lastModifiedBy>
  <dcterms:created xsi:type="dcterms:W3CDTF">2023-03-28T07:12:42Z</dcterms:created>
  <dcterms:modified xsi:type="dcterms:W3CDTF">2026-04-17T08:22:49Z</dcterms:modified>
</cp:coreProperties>
</file>