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30\"/>
    </mc:Choice>
  </mc:AlternateContent>
  <xr:revisionPtr revIDLastSave="0" documentId="13_ncr:1_{E7AB9CCC-8198-4624-AEBC-8E12BE1CD0D7}"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2" i="1" l="1"/>
  <c r="A93" i="1" s="1"/>
  <c r="A94" i="1" s="1"/>
  <c r="A4" i="1" l="1"/>
  <c r="A5" i="1" s="1"/>
  <c r="A6" i="1" s="1"/>
  <c r="A7" i="1" s="1"/>
  <c r="A8" i="1" s="1"/>
  <c r="A9" i="1" s="1"/>
  <c r="A10" i="1" s="1"/>
  <c r="A11" i="1" s="1"/>
  <c r="A12" i="1" s="1"/>
  <c r="A13" i="1" s="1"/>
  <c r="A14" i="1" l="1"/>
  <c r="A15" i="1" s="1"/>
  <c r="A16" i="1" l="1"/>
  <c r="A17" i="1" s="1"/>
  <c r="A18" i="1" s="1"/>
  <c r="A19" i="1" s="1"/>
  <c r="A20" i="1" s="1"/>
  <c r="A21" i="1" s="1"/>
  <c r="A22" i="1" s="1"/>
  <c r="A23" i="1" s="1"/>
  <c r="A24" i="1" s="1"/>
  <c r="A25" i="1" s="1"/>
  <c r="A26" i="1" s="1"/>
  <c r="A27" i="1" l="1"/>
  <c r="A28" i="1" s="1"/>
  <c r="A29" i="1" s="1"/>
  <c r="A30" i="1" s="1"/>
  <c r="A31" i="1" s="1"/>
  <c r="A32" i="1" s="1"/>
  <c r="A33" i="1" s="1"/>
  <c r="A34" i="1" s="1"/>
  <c r="A35" i="1" l="1"/>
  <c r="A36" i="1" s="1"/>
  <c r="A37" i="1" s="1"/>
  <c r="A38" i="1" s="1"/>
  <c r="A39" i="1" s="1"/>
  <c r="A40" i="1" s="1"/>
  <c r="A41" i="1" s="1"/>
  <c r="A42" i="1" s="1"/>
  <c r="A43" i="1" l="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5" i="1" s="1"/>
  <c r="A96" i="1" s="1"/>
  <c r="A97" i="1" s="1"/>
  <c r="A98" i="1" l="1"/>
  <c r="A99" i="1" s="1"/>
  <c r="A100" i="1" s="1"/>
  <c r="A101" i="1" s="1"/>
  <c r="A102" i="1" s="1"/>
  <c r="A103" i="1" s="1"/>
  <c r="A104" i="1" s="1"/>
  <c r="A105" i="1" s="1"/>
  <c r="A106" i="1" s="1"/>
  <c r="A107" i="1" s="1"/>
  <c r="A108" i="1" s="1"/>
  <c r="A109" i="1" s="1"/>
  <c r="A110" i="1" s="1"/>
  <c r="A111" i="1" s="1"/>
  <c r="A112" i="1" s="1"/>
  <c r="A113" i="1" s="1"/>
  <c r="A114" i="1" s="1"/>
</calcChain>
</file>

<file path=xl/sharedStrings.xml><?xml version="1.0" encoding="utf-8"?>
<sst xmlns="http://schemas.openxmlformats.org/spreadsheetml/2006/main" count="1133" uniqueCount="378">
  <si>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</si>
  <si>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</si>
  <si>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</si>
  <si>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</si>
  <si>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</si>
  <si>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</si>
  <si>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</si>
  <si>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</si>
  <si>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</si>
  <si>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</si>
  <si>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</si>
  <si>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</si>
  <si>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</si>
  <si>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</si>
  <si>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</si>
  <si>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</si>
  <si>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</si>
  <si>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</si>
  <si>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</si>
  <si>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</si>
  <si>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</si>
  <si>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</si>
  <si>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</si>
  <si>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</si>
  <si>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</si>
  <si>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</si>
  <si>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</si>
  <si>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</si>
  <si>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</si>
  <si>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</si>
  <si>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</si>
  <si>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</si>
  <si>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</si>
  <si>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</si>
  <si>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</si>
  <si>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</si>
  <si>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</si>
  <si>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</si>
  <si>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</si>
  <si>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</si>
  <si>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</si>
  <si>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</si>
  <si>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</si>
  <si>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</si>
  <si>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</si>
  <si>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</si>
  <si>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</si>
  <si>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</si>
  <si>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</si>
  <si>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</si>
  <si>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</si>
  <si>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В течение 15 календарных дней с момента регистрации договора на бирже</t>
  </si>
  <si>
    <t>Канат</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</si>
  <si>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</si>
  <si>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</si>
  <si>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</si>
  <si>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</si>
  <si>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</si>
  <si>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</si>
  <si>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</si>
  <si>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</si>
  <si>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</si>
  <si>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</si>
  <si>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</si>
  <si>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</si>
  <si>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</si>
  <si>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</si>
  <si>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</si>
  <si>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</si>
  <si>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</si>
  <si>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ФРАНКО-СКЛАД ПОКУПАТЕЛЯ Минск</t>
  </si>
  <si>
    <t xml:space="preserve"> </t>
  </si>
  <si>
    <t>В течение 20 календарных дней с момента регистрации договора на бирже</t>
  </si>
  <si>
    <t>ПЭ-100</t>
  </si>
  <si>
    <t>3917</t>
  </si>
  <si>
    <t>Труба полиэтиленовая</t>
  </si>
  <si>
    <t>СТБ ГОСТ Р 50838-97</t>
  </si>
  <si>
    <t>см. спец. № 1</t>
  </si>
  <si>
    <t>39,5</t>
  </si>
  <si>
    <t>ГОСТ 7668-80</t>
  </si>
  <si>
    <t>43,5</t>
  </si>
  <si>
    <t>ГОСТ 3077-80</t>
  </si>
  <si>
    <t>45,5</t>
  </si>
  <si>
    <t>ГОСТ 7669-80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</si>
  <si>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</si>
  <si>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</si>
  <si>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Срок поставки отрезков 3х930 не позднее 10.06.2026. ГЛ-В(ВК)-Н-Р-Т-1860/190. Отрезки: 3х1150+3х930м, поставка на отдельных барабанах. Условия эксплуатации - температура окружающего воздуха от -30гр.С до + 30 гр.С с умеренной агрессией (пыль NaCl+KCl – до 25 мг/м3).Номинальный диаметр каната – 45,5+3% мм.  Тип свивки – крестовая. Разрывное усилие каната – не менее 1 425 000 Н. Пряди и канат при изготовлении должны быть смазаны бескислотной канатной смазкой.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копию свидетельства аккредитации лаборатории разрушающего контроля в стране аккредитации ;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</si>
  <si>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Гайка</t>
  </si>
  <si>
    <t>35</t>
  </si>
  <si>
    <t>черт. 3519.03.04.016</t>
  </si>
  <si>
    <t>7318</t>
  </si>
  <si>
    <t>Шпилька</t>
  </si>
  <si>
    <t>40Х</t>
  </si>
  <si>
    <t>черт. 3519.03.04.017</t>
  </si>
  <si>
    <t>В течение 180 календарных дней с момента регистрации договора на бирже</t>
  </si>
  <si>
    <t>ФРАНКО-СКЛАД ПРОДАВЦА Минск</t>
  </si>
  <si>
    <t>Оплата в течение 10 банковских дней по факту поставки</t>
  </si>
  <si>
    <t>Требования к товару: 1.Полное соответствие требованиям чертежа №3519.03.04.017.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</si>
  <si>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65Г</t>
  </si>
  <si>
    <t>7228</t>
  </si>
  <si>
    <t>Лента</t>
  </si>
  <si>
    <t>4,00х471</t>
  </si>
  <si>
    <t>7211</t>
  </si>
  <si>
    <t>7304</t>
  </si>
  <si>
    <t>ГОСТ 805-95</t>
  </si>
  <si>
    <t>В течение 30 календарных дней с момента регистрации договора на бирже</t>
  </si>
  <si>
    <t>Требования к товару: 1.Полное соответствие требованиям чертежей №3519.03.04.016. 2.Предоставление сертификата качества завода изготовителя на русском языке. 3.Каждое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номер чертежа, количество. 4. Поставка с апреля по октябрь 2026 года партиями: 1-я партия до 30.05.2026 — 40 штук; 2-я партия до 30.06.2026 — 30 штук; 3-я партия до 30.07.2026 — 30 штук; 4-я партия до 30.08.2026 — 30 штук; 5-я партия до 30.09.2026 — 30 штук; 6-я партия до 30.10.2026 — 40 штук.</t>
  </si>
  <si>
    <t>09Г2С</t>
  </si>
  <si>
    <t>Труба бесшовная х/д</t>
  </si>
  <si>
    <t>20,0х5,5</t>
  </si>
  <si>
    <t>45</t>
  </si>
  <si>
    <t>ГОСТ 8734-75</t>
  </si>
  <si>
    <t>В течение 120 календарных дней с момента регистрации договора на бирже</t>
  </si>
  <si>
    <t>510кр не более 11-ти крат / В45 ГОСТ 8734-75 /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</si>
  <si>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Муфта полиэтиленовая электросварная</t>
  </si>
  <si>
    <t>225</t>
  </si>
  <si>
    <t>ФРАНКО-СКЛАД ПОКУПАТЕЛЯ Брест</t>
  </si>
  <si>
    <t>SDR 7,4, ГАЗ. Наличие разрешения Госпромнадзора. Наличие кода обратного отслеживания. Поставка первой партии 100 шт. через 10 к.д.</t>
  </si>
  <si>
    <t>Балка</t>
  </si>
  <si>
    <t>14,0</t>
  </si>
  <si>
    <t>7216</t>
  </si>
  <si>
    <t>4,00х280</t>
  </si>
  <si>
    <t>225,0х25,2</t>
  </si>
  <si>
    <t>В течение 35 календарных дней с момента регистрации договора на бирже</t>
  </si>
  <si>
    <t>Обязательный условия договора! Длина 11,5 м. 1 поставка 250 тонн - 10 мая 2026г (в течение 5 календарных дней с момента регистрации договора на бирже); 2 поставка 250 тонн - 10 июня 2026г.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</si>
  <si>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Обязательный условия договора!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Оптимальные размеры рулона: Ширина 280 ± 1 мм; Диаметр наружный 1380 мм; Диаметр внутренний 600мм;  Толщина стали в рулоне 4 ± 0,2мм; Вес рулона 2,6 тн. Приходили на деревянном поддоне по 4 катушки (вертикально). Поставка автомобильным транспортом.</t>
  </si>
  <si>
    <t>Оплата в течение 40 банковских дней по факту поставки</t>
  </si>
  <si>
    <t>20</t>
  </si>
  <si>
    <t>Ограждение</t>
  </si>
  <si>
    <t>СО-1-ССП</t>
  </si>
  <si>
    <t>7314</t>
  </si>
  <si>
    <t>7305</t>
  </si>
  <si>
    <t>Труба эл/св в изоляции</t>
  </si>
  <si>
    <t>820,0х17,0</t>
  </si>
  <si>
    <t>К55</t>
  </si>
  <si>
    <t>ГОСТ 31447-2012</t>
  </si>
  <si>
    <t>Ферромолибден</t>
  </si>
  <si>
    <t>FeMo60</t>
  </si>
  <si>
    <t>ГОСТ 4759-91</t>
  </si>
  <si>
    <t>720270</t>
  </si>
  <si>
    <t>ФРАНКО-СКЛАД ПОКУПАТЕЛЯ Стародорожский район</t>
  </si>
  <si>
    <t>ФРАНКО-СКЛАД ПОКУПАТЕЛЯ Могилев</t>
  </si>
  <si>
    <t>ФРАНКО-СКЛАД ПОКУПАТЕЛЯ Кричевский район</t>
  </si>
  <si>
    <t>В течение 1 календарных дней с момента регистрации договора на бирже</t>
  </si>
  <si>
    <t>Труба прямошовная с одним продольным швом тип 3-820х17 13Г1С-У К55 ГОСТ 31447-2012 в заводской трехслойной полимерной изоляции толщиной 5,0мм усиленного типа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1890,7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</si>
  <si>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Пружина</t>
  </si>
  <si>
    <t>черт. ТИСД ГЦ 080.050.0235.00.00.00 СБ</t>
  </si>
  <si>
    <t>7320</t>
  </si>
  <si>
    <t>225,0х16,6</t>
  </si>
  <si>
    <t>ГОСТ 18599-2001</t>
  </si>
  <si>
    <t>SDR13,6.L=6м.Паспорт качества.Нижний и средний ряд труб должен быть загружен в транспортное средство на прокладки.</t>
  </si>
  <si>
    <t>Болт</t>
  </si>
  <si>
    <t>черт. ТС 04.16.00.00.009М</t>
  </si>
  <si>
    <t>Болт специальный</t>
  </si>
  <si>
    <t>30ХГСА</t>
  </si>
  <si>
    <t>черт. ТС 04.09.01.02.003</t>
  </si>
  <si>
    <t>черт. ТС 04.16.00.00.010М</t>
  </si>
  <si>
    <t>М24х2 черт. ЛМКЯ 34.127.00.000М СБ</t>
  </si>
  <si>
    <t>М24х2 черт. ТС 04.09.54.00.000М СБ</t>
  </si>
  <si>
    <t>Металлоконструкции навеса</t>
  </si>
  <si>
    <t>7308</t>
  </si>
  <si>
    <t>Сэндвич-профиль поэлементной сборки</t>
  </si>
  <si>
    <t>проект 121.22.01-АР</t>
  </si>
  <si>
    <t>В течение 25 календарных дней с момента регистрации договора на бирже</t>
  </si>
  <si>
    <t>В течение 40 календарных дней с момента поступления предоплаты</t>
  </si>
  <si>
    <t>ФРАНКО-СКЛАД ПОКУПАТЕЛЯ Гродно</t>
  </si>
  <si>
    <t>Срок поставки до 30.06.2026г. Наличие протоколов испытания и сертификатов качества обязательно.</t>
  </si>
  <si>
    <t>черт. ТС 04.16.00.00.010М-04. Срок поставки до 30.06.2026г. Наличие протоколов испытания и сертификатов качества обязательно.</t>
  </si>
  <si>
    <t>Оплата в течение 25 банковских дней по факту поставки</t>
  </si>
  <si>
    <t>Комплект предварительно изолированных трубопроводов</t>
  </si>
  <si>
    <t>см. спец. № 2</t>
  </si>
  <si>
    <t>Накладка</t>
  </si>
  <si>
    <t>1Р50</t>
  </si>
  <si>
    <t>К54</t>
  </si>
  <si>
    <t>Рельсы ж/д старогодные</t>
  </si>
  <si>
    <t>Р50</t>
  </si>
  <si>
    <t>7302 10 900 0</t>
  </si>
  <si>
    <t>Рельсы трамвайные</t>
  </si>
  <si>
    <t>Т62</t>
  </si>
  <si>
    <t>Э76</t>
  </si>
  <si>
    <t>R30</t>
  </si>
  <si>
    <t>110Г13Л</t>
  </si>
  <si>
    <t>7,0хвн2,0</t>
  </si>
  <si>
    <t>ГОСТ 11017-80</t>
  </si>
  <si>
    <t>820,0х11,0</t>
  </si>
  <si>
    <t>К52</t>
  </si>
  <si>
    <t>820,0х10,0</t>
  </si>
  <si>
    <t>Швеллер</t>
  </si>
  <si>
    <t>18П</t>
  </si>
  <si>
    <t>ГОСТ 8240-97</t>
  </si>
  <si>
    <t>В течение 240 календарных дней с момента регистрации договора на бирже</t>
  </si>
  <si>
    <t>ФРАНКО-СКЛАД ПОКУПАТЕЛЯ Костюковичский район</t>
  </si>
  <si>
    <t>В течение 45 календарных дней с момента регистрации договора на бирже</t>
  </si>
  <si>
    <t>ФРАНКО-СКЛАД ПРОДАВЦА Осиповичи</t>
  </si>
  <si>
    <t>Обязательный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Конуссодержанием кремния от 0,16% - 0,25%.  Поставка автомобильным транспортом.</t>
  </si>
  <si>
    <t>Рассматриваются различные марки стали. Всего 288 шт по L=6250 мм. Рельс должен быть I степени годности с отверстиями с двух сторон.</t>
  </si>
  <si>
    <t>Труба 7хвн2х565кр-А-20 ГОСТ 11017-80. ГОСТ 9.014-78.  ГОСТ 8733-74 п.1.8а: Трубы должны выдерживать гидравлическое давление, вычисленное по формуле ГОСТ 3845 не превышающее 20Мпа (200кгс/см.кв), взамен гидроиспытания допускается проводить контроль каждой трубы неразрушающим методом, обеспечивающим соответствие труб нормам испытательного гидравлического давления (Р,)Мпа(кгс/см,кв) по формуле, приведенной в ГОСТ 3845, ГОСТ 10692-2015 п.6.1.4: Для защиты от воздействия окружающей среды на изделия должно быть нанесенное временное консервационное покрытие, обеспечивающее защиту поверхности изделия на период транспортировки и хранения, увязанные по ГОСТ 10692-2015 п.6.2.1 пакеты труб должны быть обернуты в полипропиленовое полотно и упакованы в обрешетку.</t>
  </si>
  <si>
    <t>Труба прямошовная с одним продольным швом тип 3-820х11 К55 ГОСТ 31447-2012 в заводской трехслойной полимерной изоляции усиленного типа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150 календарных дней с момента регистрации договора на бирже, но не ранее сентября 2026 года, II партия – в течение 180 календарных дней с момента регистрации договора на бирже, но не ранее октября 2026 года, III партия – в течение 210 календарных дней с момента регистрации договора на бирже, но не ранее ноября 2026 года, IV партия – в течение 240 календарных дней с момента регистрации договора на бирже, но не ранее декабря 2026 года. Срок поставки, указанный в основной информации, является сроком поставки IV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+/-1 %, при этом общая длина не менее 3594,0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t>
  </si>
  <si>
    <t>Труба прямошовная с одним продольным швом тип 3-820х11 К52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+/-10 %, при этом общая длина не менее 348,0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</si>
  <si>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3-820х10 К55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+/-7 %, при этом общая длина не менее 467,0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</si>
  <si>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Длина штанги 7000 мм. Категория не ниже 14, класс прочности 325, металлопрокат с гарантией свариваемости. связки до 9,00 тонн. При оформлении товарной накладной (поставка автотранспортом) предоставить покупателю подписанную продавцом копию СМR.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</si>
  <si>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Панели металлические трехслойные</t>
  </si>
  <si>
    <t>проект 04/25017-03-АС</t>
  </si>
  <si>
    <t>проект 25.008.2.1-АРцв</t>
  </si>
  <si>
    <t>проект 04/25017-04-АС</t>
  </si>
  <si>
    <t>проект 1275-03-АР</t>
  </si>
  <si>
    <t>проект 25.009.2.2-АРцв</t>
  </si>
  <si>
    <t>м2</t>
  </si>
  <si>
    <t>В течение 60 календарных дней с момента поступления предоплаты</t>
  </si>
  <si>
    <t>ФРАНКО-СКЛАД ПОКУПАТЕЛЯ Бобруйский район</t>
  </si>
  <si>
    <t>Предоплата 50% в течение 10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</si>
  <si>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 827,31м2.(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</si>
  <si>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Панель металлическая трехслойная ПП-100-М =8772,29; ПС-100-М= 1972,47м2.( 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 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 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 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 2.01.07-2020.</t>
  </si>
  <si>
    <t>Панель металлическая трехслойная ПС-50-PIR = 228,79м2.( Доборные элементы -1 комплект согласно чертежам).Организация-победитель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t>
  </si>
  <si>
    <t>Предоплата 50% в течение 3 банковских дней с момента регистрации договора на бирже и 50% в течение 10 банковских дней по факту поставки</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</si>
  <si>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544 м2; Кол-во закупаемого товара (RAL наружный/внутренний): Панель металлическая трехслойная покрытия толщина 150 мм  - ПП150М по СТБ 1808-2007 (RAL 3005/RAL 7004) в кол-ве 1636,97 м2;Кол-во закупаемого товара (RAL наружный/внутренний): Фасонные элементы отделки из стали толщиной 0,5 мм окрашенные в цвет панелей (RAL 3005, RAL 7004, RAL 9002) в кол-ве 494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</si>
  <si>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1086 м2; Кол-во закупаемого товара (RAL наружный/внутренний): Панель металлическая трехслойная покрытия толщина 100 мм  - ПП100М по СТБ 1808-2007 (RAL 3005/RAL 7004) в кол-ве 4500 м2;Кол-во закупаемого товара (RAL наружный/внутренний): Фасонные элементы отделки из стали толщиной 0,5 мм окрашенные в цвет панелей (RAL 3005, RAL 7004, RAL 9002) в кол-ве 875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</si>
  <si>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Дробь стальная</t>
  </si>
  <si>
    <t>1,0</t>
  </si>
  <si>
    <t>ДСЛУ</t>
  </si>
  <si>
    <t>ГОСТ 11964-81</t>
  </si>
  <si>
    <t>7205</t>
  </si>
  <si>
    <t>см. спец. № 4</t>
  </si>
  <si>
    <t>Сетка шарнирная оцинкованная</t>
  </si>
  <si>
    <t>СШ-1,6/2,0-Ц-50-1550/11/150</t>
  </si>
  <si>
    <t>280,0х25,4</t>
  </si>
  <si>
    <t>ФРАНКО-СКЛАД ПОКУПАТЕЛЯ Молодечно</t>
  </si>
  <si>
    <t>новые, длина 12,5м.п., документ качества, сертификат</t>
  </si>
  <si>
    <t>в отрезках по 12м</t>
  </si>
  <si>
    <t>Торговая сессия 30.04.2026</t>
  </si>
  <si>
    <t>Заглушка поворотная</t>
  </si>
  <si>
    <t>09Г2С-13</t>
  </si>
  <si>
    <t>ЗП-2/3-25-25 ТМ-06-ДТР-141</t>
  </si>
  <si>
    <t>7307</t>
  </si>
  <si>
    <t>ЗП-2/3-25-40 ТМ-06-ДТР-141</t>
  </si>
  <si>
    <t>ЗП-2/3-50-16 черт.ТМ-06-ДТР-141</t>
  </si>
  <si>
    <t>ЗП-2/3-50-40 ТМ-06-ДТР-141</t>
  </si>
  <si>
    <t>ЗП-2/3-80-40 черт.ТМ-06-ДТР-141</t>
  </si>
  <si>
    <t>ЗП-2/3-150-40 ТМ-06-ДТР-141</t>
  </si>
  <si>
    <t>Заглушка-кольцо</t>
  </si>
  <si>
    <t>КС-2/3-200-40 черт.ТМ-06-ДТР-143</t>
  </si>
  <si>
    <t>КС-2/3-350-25 ТМ-06-ДТР-143</t>
  </si>
  <si>
    <t>КС-2/3-500-25 ТМ-06-ДТР-143</t>
  </si>
  <si>
    <t>проект 10/3.8-04/26-КМ</t>
  </si>
  <si>
    <t>Муфта</t>
  </si>
  <si>
    <t>МС32х14 ТМ-06-ДТР-072</t>
  </si>
  <si>
    <t>МС-32х18 ТМ-06-ДТР-072</t>
  </si>
  <si>
    <t>09Г2С-12</t>
  </si>
  <si>
    <t>12Х18Н10Т</t>
  </si>
  <si>
    <t>МС25х18 ТМ-06-ДТР-072</t>
  </si>
  <si>
    <t>МС32х25 ТМ-06-ДТР-072</t>
  </si>
  <si>
    <t>МС45х18 ТМ-06-ДТР-072</t>
  </si>
  <si>
    <t>МС45х32 ТМ-06-ДТР-072</t>
  </si>
  <si>
    <t>Ниппель</t>
  </si>
  <si>
    <t>NPT-M1"-100 ТМ-06-ДТА-044</t>
  </si>
  <si>
    <t>NPT-M1"-100-P ТМ-06-ДТА-101</t>
  </si>
  <si>
    <t>R1/2"-100 ТМ-06-ДТР-069</t>
  </si>
  <si>
    <t>R1"-100 ТМ-06-ДТР-069</t>
  </si>
  <si>
    <t>R3/8-"100 ТМ-06-ДТР-069</t>
  </si>
  <si>
    <t>R1-100 черт.ТМ-06-ДТР-069</t>
  </si>
  <si>
    <t>R3/4-100 ТМ-06-ДТР-069</t>
  </si>
  <si>
    <t>R1"-100-P ТМ-06-ДТР-070</t>
  </si>
  <si>
    <t>R3/8"-100-P ТМ-06-ДТР-070</t>
  </si>
  <si>
    <t>R1/2-100-Р ТМ-06-ДТР-070</t>
  </si>
  <si>
    <t>R1-100-P ТМ-06-ДТР-070</t>
  </si>
  <si>
    <t>Тройник</t>
  </si>
  <si>
    <t>32х32 ТМ-06-ДТР-071</t>
  </si>
  <si>
    <t>32х14 ТМ-06-ДТР-071</t>
  </si>
  <si>
    <t>32х18 ТМ-06-ДТР-071</t>
  </si>
  <si>
    <t>25х25 ТМ-06-ДТР-071</t>
  </si>
  <si>
    <t>32х32 черт.ТМ-06-ДТР-071</t>
  </si>
  <si>
    <t>Узел присоединения шланга</t>
  </si>
  <si>
    <t>УПШ-25 ТМ-06-ДТР-010</t>
  </si>
  <si>
    <t>Шайба дроссельная</t>
  </si>
  <si>
    <t>ШД-1-25-16 ТМ-06-ДТР-018</t>
  </si>
  <si>
    <t>ШД-2-25-16 ТМ-06-ДТР-051</t>
  </si>
  <si>
    <t>ФРАНКО-СКЛАД ПОКУПАТЕЛЯ Мозырский район</t>
  </si>
  <si>
    <t>В течение 15 календарных дней с момента поступления предоплаты</t>
  </si>
  <si>
    <t>Комплект поставки: 1. Заглушка поворотная ЗП-2/3-25-25 09Г2С-13, согласно чертежу ТМ-06-ДТР-141 в количестве 7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</si>
  <si>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ЗП-2/3-25-40 09Г2С-13, согласно чертежу ТМ-06-ДТР-141 в количестве 5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</si>
  <si>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ЗП-2/3-50-16 09Г2С-13, согласно чертежу ТМ-06-ДТР-141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</si>
  <si>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ЗП-2/3-50-40 09Г2С-13, согласно чертежу ТМ-06-ДТР-141 в количестве 11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</si>
  <si>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ЗП-2/3-80-40 09Г2С-13, согласно чертежу ТМ-06-ДТР-141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</si>
  <si>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ЗП-2/3-150-40 09Г2С-13, согласно чертежу ТМ-06-ДТР-141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</si>
  <si>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Заглушка-кольцо КС-2/3-200-40 09Г2С-13, согласно чертежу ТМ-06-ДТР-143 в количестве 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</si>
  <si>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Заглушка-кольцо КС-2/3-350-25 09Г2С-13, согласно чертежу ТМ-06-ДТР-143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</si>
  <si>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Заглушка-кольцо КС-2/3-500-25 09Г2С-13, согласно чертежу ТМ-06-ДТР-143 в количестве 5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</si>
  <si>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</si>
  <si>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 случае несвоевременной оплаты,поставки,выборки товара, виновная Сторона уплачивает потерпевшей Стороне пеню в размере 0,01% от стоимости товара за каждый день просрочки,но не более 10% от стоимости товара.Все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</si>
  <si>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Комплект поставки: 1. Муфта МС-32Х14-09Г2С-13, согласно чертежу ТМ-06-ДТР-072 в количестве 13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</si>
  <si>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МС-32Х18-09Г2С-13, согласно чертежу ТМ-06-ДТР-072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</si>
  <si>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МС-32Х18-09Г2С-12, согласно чертежу ТМ-06-ДТР-072 в количестве 37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</si>
  <si>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МС-25Х18-12Х18Н10Т, согласно чертежу ТМ-06-ДТР-072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</si>
  <si>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МС-32Х25-12Х18Н10Т, согласно чертежу ТМ-06-ДТР-072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</si>
  <si>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МС-45Х18-12Х18Н10Т, согласно чертежу ТМ-06-ДТР-072 в количестве 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</si>
  <si>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Муфта МС-45Х32-12Х18Н10Т, согласно чертежу ТМ-06-ДТР-072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</si>
  <si>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NPT-M 1-100 09Г2С-12, согласно чертежу ТМ-06-ДТА-044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</si>
  <si>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NPT-M 1-100-Р Сталь 20, согласно чертежу ТМ-06-ДТА-101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35°С;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</si>
  <si>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1/2-100-Сталь 20, согласно чертежу ТМ-06-ДТР-069 в количестве 17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35°С;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</si>
  <si>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1-100-Сталь 20, согласно чертежу ТМ-06-ДТР-069 в количестве 19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35°С;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</si>
  <si>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3/8-100-09Г2С-13, согласно чертежу ТМ-06-ДТР-069 в количестве 7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</si>
  <si>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1/2-100-09Г2С-13, согласно чертежу ТМ-06-ДТР-069 в количестве 12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</si>
  <si>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1-100-09Г2С-13, согласно чертежу ТМ-06-ДТР-069 в количестве 38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</si>
  <si>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1/2-100-09Г2С-12, согласно чертежу ТМ-06-ДТР-069 в количестве 44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</si>
  <si>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3/4-100-09Г2С-12, согласно чертежу ТМ-06-ДТР-069 в количестве 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</si>
  <si>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1-100-09Г2С-12, согласно чертежу ТМ-06-ДТР-069 в количестве 12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</si>
  <si>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1-100-Р-Сталь 20, согласно чертежу ТМ-06-ДТР-070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35°С;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</si>
  <si>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3/8-100-Р-09Г2С-13, согласно чертежу ТМ-06-ДТР-070 в количестве 6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</si>
  <si>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1-100-Р-09Г2С-13, согласно чертежу ТМ-06-ДТР-070 в количестве 3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</si>
  <si>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1/2-100-Р-09Г2С-12, согласно чертежу ТМ-06-ДТР-070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</si>
  <si>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 1-100-Р-09Г2С-12, согласно чертежу ТМ-06-ДТР-070 в количестве 3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</si>
  <si>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Оплата в течение 15 банковских дней по факту поставки</t>
  </si>
  <si>
    <t>Сэндвич панель поэлементной сборки 150мм толщиной 0.8мм Ст3пс RAL 7047,  состоящий из профиля кассетного 1030м2. (крепежные элементы , доборные элементы-1 комплект, метизы). Раскладку и размеры профиля кассетного организация победитель согласовывает с проектной организацией после разработки КМД. Материалы должны соответствовать требованиям СН 2.01.07-2020, а также требованиям СТБ 1527-2005. Покрытие панелей должно соответствовать 4 классу по ГОСТ 9.032-74. Материал исходной заготовки -ГОСТ 14918-2020 с толщиной цинкового покрытия не менее 275гр/м2 с двух сторон. Толщина полимерного покрытия  полиэфирной эмалью не менее 20 мкм с каждой стороны. Без минераловатного утеплителя ПТМ-T4-DS(2390) WS1 лайт толщиной 150мм и ПТМ-T4-DS(2390) CS (10)15-TR7.5-WS1 Вент 25) толщиной 50мм. Гарантия 5 лет. Продавец предоставляет сертификаты, декларации, паспорта, протоколы испытаний. и иные документы необходимые для прохождения входного контроля согласно законадательства РБ. Цель приобретения: для строительства объекта в соответствии с постановлением МАиС №125.</t>
  </si>
  <si>
    <t>Комплект поставки: 1. Тройник 32Х32-09Г2С-13, согласно чертежу ТМ-06-ДТР-071 в количестве 58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</si>
  <si>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32Х14-09Г2С-13, согласно чертежу ТМ-06-ДТР-071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</si>
  <si>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32Х18-09Г2С-13, согласно чертежу ТМ-06-ДТР-071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</si>
  <si>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25Х25-09Г2С-12, согласно чертежу ТМ-06-ДТР-071 в количестве 2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</si>
  <si>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32Х32-09Г2С-12, согласно чертежу ТМ-06-ДТР-071 в количестве 74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</si>
  <si>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Тройник 32Х18-09Г2С-12, согласно чертежу ТМ-06-ДТР-071 в количестве 17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</si>
  <si>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Узел присоединения шланга равнопроходной штуцерный УПШ-25-09Г2С-13, согласно чертежу ТМ-06-ДТР-010 в количестве 63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</si>
  <si>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Шайба дроссельная ШД-1-25-16 09Г2С-12, согласно чертежу ТМ-06-ДТР-018 в количестве 4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40°С;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</si>
  <si>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Шайба дроссельная ШД-2-25-16 09Г2С-13, согласно чертежу ТМ-06-ДТР-051 в количестве 1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Основной металл трубопроводных компонентов должен иметь ударную вязкость (не менее KCU=30 Дж/см2) по методу Шарпи при минимальной расчетной температуре стенки металла MDMT: минус 47°С;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</si>
  <si>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HEA 450</t>
  </si>
  <si>
    <t>S355J2</t>
  </si>
  <si>
    <t>Ванна чугунная</t>
  </si>
  <si>
    <t>700х1700</t>
  </si>
  <si>
    <t>7324</t>
  </si>
  <si>
    <t>700х1500</t>
  </si>
  <si>
    <t>Компенсатор температурный из рельсов</t>
  </si>
  <si>
    <t>проект 8640.00.000</t>
  </si>
  <si>
    <t>см. спец. № 5</t>
  </si>
  <si>
    <t>см. спец. № 6</t>
  </si>
  <si>
    <t>Лист г/к</t>
  </si>
  <si>
    <t>8,00х1500х4000</t>
  </si>
  <si>
    <t>MAGSTRONG S700MC</t>
  </si>
  <si>
    <t>7225</t>
  </si>
  <si>
    <t>50,00х1500х6000</t>
  </si>
  <si>
    <t>С355</t>
  </si>
  <si>
    <t>7208</t>
  </si>
  <si>
    <t>Система анкерного крепления</t>
  </si>
  <si>
    <t>48/19х2</t>
  </si>
  <si>
    <t>08Х18Н10</t>
  </si>
  <si>
    <t>UOP 3-25-7</t>
  </si>
  <si>
    <t>Труба бесшовная г/д</t>
  </si>
  <si>
    <t>168,0х8,0</t>
  </si>
  <si>
    <t>ГОСТ 8732-78</t>
  </si>
  <si>
    <t>194,0х8,0</t>
  </si>
  <si>
    <t>194,0х10,0</t>
  </si>
  <si>
    <t>Труба профильная эл/св</t>
  </si>
  <si>
    <t>80х80х4,0</t>
  </si>
  <si>
    <t>Ст3сп</t>
  </si>
  <si>
    <t>ГОСТ 8639-82</t>
  </si>
  <si>
    <t>7306</t>
  </si>
  <si>
    <t>П2</t>
  </si>
  <si>
    <t>ФРАНКО-СКЛАД ПОКУПАТЕЛЯ Осиповичи</t>
  </si>
  <si>
    <t>ФРАНКО-СКЛАД ПОКУПАТЕЛЯ Лида</t>
  </si>
  <si>
    <t>ФРАНКО-СКЛАД ПОКУПАТЕЛЯ Дзержинск</t>
  </si>
  <si>
    <t>ФРАНКО-СТАНЦИЯ НАЗНАЧЕНИЯ Жлобин</t>
  </si>
  <si>
    <t>32 штанги по 12 метров или 63 штанги по 6 метров. Минимальный предел текучести 355 Н/мм?. Перекладки до 9,00 тонн.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t>
  </si>
  <si>
    <t>Ванна чугунная в комплекте с ножками. 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</si>
  <si>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новый, температурный компенсатор закрытый рельсовый РТ62 с укладкой на деревянные шпалы, документ качества</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</si>
  <si>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</si>
  <si>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Для объекта строительства «Реконструкция теплосети от ТК-0633 до ТК-0635 по ул. Машерова-Фурманова в г. Лида». Оплата товара осуществляется за счет кредитных средств банка</t>
  </si>
  <si>
    <t>Для объекта строительства «Реконструкция теплосети ТМ-5 надземной прокладки от ЛТЭЦ до опуска в ТК-0501 по ул. Советская в г. Лида». Оплата товара осуществляется за счет кредитных средств банка</t>
  </si>
  <si>
    <t>Обязательные условия договора!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 ширина 471 ± 1 мм; диаметр наржный 1300-1500 мм, диаметр внутренний 720-780мм, толщина стали в рулоне  4 ± 0,2 мм. Поставка автомобильным транспортом.</t>
  </si>
  <si>
    <t xml:space="preserve">18шт. Марка стали С355 по ГОСТ 27772-2021 или 355-09Г2С по ГОСТ 19281-2014 с гарантированными механическими свойствами в направлении толщины проката. Сталь С355 подлежит контролю на сплошность по ГОСТ 27772-2021 и ГОСТ 22727-88 и должна удовлетворять требованиям п.п. 2.3, 2.5 и табл.1 Рекомендации по расчету, проектированию, изготовлению м монтажу фланцевых соединений стальных строительных конструкций  (Москва, ЦИБТИ, 1989г.). Марка стали должна удовлетворять требованию по содержанию Si (кремний) меньше либо равно 0,04%, Р (фосфор) меньше 0,02%					</t>
  </si>
  <si>
    <t>Рассматриваются различные марки стали. Рассматриваются накладки из хранения.</t>
  </si>
  <si>
    <t>В комплект ограждения входят: 1. Секция ограждений из 3D сетки 2500х3000  оцинкованная с полимерным покрытием RAL 8017 (Секция ограждений из оцинкованной проволоки диаметром 4,0 мм., высота 2500мм. ширина 3000 мм., ячейка 200х60 мм.)– 1561 шт.;  2. Столб 60х40х4,0-3000 оцинкованный с полимерным покрытием  RAL 8017-1592шт. в комплекте  с пластиковой заглушкой 60х60мм-1592шт.;3. Пластина прижимная оцинкованная с полимерным покрытием RAL 8017 в комплекте с саморезом-4776шт.; 4.Кронштейн Y-образный для Егозы оцинкованный с полимерным покрытием RAL 8017-1622шт.;5.Шпилька М10х150-718шт.; 6.Болт М10х120-562шт.; 7.Рым-гайка М10-718шт.;8. Гайка М10-1436шт.; 9.Шайба М10-1436шт.; 10. Створка калитки из 3D сетки оцинкованной c полимерным покрытием RAL 8017  размером 870х2000мм-33шт, обрамленная каркасом из профильной трубы размером 40х40х4,0 в комплекте с I-образным кронштейном для Егозы -2шт., с петлёй 150х22-В – 2шт, с проушиной металлической оцинкованной прямой 70х30-2шт.</t>
  </si>
  <si>
    <t>40  шт по 50 метров.Паспорт и сертификат</t>
  </si>
  <si>
    <t>Рассматриваем AISI 304/312, 08(12)Х18Н10Т. Система анкерного крепления состоит: 1.Сетка шестигранная (панцирная гексагональная) 48/19х2 в соответствии со спецификацией UOP 3-25-7 (рисунок 1) 300м2; 2.Пластина S-образная для футеровки 19 мм в соответствии со спецификацией UOP 3-25-7 (рисунок 2) 3200шт; 3.Анкер S-образный Н122А высотой 67 мм (размер А=67 мм) (рисунок 3) 400шт. Поставляемая продукция должна соответствовать спецификации UOP 3-25-7 (или аналог) и техническим требованиям Покупателя, ознакомится с которыми можно на сайте биржи в разделе расписание торгов. Технические требования Покупателя являются неотъемлемой частью договора.</t>
  </si>
  <si>
    <t>новый, перевод стрелочный трамвайный R30 с гибкими остряками по эп.2394а колеи 1524мм с автоматическим электроприводом, под железобетонные брусья пр. 8622.00.000-01 (1шт правый, 1шт левый), документ качества, сертификат</t>
  </si>
  <si>
    <t>Хлыст 10,05м-144шт. Сталь 09Г2С должна удовлетворять требованиям по ударной вязкости при температуре испытаний минус 40 градусов цельсия - не менее 40 Дж/см2. Марка стали должна удовлетворять требованию по содержанию Si (кремний) меньше либо равно 0,04%, Р (фосфор) меньше 0,02%</t>
  </si>
  <si>
    <t>Хлыст 10,05м-288шт. Сталь 09Г2С должна удовлетворять требованиям по ударной вязкости при температуре испытаний минус 40 градусов цельсия - не менее 40 Дж/см2. Марка стали должна удовлетворять требованию по содержанию Si (кремний) меньше либо равно 0,04%, Р (фосфор) меньше 0,02%</t>
  </si>
  <si>
    <t>SDR 9, ГАЗ. Наличие разрешения Госпромнадзора. Поставка партиями в течение 30 рабочих дней, поставка первой партии в течение 10 рабочих дней с момента заключения договора.</t>
  </si>
  <si>
    <t>Рассматриваются марки стали C245, С255, Ст3пс. Хлыст 8,5м-288шт, Хлыст 8,1м-288шт, Хлыст 7,7м-288шт, Хлыст 7,3м-288шт. Все марки стали должны удовлетворять требованию по содержанию Si (кремний) меньше либо равно 0,04%, Р (фосфор) меньше 0,02%</t>
  </si>
  <si>
    <t>ФМо55-ФМо60(нк);FeMo60-FeMo70 Cu1.5; кл. кр. 1,2,3. Мо 55-70, фракция 1-100 мм.</t>
  </si>
  <si>
    <t>Предоплата 100% в течение 15 банковских дней с момента регистрации договора на бирже</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</si>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</sst>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229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151</v>
      </c>
      <c r="C3" s="10" t="s">
        <v>12</v>
      </c>
      <c r="D3" s="10" t="s">
        <v>92</v>
      </c>
      <c r="E3" s="10" t="s">
        <v>152</v>
      </c>
      <c r="F3" s="10" t="s">
        <v>90</v>
      </c>
      <c r="G3" s="11">
        <v>600</v>
      </c>
      <c r="H3" s="10" t="s">
        <v>15</v>
      </c>
      <c r="I3" s="10" t="s">
        <v>163</v>
      </c>
      <c r="J3" s="10" t="s">
        <v>30</v>
      </c>
      <c r="K3" s="10" t="s">
        <v>21</v>
      </c>
      <c r="L3" s="10" t="s">
        <v>166</v>
      </c>
    </row>
    <row r="4" spans="1:12" ht="31.5" x14ac:dyDescent="0.25">
      <c r="A4" s="12">
        <f>A3+1</f>
        <v>2</v>
      </c>
      <c r="B4" s="10" t="s">
        <v>153</v>
      </c>
      <c r="C4" s="10" t="s">
        <v>12</v>
      </c>
      <c r="D4" s="10" t="s">
        <v>154</v>
      </c>
      <c r="E4" s="10" t="s">
        <v>155</v>
      </c>
      <c r="F4" s="10" t="s">
        <v>90</v>
      </c>
      <c r="G4" s="11">
        <v>300</v>
      </c>
      <c r="H4" s="10" t="s">
        <v>15</v>
      </c>
      <c r="I4" s="10" t="s">
        <v>163</v>
      </c>
      <c r="J4" s="10" t="s">
        <v>30</v>
      </c>
      <c r="K4" s="10" t="s">
        <v>21</v>
      </c>
      <c r="L4" s="10" t="s">
        <v>166</v>
      </c>
    </row>
    <row r="5" spans="1:12" ht="31.5" x14ac:dyDescent="0.25">
      <c r="A5" s="12">
        <f t="shared" ref="A5:A13" si="0">A4+1</f>
        <v>3</v>
      </c>
      <c r="B5" s="10" t="s">
        <v>153</v>
      </c>
      <c r="C5" s="10" t="s">
        <v>12</v>
      </c>
      <c r="D5" s="10" t="s">
        <v>92</v>
      </c>
      <c r="E5" s="10" t="s">
        <v>156</v>
      </c>
      <c r="F5" s="10" t="s">
        <v>90</v>
      </c>
      <c r="G5" s="11">
        <v>900</v>
      </c>
      <c r="H5" s="10" t="s">
        <v>15</v>
      </c>
      <c r="I5" s="10" t="s">
        <v>163</v>
      </c>
      <c r="J5" s="10" t="s">
        <v>30</v>
      </c>
      <c r="K5" s="10" t="s">
        <v>21</v>
      </c>
      <c r="L5" s="10" t="s">
        <v>167</v>
      </c>
    </row>
    <row r="6" spans="1:12" ht="94.5" x14ac:dyDescent="0.25">
      <c r="A6" s="12">
        <f t="shared" si="0"/>
        <v>4</v>
      </c>
      <c r="B6" s="10" t="s">
        <v>87</v>
      </c>
      <c r="C6" s="10" t="s">
        <v>12</v>
      </c>
      <c r="D6" s="10" t="s">
        <v>88</v>
      </c>
      <c r="E6" s="10" t="s">
        <v>89</v>
      </c>
      <c r="F6" s="10" t="s">
        <v>90</v>
      </c>
      <c r="G6" s="11">
        <v>200</v>
      </c>
      <c r="H6" s="10" t="s">
        <v>15</v>
      </c>
      <c r="I6" s="10" t="s">
        <v>94</v>
      </c>
      <c r="J6" s="10" t="s">
        <v>95</v>
      </c>
      <c r="K6" s="10" t="s">
        <v>96</v>
      </c>
      <c r="L6" s="10" t="s">
        <v>106</v>
      </c>
    </row>
    <row r="7" spans="1:12" ht="31.5" x14ac:dyDescent="0.25">
      <c r="A7" s="12">
        <f t="shared" si="0"/>
        <v>5</v>
      </c>
      <c r="B7" s="10" t="s">
        <v>87</v>
      </c>
      <c r="C7" s="10" t="s">
        <v>12</v>
      </c>
      <c r="D7" s="10" t="s">
        <v>92</v>
      </c>
      <c r="E7" s="10" t="s">
        <v>157</v>
      </c>
      <c r="F7" s="10" t="s">
        <v>90</v>
      </c>
      <c r="G7" s="11">
        <v>1200</v>
      </c>
      <c r="H7" s="10" t="s">
        <v>15</v>
      </c>
      <c r="I7" s="10" t="s">
        <v>163</v>
      </c>
      <c r="J7" s="10" t="s">
        <v>30</v>
      </c>
      <c r="K7" s="10" t="s">
        <v>21</v>
      </c>
      <c r="L7" s="10" t="s">
        <v>166</v>
      </c>
    </row>
    <row r="8" spans="1:12" ht="31.5" x14ac:dyDescent="0.25">
      <c r="A8" s="12">
        <f t="shared" si="0"/>
        <v>6</v>
      </c>
      <c r="B8" s="10" t="s">
        <v>87</v>
      </c>
      <c r="C8" s="10" t="s">
        <v>12</v>
      </c>
      <c r="D8" s="10" t="s">
        <v>92</v>
      </c>
      <c r="E8" s="10" t="s">
        <v>158</v>
      </c>
      <c r="F8" s="10" t="s">
        <v>90</v>
      </c>
      <c r="G8" s="11">
        <v>800</v>
      </c>
      <c r="H8" s="10" t="s">
        <v>15</v>
      </c>
      <c r="I8" s="10" t="s">
        <v>163</v>
      </c>
      <c r="J8" s="10" t="s">
        <v>30</v>
      </c>
      <c r="K8" s="10" t="s">
        <v>21</v>
      </c>
      <c r="L8" s="10" t="s">
        <v>166</v>
      </c>
    </row>
    <row r="9" spans="1:12" ht="210" x14ac:dyDescent="0.25">
      <c r="A9" s="12">
        <f t="shared" si="0"/>
        <v>7</v>
      </c>
      <c r="B9" s="10" t="s">
        <v>230</v>
      </c>
      <c r="C9" s="10" t="s">
        <v>12</v>
      </c>
      <c r="D9" s="10" t="s">
        <v>231</v>
      </c>
      <c r="E9" s="10" t="s">
        <v>232</v>
      </c>
      <c r="F9" s="10" t="s">
        <v>233</v>
      </c>
      <c r="G9" s="11">
        <v>7</v>
      </c>
      <c r="H9" s="10" t="s">
        <v>15</v>
      </c>
      <c r="I9" s="10" t="s">
        <v>112</v>
      </c>
      <c r="J9" s="10" t="s">
        <v>276</v>
      </c>
      <c r="K9" s="10" t="s">
        <v>96</v>
      </c>
      <c r="L9" s="10" t="s">
        <v>278</v>
      </c>
    </row>
    <row r="10" spans="1:12" ht="210" x14ac:dyDescent="0.25">
      <c r="A10" s="12">
        <f t="shared" si="0"/>
        <v>8</v>
      </c>
      <c r="B10" s="10" t="s">
        <v>230</v>
      </c>
      <c r="C10" s="10" t="s">
        <v>12</v>
      </c>
      <c r="D10" s="10" t="s">
        <v>231</v>
      </c>
      <c r="E10" s="10" t="s">
        <v>234</v>
      </c>
      <c r="F10" s="10" t="s">
        <v>233</v>
      </c>
      <c r="G10" s="11">
        <v>5</v>
      </c>
      <c r="H10" s="10" t="s">
        <v>15</v>
      </c>
      <c r="I10" s="10" t="s">
        <v>112</v>
      </c>
      <c r="J10" s="10" t="s">
        <v>276</v>
      </c>
      <c r="K10" s="10" t="s">
        <v>96</v>
      </c>
      <c r="L10" s="10" t="s">
        <v>279</v>
      </c>
    </row>
    <row r="11" spans="1:12" ht="210" x14ac:dyDescent="0.25">
      <c r="A11" s="12">
        <f t="shared" si="0"/>
        <v>9</v>
      </c>
      <c r="B11" s="10" t="s">
        <v>230</v>
      </c>
      <c r="C11" s="10" t="s">
        <v>12</v>
      </c>
      <c r="D11" s="10" t="s">
        <v>231</v>
      </c>
      <c r="E11" s="10" t="s">
        <v>235</v>
      </c>
      <c r="F11" s="10" t="s">
        <v>233</v>
      </c>
      <c r="G11" s="11">
        <v>1</v>
      </c>
      <c r="H11" s="10" t="s">
        <v>15</v>
      </c>
      <c r="I11" s="10" t="s">
        <v>112</v>
      </c>
      <c r="J11" s="10" t="s">
        <v>276</v>
      </c>
      <c r="K11" s="10" t="s">
        <v>96</v>
      </c>
      <c r="L11" s="10" t="s">
        <v>280</v>
      </c>
    </row>
    <row r="12" spans="1:12" ht="210" x14ac:dyDescent="0.25">
      <c r="A12" s="12">
        <f t="shared" si="0"/>
        <v>10</v>
      </c>
      <c r="B12" s="10" t="s">
        <v>230</v>
      </c>
      <c r="C12" s="10" t="s">
        <v>12</v>
      </c>
      <c r="D12" s="10" t="s">
        <v>231</v>
      </c>
      <c r="E12" s="10" t="s">
        <v>236</v>
      </c>
      <c r="F12" s="10" t="s">
        <v>233</v>
      </c>
      <c r="G12" s="11">
        <v>11</v>
      </c>
      <c r="H12" s="10" t="s">
        <v>15</v>
      </c>
      <c r="I12" s="10" t="s">
        <v>112</v>
      </c>
      <c r="J12" s="10" t="s">
        <v>276</v>
      </c>
      <c r="K12" s="10" t="s">
        <v>96</v>
      </c>
      <c r="L12" s="10" t="s">
        <v>281</v>
      </c>
    </row>
    <row r="13" spans="1:12" ht="210" x14ac:dyDescent="0.25">
      <c r="A13" s="12">
        <f t="shared" si="0"/>
        <v>11</v>
      </c>
      <c r="B13" s="10" t="s">
        <v>230</v>
      </c>
      <c r="C13" s="10" t="s">
        <v>12</v>
      </c>
      <c r="D13" s="10" t="s">
        <v>231</v>
      </c>
      <c r="E13" s="10" t="s">
        <v>237</v>
      </c>
      <c r="F13" s="10" t="s">
        <v>233</v>
      </c>
      <c r="G13" s="11">
        <v>4</v>
      </c>
      <c r="H13" s="10" t="s">
        <v>15</v>
      </c>
      <c r="I13" s="10" t="s">
        <v>112</v>
      </c>
      <c r="J13" s="10" t="s">
        <v>276</v>
      </c>
      <c r="K13" s="10" t="s">
        <v>96</v>
      </c>
      <c r="L13" s="10" t="s">
        <v>282</v>
      </c>
    </row>
    <row r="14" spans="1:12" ht="210" x14ac:dyDescent="0.25">
      <c r="A14" s="12">
        <f t="shared" ref="A14:A77" si="1">A13+1</f>
        <v>12</v>
      </c>
      <c r="B14" s="10" t="s">
        <v>230</v>
      </c>
      <c r="C14" s="10" t="s">
        <v>12</v>
      </c>
      <c r="D14" s="10" t="s">
        <v>231</v>
      </c>
      <c r="E14" s="10" t="s">
        <v>238</v>
      </c>
      <c r="F14" s="10" t="s">
        <v>233</v>
      </c>
      <c r="G14" s="11">
        <v>1</v>
      </c>
      <c r="H14" s="10" t="s">
        <v>15</v>
      </c>
      <c r="I14" s="10" t="s">
        <v>112</v>
      </c>
      <c r="J14" s="10" t="s">
        <v>276</v>
      </c>
      <c r="K14" s="10" t="s">
        <v>96</v>
      </c>
      <c r="L14" s="10" t="s">
        <v>283</v>
      </c>
    </row>
    <row r="15" spans="1:12" ht="210" x14ac:dyDescent="0.25">
      <c r="A15" s="12">
        <f t="shared" si="1"/>
        <v>13</v>
      </c>
      <c r="B15" s="10" t="s">
        <v>239</v>
      </c>
      <c r="C15" s="10" t="s">
        <v>12</v>
      </c>
      <c r="D15" s="10" t="s">
        <v>231</v>
      </c>
      <c r="E15" s="10" t="s">
        <v>240</v>
      </c>
      <c r="F15" s="10" t="s">
        <v>233</v>
      </c>
      <c r="G15" s="11">
        <v>2</v>
      </c>
      <c r="H15" s="10" t="s">
        <v>15</v>
      </c>
      <c r="I15" s="10" t="s">
        <v>112</v>
      </c>
      <c r="J15" s="10" t="s">
        <v>276</v>
      </c>
      <c r="K15" s="10" t="s">
        <v>96</v>
      </c>
      <c r="L15" s="10" t="s">
        <v>284</v>
      </c>
    </row>
    <row r="16" spans="1:12" ht="210" x14ac:dyDescent="0.25">
      <c r="A16" s="12">
        <f t="shared" si="1"/>
        <v>14</v>
      </c>
      <c r="B16" s="10" t="s">
        <v>239</v>
      </c>
      <c r="C16" s="10" t="s">
        <v>12</v>
      </c>
      <c r="D16" s="10" t="s">
        <v>231</v>
      </c>
      <c r="E16" s="10" t="s">
        <v>241</v>
      </c>
      <c r="F16" s="10" t="s">
        <v>233</v>
      </c>
      <c r="G16" s="11">
        <v>4</v>
      </c>
      <c r="H16" s="10" t="s">
        <v>15</v>
      </c>
      <c r="I16" s="10" t="s">
        <v>112</v>
      </c>
      <c r="J16" s="10" t="s">
        <v>276</v>
      </c>
      <c r="K16" s="10" t="s">
        <v>96</v>
      </c>
      <c r="L16" s="10" t="s">
        <v>285</v>
      </c>
    </row>
    <row r="17" spans="1:12" ht="210" x14ac:dyDescent="0.25">
      <c r="A17" s="12">
        <f t="shared" si="1"/>
        <v>15</v>
      </c>
      <c r="B17" s="10" t="s">
        <v>239</v>
      </c>
      <c r="C17" s="10" t="s">
        <v>12</v>
      </c>
      <c r="D17" s="10" t="s">
        <v>231</v>
      </c>
      <c r="E17" s="10" t="s">
        <v>242</v>
      </c>
      <c r="F17" s="10" t="s">
        <v>233</v>
      </c>
      <c r="G17" s="11">
        <v>5</v>
      </c>
      <c r="H17" s="10" t="s">
        <v>15</v>
      </c>
      <c r="I17" s="10" t="s">
        <v>112</v>
      </c>
      <c r="J17" s="10" t="s">
        <v>276</v>
      </c>
      <c r="K17" s="10" t="s">
        <v>96</v>
      </c>
      <c r="L17" s="10" t="s">
        <v>286</v>
      </c>
    </row>
    <row r="18" spans="1:12" ht="31.5" x14ac:dyDescent="0.25">
      <c r="A18" s="12">
        <f t="shared" si="1"/>
        <v>16</v>
      </c>
      <c r="B18" s="10" t="s">
        <v>32</v>
      </c>
      <c r="C18" s="10" t="s">
        <v>12</v>
      </c>
      <c r="D18" s="10" t="s">
        <v>33</v>
      </c>
      <c r="E18" s="10" t="s">
        <v>35</v>
      </c>
      <c r="F18" s="10" t="s">
        <v>14</v>
      </c>
      <c r="G18" s="11">
        <v>1000</v>
      </c>
      <c r="H18" s="10" t="s">
        <v>15</v>
      </c>
      <c r="I18" s="10" t="s">
        <v>31</v>
      </c>
      <c r="J18" s="10" t="s">
        <v>39</v>
      </c>
      <c r="K18" s="10" t="s">
        <v>17</v>
      </c>
      <c r="L18" s="10" t="s">
        <v>48</v>
      </c>
    </row>
    <row r="19" spans="1:12" ht="31.5" x14ac:dyDescent="0.25">
      <c r="A19" s="12">
        <f t="shared" si="1"/>
        <v>17</v>
      </c>
      <c r="B19" s="10" t="s">
        <v>32</v>
      </c>
      <c r="C19" s="10" t="s">
        <v>12</v>
      </c>
      <c r="D19" s="10" t="s">
        <v>33</v>
      </c>
      <c r="E19" s="10" t="s">
        <v>34</v>
      </c>
      <c r="F19" s="10" t="s">
        <v>14</v>
      </c>
      <c r="G19" s="11">
        <v>1000</v>
      </c>
      <c r="H19" s="10" t="s">
        <v>15</v>
      </c>
      <c r="I19" s="10" t="s">
        <v>31</v>
      </c>
      <c r="J19" s="10" t="s">
        <v>39</v>
      </c>
      <c r="K19" s="10" t="s">
        <v>17</v>
      </c>
      <c r="L19" s="10" t="s">
        <v>48</v>
      </c>
    </row>
    <row r="20" spans="1:12" ht="73.5" x14ac:dyDescent="0.25">
      <c r="A20" s="12">
        <f t="shared" si="1"/>
        <v>18</v>
      </c>
      <c r="B20" s="10" t="s">
        <v>159</v>
      </c>
      <c r="C20" s="10" t="s">
        <v>12</v>
      </c>
      <c r="D20" s="10" t="s">
        <v>13</v>
      </c>
      <c r="E20" s="10" t="s">
        <v>243</v>
      </c>
      <c r="F20" s="10" t="s">
        <v>160</v>
      </c>
      <c r="G20" s="11">
        <v>1</v>
      </c>
      <c r="H20" s="10" t="s">
        <v>15</v>
      </c>
      <c r="I20" s="10" t="s">
        <v>277</v>
      </c>
      <c r="J20" s="10" t="s">
        <v>65</v>
      </c>
      <c r="K20" s="10" t="s">
        <v>287</v>
      </c>
      <c r="L20" s="10" t="s">
        <v>288</v>
      </c>
    </row>
    <row r="21" spans="1:12" ht="210" x14ac:dyDescent="0.25">
      <c r="A21" s="12">
        <f t="shared" si="1"/>
        <v>19</v>
      </c>
      <c r="B21" s="10" t="s">
        <v>244</v>
      </c>
      <c r="C21" s="10" t="s">
        <v>12</v>
      </c>
      <c r="D21" s="10" t="s">
        <v>231</v>
      </c>
      <c r="E21" s="10" t="s">
        <v>245</v>
      </c>
      <c r="F21" s="10" t="s">
        <v>233</v>
      </c>
      <c r="G21" s="11">
        <v>13</v>
      </c>
      <c r="H21" s="10" t="s">
        <v>15</v>
      </c>
      <c r="I21" s="10" t="s">
        <v>112</v>
      </c>
      <c r="J21" s="10" t="s">
        <v>276</v>
      </c>
      <c r="K21" s="10" t="s">
        <v>96</v>
      </c>
      <c r="L21" s="10" t="s">
        <v>289</v>
      </c>
    </row>
    <row r="22" spans="1:12" ht="210" x14ac:dyDescent="0.25">
      <c r="A22" s="12">
        <f t="shared" si="1"/>
        <v>20</v>
      </c>
      <c r="B22" s="10" t="s">
        <v>244</v>
      </c>
      <c r="C22" s="10" t="s">
        <v>12</v>
      </c>
      <c r="D22" s="10" t="s">
        <v>231</v>
      </c>
      <c r="E22" s="10" t="s">
        <v>246</v>
      </c>
      <c r="F22" s="10" t="s">
        <v>233</v>
      </c>
      <c r="G22" s="11">
        <v>1</v>
      </c>
      <c r="H22" s="10" t="s">
        <v>15</v>
      </c>
      <c r="I22" s="10" t="s">
        <v>112</v>
      </c>
      <c r="J22" s="10" t="s">
        <v>276</v>
      </c>
      <c r="K22" s="10" t="s">
        <v>96</v>
      </c>
      <c r="L22" s="10" t="s">
        <v>290</v>
      </c>
    </row>
    <row r="23" spans="1:12" ht="210" x14ac:dyDescent="0.25">
      <c r="A23" s="12">
        <f t="shared" si="1"/>
        <v>21</v>
      </c>
      <c r="B23" s="10" t="s">
        <v>244</v>
      </c>
      <c r="C23" s="10" t="s">
        <v>12</v>
      </c>
      <c r="D23" s="10" t="s">
        <v>247</v>
      </c>
      <c r="E23" s="10" t="s">
        <v>246</v>
      </c>
      <c r="F23" s="10" t="s">
        <v>233</v>
      </c>
      <c r="G23" s="11">
        <v>37</v>
      </c>
      <c r="H23" s="10" t="s">
        <v>15</v>
      </c>
      <c r="I23" s="10" t="s">
        <v>112</v>
      </c>
      <c r="J23" s="10" t="s">
        <v>276</v>
      </c>
      <c r="K23" s="10" t="s">
        <v>96</v>
      </c>
      <c r="L23" s="10" t="s">
        <v>291</v>
      </c>
    </row>
    <row r="24" spans="1:12" ht="178.5" x14ac:dyDescent="0.25">
      <c r="A24" s="12">
        <f t="shared" si="1"/>
        <v>22</v>
      </c>
      <c r="B24" s="10" t="s">
        <v>244</v>
      </c>
      <c r="C24" s="10" t="s">
        <v>12</v>
      </c>
      <c r="D24" s="10" t="s">
        <v>248</v>
      </c>
      <c r="E24" s="10" t="s">
        <v>249</v>
      </c>
      <c r="F24" s="10" t="s">
        <v>233</v>
      </c>
      <c r="G24" s="11">
        <v>4</v>
      </c>
      <c r="H24" s="10" t="s">
        <v>15</v>
      </c>
      <c r="I24" s="10" t="s">
        <v>112</v>
      </c>
      <c r="J24" s="10" t="s">
        <v>276</v>
      </c>
      <c r="K24" s="10" t="s">
        <v>96</v>
      </c>
      <c r="L24" s="10" t="s">
        <v>292</v>
      </c>
    </row>
    <row r="25" spans="1:12" ht="178.5" x14ac:dyDescent="0.25">
      <c r="A25" s="12">
        <f t="shared" si="1"/>
        <v>23</v>
      </c>
      <c r="B25" s="10" t="s">
        <v>244</v>
      </c>
      <c r="C25" s="10" t="s">
        <v>12</v>
      </c>
      <c r="D25" s="10" t="s">
        <v>248</v>
      </c>
      <c r="E25" s="10" t="s">
        <v>250</v>
      </c>
      <c r="F25" s="10" t="s">
        <v>233</v>
      </c>
      <c r="G25" s="11">
        <v>4</v>
      </c>
      <c r="H25" s="10" t="s">
        <v>15</v>
      </c>
      <c r="I25" s="10" t="s">
        <v>112</v>
      </c>
      <c r="J25" s="10" t="s">
        <v>276</v>
      </c>
      <c r="K25" s="10" t="s">
        <v>96</v>
      </c>
      <c r="L25" s="10" t="s">
        <v>293</v>
      </c>
    </row>
    <row r="26" spans="1:12" ht="178.5" x14ac:dyDescent="0.25">
      <c r="A26" s="12">
        <f t="shared" si="1"/>
        <v>24</v>
      </c>
      <c r="B26" s="10" t="s">
        <v>244</v>
      </c>
      <c r="C26" s="10" t="s">
        <v>12</v>
      </c>
      <c r="D26" s="10" t="s">
        <v>248</v>
      </c>
      <c r="E26" s="10" t="s">
        <v>251</v>
      </c>
      <c r="F26" s="10" t="s">
        <v>233</v>
      </c>
      <c r="G26" s="11">
        <v>2</v>
      </c>
      <c r="H26" s="10" t="s">
        <v>15</v>
      </c>
      <c r="I26" s="10" t="s">
        <v>112</v>
      </c>
      <c r="J26" s="10" t="s">
        <v>276</v>
      </c>
      <c r="K26" s="10" t="s">
        <v>96</v>
      </c>
      <c r="L26" s="10" t="s">
        <v>294</v>
      </c>
    </row>
    <row r="27" spans="1:12" ht="178.5" x14ac:dyDescent="0.25">
      <c r="A27" s="12">
        <f t="shared" si="1"/>
        <v>25</v>
      </c>
      <c r="B27" s="10" t="s">
        <v>244</v>
      </c>
      <c r="C27" s="10" t="s">
        <v>12</v>
      </c>
      <c r="D27" s="10" t="s">
        <v>248</v>
      </c>
      <c r="E27" s="10" t="s">
        <v>252</v>
      </c>
      <c r="F27" s="10" t="s">
        <v>233</v>
      </c>
      <c r="G27" s="11">
        <v>1</v>
      </c>
      <c r="H27" s="10" t="s">
        <v>15</v>
      </c>
      <c r="I27" s="10" t="s">
        <v>112</v>
      </c>
      <c r="J27" s="10" t="s">
        <v>276</v>
      </c>
      <c r="K27" s="10" t="s">
        <v>96</v>
      </c>
      <c r="L27" s="10" t="s">
        <v>295</v>
      </c>
    </row>
    <row r="28" spans="1:12" ht="210" x14ac:dyDescent="0.25">
      <c r="A28" s="12">
        <f t="shared" si="1"/>
        <v>26</v>
      </c>
      <c r="B28" s="10" t="s">
        <v>253</v>
      </c>
      <c r="C28" s="10" t="s">
        <v>12</v>
      </c>
      <c r="D28" s="10" t="s">
        <v>247</v>
      </c>
      <c r="E28" s="10" t="s">
        <v>254</v>
      </c>
      <c r="F28" s="10" t="s">
        <v>233</v>
      </c>
      <c r="G28" s="11">
        <v>1</v>
      </c>
      <c r="H28" s="10" t="s">
        <v>15</v>
      </c>
      <c r="I28" s="10" t="s">
        <v>112</v>
      </c>
      <c r="J28" s="10" t="s">
        <v>276</v>
      </c>
      <c r="K28" s="10" t="s">
        <v>96</v>
      </c>
      <c r="L28" s="10" t="s">
        <v>296</v>
      </c>
    </row>
    <row r="29" spans="1:12" ht="210" x14ac:dyDescent="0.25">
      <c r="A29" s="12">
        <f t="shared" si="1"/>
        <v>27</v>
      </c>
      <c r="B29" s="10" t="s">
        <v>253</v>
      </c>
      <c r="C29" s="10" t="s">
        <v>12</v>
      </c>
      <c r="D29" s="10" t="s">
        <v>127</v>
      </c>
      <c r="E29" s="10" t="s">
        <v>255</v>
      </c>
      <c r="F29" s="10" t="s">
        <v>233</v>
      </c>
      <c r="G29" s="11">
        <v>1</v>
      </c>
      <c r="H29" s="10" t="s">
        <v>15</v>
      </c>
      <c r="I29" s="10" t="s">
        <v>112</v>
      </c>
      <c r="J29" s="10" t="s">
        <v>276</v>
      </c>
      <c r="K29" s="10" t="s">
        <v>96</v>
      </c>
      <c r="L29" s="10" t="s">
        <v>297</v>
      </c>
    </row>
    <row r="30" spans="1:12" ht="210" x14ac:dyDescent="0.25">
      <c r="A30" s="12">
        <f t="shared" si="1"/>
        <v>28</v>
      </c>
      <c r="B30" s="10" t="s">
        <v>253</v>
      </c>
      <c r="C30" s="10" t="s">
        <v>12</v>
      </c>
      <c r="D30" s="10" t="s">
        <v>127</v>
      </c>
      <c r="E30" s="10" t="s">
        <v>256</v>
      </c>
      <c r="F30" s="10" t="s">
        <v>233</v>
      </c>
      <c r="G30" s="11">
        <v>17</v>
      </c>
      <c r="H30" s="10" t="s">
        <v>15</v>
      </c>
      <c r="I30" s="10" t="s">
        <v>112</v>
      </c>
      <c r="J30" s="10" t="s">
        <v>276</v>
      </c>
      <c r="K30" s="10" t="s">
        <v>96</v>
      </c>
      <c r="L30" s="10" t="s">
        <v>298</v>
      </c>
    </row>
    <row r="31" spans="1:12" ht="210" x14ac:dyDescent="0.25">
      <c r="A31" s="12">
        <f t="shared" si="1"/>
        <v>29</v>
      </c>
      <c r="B31" s="10" t="s">
        <v>253</v>
      </c>
      <c r="C31" s="10" t="s">
        <v>12</v>
      </c>
      <c r="D31" s="10" t="s">
        <v>127</v>
      </c>
      <c r="E31" s="10" t="s">
        <v>257</v>
      </c>
      <c r="F31" s="10" t="s">
        <v>233</v>
      </c>
      <c r="G31" s="11">
        <v>19</v>
      </c>
      <c r="H31" s="10" t="s">
        <v>15</v>
      </c>
      <c r="I31" s="10" t="s">
        <v>112</v>
      </c>
      <c r="J31" s="10" t="s">
        <v>276</v>
      </c>
      <c r="K31" s="10" t="s">
        <v>96</v>
      </c>
      <c r="L31" s="10" t="s">
        <v>299</v>
      </c>
    </row>
    <row r="32" spans="1:12" ht="210" x14ac:dyDescent="0.25">
      <c r="A32" s="12">
        <f t="shared" si="1"/>
        <v>30</v>
      </c>
      <c r="B32" s="10" t="s">
        <v>253</v>
      </c>
      <c r="C32" s="10" t="s">
        <v>12</v>
      </c>
      <c r="D32" s="10" t="s">
        <v>231</v>
      </c>
      <c r="E32" s="10" t="s">
        <v>258</v>
      </c>
      <c r="F32" s="10" t="s">
        <v>233</v>
      </c>
      <c r="G32" s="11">
        <v>7</v>
      </c>
      <c r="H32" s="10" t="s">
        <v>15</v>
      </c>
      <c r="I32" s="10" t="s">
        <v>112</v>
      </c>
      <c r="J32" s="10" t="s">
        <v>276</v>
      </c>
      <c r="K32" s="10" t="s">
        <v>96</v>
      </c>
      <c r="L32" s="10" t="s">
        <v>300</v>
      </c>
    </row>
    <row r="33" spans="1:12" ht="210" x14ac:dyDescent="0.25">
      <c r="A33" s="12">
        <f t="shared" si="1"/>
        <v>31</v>
      </c>
      <c r="B33" s="10" t="s">
        <v>253</v>
      </c>
      <c r="C33" s="10" t="s">
        <v>12</v>
      </c>
      <c r="D33" s="10" t="s">
        <v>231</v>
      </c>
      <c r="E33" s="10" t="s">
        <v>256</v>
      </c>
      <c r="F33" s="10" t="s">
        <v>233</v>
      </c>
      <c r="G33" s="11">
        <v>12</v>
      </c>
      <c r="H33" s="10" t="s">
        <v>15</v>
      </c>
      <c r="I33" s="10" t="s">
        <v>112</v>
      </c>
      <c r="J33" s="10" t="s">
        <v>276</v>
      </c>
      <c r="K33" s="10" t="s">
        <v>96</v>
      </c>
      <c r="L33" s="10" t="s">
        <v>301</v>
      </c>
    </row>
    <row r="34" spans="1:12" ht="210" x14ac:dyDescent="0.25">
      <c r="A34" s="12">
        <f t="shared" si="1"/>
        <v>32</v>
      </c>
      <c r="B34" s="10" t="s">
        <v>253</v>
      </c>
      <c r="C34" s="10" t="s">
        <v>12</v>
      </c>
      <c r="D34" s="10" t="s">
        <v>231</v>
      </c>
      <c r="E34" s="10" t="s">
        <v>259</v>
      </c>
      <c r="F34" s="10" t="s">
        <v>233</v>
      </c>
      <c r="G34" s="11">
        <v>38</v>
      </c>
      <c r="H34" s="10" t="s">
        <v>15</v>
      </c>
      <c r="I34" s="10" t="s">
        <v>112</v>
      </c>
      <c r="J34" s="10" t="s">
        <v>276</v>
      </c>
      <c r="K34" s="10" t="s">
        <v>96</v>
      </c>
      <c r="L34" s="10" t="s">
        <v>302</v>
      </c>
    </row>
    <row r="35" spans="1:12" ht="210" x14ac:dyDescent="0.25">
      <c r="A35" s="12">
        <f t="shared" si="1"/>
        <v>33</v>
      </c>
      <c r="B35" s="10" t="s">
        <v>253</v>
      </c>
      <c r="C35" s="10" t="s">
        <v>12</v>
      </c>
      <c r="D35" s="10" t="s">
        <v>247</v>
      </c>
      <c r="E35" s="10" t="s">
        <v>256</v>
      </c>
      <c r="F35" s="10" t="s">
        <v>233</v>
      </c>
      <c r="G35" s="11">
        <v>44</v>
      </c>
      <c r="H35" s="10" t="s">
        <v>15</v>
      </c>
      <c r="I35" s="10" t="s">
        <v>112</v>
      </c>
      <c r="J35" s="10" t="s">
        <v>276</v>
      </c>
      <c r="K35" s="10" t="s">
        <v>96</v>
      </c>
      <c r="L35" s="10" t="s">
        <v>303</v>
      </c>
    </row>
    <row r="36" spans="1:12" ht="210" x14ac:dyDescent="0.25">
      <c r="A36" s="12">
        <f t="shared" si="1"/>
        <v>34</v>
      </c>
      <c r="B36" s="10" t="s">
        <v>253</v>
      </c>
      <c r="C36" s="10" t="s">
        <v>12</v>
      </c>
      <c r="D36" s="10" t="s">
        <v>247</v>
      </c>
      <c r="E36" s="10" t="s">
        <v>260</v>
      </c>
      <c r="F36" s="10" t="s">
        <v>233</v>
      </c>
      <c r="G36" s="11">
        <v>2</v>
      </c>
      <c r="H36" s="10" t="s">
        <v>15</v>
      </c>
      <c r="I36" s="10" t="s">
        <v>112</v>
      </c>
      <c r="J36" s="10" t="s">
        <v>276</v>
      </c>
      <c r="K36" s="10" t="s">
        <v>96</v>
      </c>
      <c r="L36" s="10" t="s">
        <v>304</v>
      </c>
    </row>
    <row r="37" spans="1:12" ht="210" x14ac:dyDescent="0.25">
      <c r="A37" s="12">
        <f t="shared" si="1"/>
        <v>35</v>
      </c>
      <c r="B37" s="10" t="s">
        <v>253</v>
      </c>
      <c r="C37" s="10" t="s">
        <v>12</v>
      </c>
      <c r="D37" s="10" t="s">
        <v>247</v>
      </c>
      <c r="E37" s="10" t="s">
        <v>257</v>
      </c>
      <c r="F37" s="10" t="s">
        <v>233</v>
      </c>
      <c r="G37" s="11">
        <v>12</v>
      </c>
      <c r="H37" s="10" t="s">
        <v>15</v>
      </c>
      <c r="I37" s="10" t="s">
        <v>112</v>
      </c>
      <c r="J37" s="10" t="s">
        <v>276</v>
      </c>
      <c r="K37" s="10" t="s">
        <v>96</v>
      </c>
      <c r="L37" s="10" t="s">
        <v>305</v>
      </c>
    </row>
    <row r="38" spans="1:12" ht="210" x14ac:dyDescent="0.25">
      <c r="A38" s="12">
        <f t="shared" si="1"/>
        <v>36</v>
      </c>
      <c r="B38" s="10" t="s">
        <v>253</v>
      </c>
      <c r="C38" s="10" t="s">
        <v>12</v>
      </c>
      <c r="D38" s="10" t="s">
        <v>127</v>
      </c>
      <c r="E38" s="10" t="s">
        <v>261</v>
      </c>
      <c r="F38" s="10" t="s">
        <v>233</v>
      </c>
      <c r="G38" s="11">
        <v>1</v>
      </c>
      <c r="H38" s="10" t="s">
        <v>15</v>
      </c>
      <c r="I38" s="10" t="s">
        <v>112</v>
      </c>
      <c r="J38" s="10" t="s">
        <v>276</v>
      </c>
      <c r="K38" s="10" t="s">
        <v>96</v>
      </c>
      <c r="L38" s="10" t="s">
        <v>306</v>
      </c>
    </row>
    <row r="39" spans="1:12" ht="210" x14ac:dyDescent="0.25">
      <c r="A39" s="13">
        <f t="shared" si="1"/>
        <v>37</v>
      </c>
      <c r="B39" s="10" t="s">
        <v>253</v>
      </c>
      <c r="C39" s="10" t="s">
        <v>12</v>
      </c>
      <c r="D39" s="10" t="s">
        <v>231</v>
      </c>
      <c r="E39" s="10" t="s">
        <v>262</v>
      </c>
      <c r="F39" s="10" t="s">
        <v>233</v>
      </c>
      <c r="G39" s="11">
        <v>6</v>
      </c>
      <c r="H39" s="10" t="s">
        <v>15</v>
      </c>
      <c r="I39" s="10" t="s">
        <v>112</v>
      </c>
      <c r="J39" s="10" t="s">
        <v>276</v>
      </c>
      <c r="K39" s="10" t="s">
        <v>96</v>
      </c>
      <c r="L39" s="10" t="s">
        <v>307</v>
      </c>
    </row>
    <row r="40" spans="1:12" ht="210" x14ac:dyDescent="0.25">
      <c r="A40" s="13">
        <f t="shared" si="1"/>
        <v>38</v>
      </c>
      <c r="B40" s="10" t="s">
        <v>253</v>
      </c>
      <c r="C40" s="10" t="s">
        <v>12</v>
      </c>
      <c r="D40" s="10" t="s">
        <v>231</v>
      </c>
      <c r="E40" s="10" t="s">
        <v>261</v>
      </c>
      <c r="F40" s="10" t="s">
        <v>233</v>
      </c>
      <c r="G40" s="11">
        <v>3</v>
      </c>
      <c r="H40" s="10" t="s">
        <v>15</v>
      </c>
      <c r="I40" s="10" t="s">
        <v>112</v>
      </c>
      <c r="J40" s="10" t="s">
        <v>276</v>
      </c>
      <c r="K40" s="10" t="s">
        <v>96</v>
      </c>
      <c r="L40" s="10" t="s">
        <v>308</v>
      </c>
    </row>
    <row r="41" spans="1:12" ht="210" x14ac:dyDescent="0.25">
      <c r="A41" s="13">
        <f t="shared" si="1"/>
        <v>39</v>
      </c>
      <c r="B41" s="10" t="s">
        <v>253</v>
      </c>
      <c r="C41" s="10" t="s">
        <v>12</v>
      </c>
      <c r="D41" s="10" t="s">
        <v>247</v>
      </c>
      <c r="E41" s="10" t="s">
        <v>263</v>
      </c>
      <c r="F41" s="10" t="s">
        <v>233</v>
      </c>
      <c r="G41" s="11">
        <v>1</v>
      </c>
      <c r="H41" s="10" t="s">
        <v>15</v>
      </c>
      <c r="I41" s="10" t="s">
        <v>112</v>
      </c>
      <c r="J41" s="10" t="s">
        <v>276</v>
      </c>
      <c r="K41" s="10" t="s">
        <v>96</v>
      </c>
      <c r="L41" s="10" t="s">
        <v>309</v>
      </c>
    </row>
    <row r="42" spans="1:12" ht="210" x14ac:dyDescent="0.25">
      <c r="A42" s="13">
        <f t="shared" si="1"/>
        <v>40</v>
      </c>
      <c r="B42" s="10" t="s">
        <v>253</v>
      </c>
      <c r="C42" s="10" t="s">
        <v>12</v>
      </c>
      <c r="D42" s="10" t="s">
        <v>247</v>
      </c>
      <c r="E42" s="10" t="s">
        <v>264</v>
      </c>
      <c r="F42" s="10" t="s">
        <v>233</v>
      </c>
      <c r="G42" s="11">
        <v>3</v>
      </c>
      <c r="H42" s="10" t="s">
        <v>15</v>
      </c>
      <c r="I42" s="10" t="s">
        <v>112</v>
      </c>
      <c r="J42" s="10" t="s">
        <v>276</v>
      </c>
      <c r="K42" s="10" t="s">
        <v>96</v>
      </c>
      <c r="L42" s="10" t="s">
        <v>310</v>
      </c>
    </row>
    <row r="43" spans="1:12" ht="157.5" x14ac:dyDescent="0.25">
      <c r="A43" s="13">
        <f t="shared" si="1"/>
        <v>41</v>
      </c>
      <c r="B43" s="10" t="s">
        <v>201</v>
      </c>
      <c r="C43" s="10" t="s">
        <v>12</v>
      </c>
      <c r="D43" s="10" t="s">
        <v>13</v>
      </c>
      <c r="E43" s="10" t="s">
        <v>202</v>
      </c>
      <c r="F43" s="10" t="s">
        <v>160</v>
      </c>
      <c r="G43" s="11">
        <v>2621.33</v>
      </c>
      <c r="H43" s="10" t="s">
        <v>207</v>
      </c>
      <c r="I43" s="10" t="s">
        <v>208</v>
      </c>
      <c r="J43" s="10" t="s">
        <v>142</v>
      </c>
      <c r="K43" s="10" t="s">
        <v>210</v>
      </c>
      <c r="L43" s="10" t="s">
        <v>211</v>
      </c>
    </row>
    <row r="44" spans="1:12" ht="262.5" x14ac:dyDescent="0.25">
      <c r="A44" s="13">
        <f t="shared" si="1"/>
        <v>42</v>
      </c>
      <c r="B44" s="10" t="s">
        <v>201</v>
      </c>
      <c r="C44" s="10" t="s">
        <v>12</v>
      </c>
      <c r="D44" s="10" t="s">
        <v>13</v>
      </c>
      <c r="E44" s="10" t="s">
        <v>203</v>
      </c>
      <c r="F44" s="10" t="s">
        <v>160</v>
      </c>
      <c r="G44" s="11">
        <v>10744.76</v>
      </c>
      <c r="H44" s="10" t="s">
        <v>207</v>
      </c>
      <c r="I44" s="10" t="s">
        <v>208</v>
      </c>
      <c r="J44" s="10" t="s">
        <v>142</v>
      </c>
      <c r="K44" s="10" t="s">
        <v>210</v>
      </c>
      <c r="L44" s="10" t="s">
        <v>212</v>
      </c>
    </row>
    <row r="45" spans="1:12" ht="157.5" x14ac:dyDescent="0.25">
      <c r="A45" s="13">
        <f t="shared" si="1"/>
        <v>43</v>
      </c>
      <c r="B45" s="10" t="s">
        <v>201</v>
      </c>
      <c r="C45" s="10" t="s">
        <v>12</v>
      </c>
      <c r="D45" s="10" t="s">
        <v>13</v>
      </c>
      <c r="E45" s="10" t="s">
        <v>204</v>
      </c>
      <c r="F45" s="10" t="s">
        <v>160</v>
      </c>
      <c r="G45" s="11">
        <v>228.79</v>
      </c>
      <c r="H45" s="10" t="s">
        <v>207</v>
      </c>
      <c r="I45" s="10" t="s">
        <v>208</v>
      </c>
      <c r="J45" s="10" t="s">
        <v>142</v>
      </c>
      <c r="K45" s="10" t="s">
        <v>210</v>
      </c>
      <c r="L45" s="10" t="s">
        <v>213</v>
      </c>
    </row>
    <row r="46" spans="1:12" ht="325.5" x14ac:dyDescent="0.25">
      <c r="A46" s="13">
        <f t="shared" si="1"/>
        <v>44</v>
      </c>
      <c r="B46" s="10" t="s">
        <v>201</v>
      </c>
      <c r="C46" s="10" t="s">
        <v>12</v>
      </c>
      <c r="D46" s="10" t="s">
        <v>13</v>
      </c>
      <c r="E46" s="10" t="s">
        <v>206</v>
      </c>
      <c r="F46" s="10" t="s">
        <v>160</v>
      </c>
      <c r="G46" s="11">
        <v>6461</v>
      </c>
      <c r="H46" s="10" t="s">
        <v>207</v>
      </c>
      <c r="I46" s="10" t="s">
        <v>164</v>
      </c>
      <c r="J46" s="10" t="s">
        <v>209</v>
      </c>
      <c r="K46" s="10" t="s">
        <v>214</v>
      </c>
      <c r="L46" s="10" t="s">
        <v>216</v>
      </c>
    </row>
    <row r="47" spans="1:12" ht="325.5" x14ac:dyDescent="0.25">
      <c r="A47" s="13">
        <f t="shared" si="1"/>
        <v>45</v>
      </c>
      <c r="B47" s="10" t="s">
        <v>201</v>
      </c>
      <c r="C47" s="10" t="s">
        <v>12</v>
      </c>
      <c r="D47" s="10" t="s">
        <v>13</v>
      </c>
      <c r="E47" s="10" t="s">
        <v>205</v>
      </c>
      <c r="F47" s="10" t="s">
        <v>160</v>
      </c>
      <c r="G47" s="11">
        <v>2674.9700000000003</v>
      </c>
      <c r="H47" s="10" t="s">
        <v>207</v>
      </c>
      <c r="I47" s="10" t="s">
        <v>164</v>
      </c>
      <c r="J47" s="10" t="s">
        <v>209</v>
      </c>
      <c r="K47" s="10" t="s">
        <v>214</v>
      </c>
      <c r="L47" s="10" t="s">
        <v>215</v>
      </c>
    </row>
    <row r="48" spans="1:12" ht="31.5" x14ac:dyDescent="0.25">
      <c r="A48" s="13">
        <f t="shared" si="1"/>
        <v>46</v>
      </c>
      <c r="B48" s="10" t="s">
        <v>145</v>
      </c>
      <c r="C48" s="10" t="s">
        <v>12</v>
      </c>
      <c r="D48" s="10" t="s">
        <v>98</v>
      </c>
      <c r="E48" s="10" t="s">
        <v>146</v>
      </c>
      <c r="F48" s="10" t="s">
        <v>147</v>
      </c>
      <c r="G48" s="11">
        <v>120</v>
      </c>
      <c r="H48" s="10" t="s">
        <v>15</v>
      </c>
      <c r="I48" s="10" t="s">
        <v>29</v>
      </c>
      <c r="J48" s="10" t="s">
        <v>95</v>
      </c>
      <c r="K48" s="10" t="s">
        <v>24</v>
      </c>
      <c r="L48" s="10" t="s">
        <v>71</v>
      </c>
    </row>
    <row r="49" spans="1:12" ht="157.5" x14ac:dyDescent="0.25">
      <c r="A49" s="13">
        <f t="shared" si="1"/>
        <v>47</v>
      </c>
      <c r="B49" s="10" t="s">
        <v>161</v>
      </c>
      <c r="C49" s="10" t="s">
        <v>12</v>
      </c>
      <c r="D49" s="10" t="s">
        <v>13</v>
      </c>
      <c r="E49" s="10" t="s">
        <v>162</v>
      </c>
      <c r="F49" s="10" t="s">
        <v>160</v>
      </c>
      <c r="G49" s="11">
        <v>1</v>
      </c>
      <c r="H49" s="10" t="s">
        <v>50</v>
      </c>
      <c r="I49" s="10" t="s">
        <v>72</v>
      </c>
      <c r="J49" s="10" t="s">
        <v>165</v>
      </c>
      <c r="K49" s="10" t="s">
        <v>311</v>
      </c>
      <c r="L49" s="10" t="s">
        <v>312</v>
      </c>
    </row>
    <row r="50" spans="1:12" ht="210" x14ac:dyDescent="0.25">
      <c r="A50" s="13">
        <f t="shared" si="1"/>
        <v>48</v>
      </c>
      <c r="B50" s="10" t="s">
        <v>265</v>
      </c>
      <c r="C50" s="10" t="s">
        <v>12</v>
      </c>
      <c r="D50" s="10" t="s">
        <v>231</v>
      </c>
      <c r="E50" s="10" t="s">
        <v>266</v>
      </c>
      <c r="F50" s="10" t="s">
        <v>233</v>
      </c>
      <c r="G50" s="11">
        <v>58</v>
      </c>
      <c r="H50" s="10" t="s">
        <v>15</v>
      </c>
      <c r="I50" s="10" t="s">
        <v>112</v>
      </c>
      <c r="J50" s="10" t="s">
        <v>276</v>
      </c>
      <c r="K50" s="10" t="s">
        <v>96</v>
      </c>
      <c r="L50" s="10" t="s">
        <v>313</v>
      </c>
    </row>
    <row r="51" spans="1:12" ht="210" x14ac:dyDescent="0.25">
      <c r="A51" s="13">
        <f t="shared" si="1"/>
        <v>49</v>
      </c>
      <c r="B51" s="10" t="s">
        <v>265</v>
      </c>
      <c r="C51" s="10" t="s">
        <v>12</v>
      </c>
      <c r="D51" s="10" t="s">
        <v>231</v>
      </c>
      <c r="E51" s="10" t="s">
        <v>267</v>
      </c>
      <c r="F51" s="10" t="s">
        <v>233</v>
      </c>
      <c r="G51" s="11">
        <v>4</v>
      </c>
      <c r="H51" s="10" t="s">
        <v>15</v>
      </c>
      <c r="I51" s="10" t="s">
        <v>112</v>
      </c>
      <c r="J51" s="10" t="s">
        <v>276</v>
      </c>
      <c r="K51" s="10" t="s">
        <v>96</v>
      </c>
      <c r="L51" s="10" t="s">
        <v>314</v>
      </c>
    </row>
    <row r="52" spans="1:12" ht="210" x14ac:dyDescent="0.25">
      <c r="A52" s="13">
        <f t="shared" si="1"/>
        <v>50</v>
      </c>
      <c r="B52" s="10" t="s">
        <v>265</v>
      </c>
      <c r="C52" s="10" t="s">
        <v>12</v>
      </c>
      <c r="D52" s="10" t="s">
        <v>231</v>
      </c>
      <c r="E52" s="10" t="s">
        <v>268</v>
      </c>
      <c r="F52" s="10" t="s">
        <v>233</v>
      </c>
      <c r="G52" s="11">
        <v>4</v>
      </c>
      <c r="H52" s="10" t="s">
        <v>15</v>
      </c>
      <c r="I52" s="10" t="s">
        <v>112</v>
      </c>
      <c r="J52" s="10" t="s">
        <v>276</v>
      </c>
      <c r="K52" s="10" t="s">
        <v>96</v>
      </c>
      <c r="L52" s="10" t="s">
        <v>315</v>
      </c>
    </row>
    <row r="53" spans="1:12" ht="210" x14ac:dyDescent="0.25">
      <c r="A53" s="13">
        <f t="shared" si="1"/>
        <v>51</v>
      </c>
      <c r="B53" s="10" t="s">
        <v>265</v>
      </c>
      <c r="C53" s="10" t="s">
        <v>12</v>
      </c>
      <c r="D53" s="10" t="s">
        <v>247</v>
      </c>
      <c r="E53" s="10" t="s">
        <v>269</v>
      </c>
      <c r="F53" s="10" t="s">
        <v>233</v>
      </c>
      <c r="G53" s="11">
        <v>2</v>
      </c>
      <c r="H53" s="10" t="s">
        <v>15</v>
      </c>
      <c r="I53" s="10" t="s">
        <v>112</v>
      </c>
      <c r="J53" s="10" t="s">
        <v>276</v>
      </c>
      <c r="K53" s="10" t="s">
        <v>96</v>
      </c>
      <c r="L53" s="10" t="s">
        <v>316</v>
      </c>
    </row>
    <row r="54" spans="1:12" ht="210" x14ac:dyDescent="0.25">
      <c r="A54" s="13">
        <f t="shared" si="1"/>
        <v>52</v>
      </c>
      <c r="B54" s="10" t="s">
        <v>265</v>
      </c>
      <c r="C54" s="10" t="s">
        <v>12</v>
      </c>
      <c r="D54" s="10" t="s">
        <v>247</v>
      </c>
      <c r="E54" s="10" t="s">
        <v>270</v>
      </c>
      <c r="F54" s="10" t="s">
        <v>233</v>
      </c>
      <c r="G54" s="11">
        <v>74</v>
      </c>
      <c r="H54" s="10" t="s">
        <v>15</v>
      </c>
      <c r="I54" s="10" t="s">
        <v>112</v>
      </c>
      <c r="J54" s="10" t="s">
        <v>276</v>
      </c>
      <c r="K54" s="10" t="s">
        <v>96</v>
      </c>
      <c r="L54" s="10" t="s">
        <v>317</v>
      </c>
    </row>
    <row r="55" spans="1:12" ht="210" x14ac:dyDescent="0.25">
      <c r="A55" s="13">
        <f t="shared" si="1"/>
        <v>53</v>
      </c>
      <c r="B55" s="10" t="s">
        <v>265</v>
      </c>
      <c r="C55" s="10" t="s">
        <v>12</v>
      </c>
      <c r="D55" s="10" t="s">
        <v>247</v>
      </c>
      <c r="E55" s="10" t="s">
        <v>268</v>
      </c>
      <c r="F55" s="10" t="s">
        <v>233</v>
      </c>
      <c r="G55" s="11">
        <v>17</v>
      </c>
      <c r="H55" s="10" t="s">
        <v>15</v>
      </c>
      <c r="I55" s="10" t="s">
        <v>112</v>
      </c>
      <c r="J55" s="10" t="s">
        <v>276</v>
      </c>
      <c r="K55" s="10" t="s">
        <v>96</v>
      </c>
      <c r="L55" s="10" t="s">
        <v>318</v>
      </c>
    </row>
    <row r="56" spans="1:12" ht="210" x14ac:dyDescent="0.25">
      <c r="A56" s="13">
        <f t="shared" si="1"/>
        <v>54</v>
      </c>
      <c r="B56" s="10" t="s">
        <v>271</v>
      </c>
      <c r="C56" s="10" t="s">
        <v>12</v>
      </c>
      <c r="D56" s="10" t="s">
        <v>231</v>
      </c>
      <c r="E56" s="10" t="s">
        <v>272</v>
      </c>
      <c r="F56" s="10" t="s">
        <v>233</v>
      </c>
      <c r="G56" s="11">
        <v>63</v>
      </c>
      <c r="H56" s="10" t="s">
        <v>15</v>
      </c>
      <c r="I56" s="10" t="s">
        <v>112</v>
      </c>
      <c r="J56" s="10" t="s">
        <v>276</v>
      </c>
      <c r="K56" s="10" t="s">
        <v>96</v>
      </c>
      <c r="L56" s="10" t="s">
        <v>319</v>
      </c>
    </row>
    <row r="57" spans="1:12" ht="210" x14ac:dyDescent="0.25">
      <c r="A57" s="13">
        <f t="shared" si="1"/>
        <v>55</v>
      </c>
      <c r="B57" s="10" t="s">
        <v>273</v>
      </c>
      <c r="C57" s="10" t="s">
        <v>12</v>
      </c>
      <c r="D57" s="10" t="s">
        <v>247</v>
      </c>
      <c r="E57" s="10" t="s">
        <v>274</v>
      </c>
      <c r="F57" s="10" t="s">
        <v>90</v>
      </c>
      <c r="G57" s="11">
        <v>4</v>
      </c>
      <c r="H57" s="10" t="s">
        <v>15</v>
      </c>
      <c r="I57" s="10" t="s">
        <v>112</v>
      </c>
      <c r="J57" s="10" t="s">
        <v>276</v>
      </c>
      <c r="K57" s="10" t="s">
        <v>96</v>
      </c>
      <c r="L57" s="10" t="s">
        <v>320</v>
      </c>
    </row>
    <row r="58" spans="1:12" ht="210" x14ac:dyDescent="0.25">
      <c r="A58" s="13">
        <f t="shared" si="1"/>
        <v>56</v>
      </c>
      <c r="B58" s="10" t="s">
        <v>273</v>
      </c>
      <c r="C58" s="10" t="s">
        <v>12</v>
      </c>
      <c r="D58" s="10" t="s">
        <v>231</v>
      </c>
      <c r="E58" s="10" t="s">
        <v>275</v>
      </c>
      <c r="F58" s="10" t="s">
        <v>90</v>
      </c>
      <c r="G58" s="11">
        <v>1</v>
      </c>
      <c r="H58" s="10" t="s">
        <v>15</v>
      </c>
      <c r="I58" s="10" t="s">
        <v>112</v>
      </c>
      <c r="J58" s="10" t="s">
        <v>276</v>
      </c>
      <c r="K58" s="10" t="s">
        <v>96</v>
      </c>
      <c r="L58" s="10" t="s">
        <v>321</v>
      </c>
    </row>
    <row r="59" spans="1:12" ht="94.5" x14ac:dyDescent="0.25">
      <c r="A59" s="13">
        <f t="shared" si="1"/>
        <v>57</v>
      </c>
      <c r="B59" s="10" t="s">
        <v>91</v>
      </c>
      <c r="C59" s="10" t="s">
        <v>12</v>
      </c>
      <c r="D59" s="10" t="s">
        <v>92</v>
      </c>
      <c r="E59" s="10" t="s">
        <v>93</v>
      </c>
      <c r="F59" s="10" t="s">
        <v>90</v>
      </c>
      <c r="G59" s="11">
        <v>200</v>
      </c>
      <c r="H59" s="10" t="s">
        <v>15</v>
      </c>
      <c r="I59" s="10" t="s">
        <v>94</v>
      </c>
      <c r="J59" s="10" t="s">
        <v>95</v>
      </c>
      <c r="K59" s="10" t="s">
        <v>96</v>
      </c>
      <c r="L59" s="10" t="s">
        <v>97</v>
      </c>
    </row>
    <row r="60" spans="1:12" ht="147" x14ac:dyDescent="0.25">
      <c r="A60" s="13">
        <f t="shared" si="1"/>
        <v>58</v>
      </c>
      <c r="B60" s="10" t="s">
        <v>118</v>
      </c>
      <c r="C60" s="10" t="s">
        <v>119</v>
      </c>
      <c r="D60" s="10" t="s">
        <v>22</v>
      </c>
      <c r="E60" s="10" t="s">
        <v>18</v>
      </c>
      <c r="F60" s="10" t="s">
        <v>120</v>
      </c>
      <c r="G60" s="11">
        <v>500</v>
      </c>
      <c r="H60" s="10" t="s">
        <v>19</v>
      </c>
      <c r="I60" s="10" t="s">
        <v>29</v>
      </c>
      <c r="J60" s="10" t="s">
        <v>23</v>
      </c>
      <c r="K60" s="10" t="s">
        <v>17</v>
      </c>
      <c r="L60" s="10" t="s">
        <v>124</v>
      </c>
    </row>
    <row r="61" spans="1:12" ht="136.5" x14ac:dyDescent="0.25">
      <c r="A61" s="13">
        <f t="shared" si="1"/>
        <v>59</v>
      </c>
      <c r="B61" s="10" t="s">
        <v>118</v>
      </c>
      <c r="C61" s="10" t="s">
        <v>119</v>
      </c>
      <c r="D61" s="10" t="s">
        <v>22</v>
      </c>
      <c r="E61" s="10" t="s">
        <v>18</v>
      </c>
      <c r="F61" s="10" t="s">
        <v>120</v>
      </c>
      <c r="G61" s="11">
        <v>1000</v>
      </c>
      <c r="H61" s="10" t="s">
        <v>19</v>
      </c>
      <c r="I61" s="10" t="s">
        <v>29</v>
      </c>
      <c r="J61" s="10" t="s">
        <v>23</v>
      </c>
      <c r="K61" s="10" t="s">
        <v>17</v>
      </c>
      <c r="L61" s="10" t="s">
        <v>194</v>
      </c>
    </row>
    <row r="62" spans="1:12" ht="126" x14ac:dyDescent="0.25">
      <c r="A62" s="13">
        <f t="shared" si="1"/>
        <v>60</v>
      </c>
      <c r="B62" s="10" t="s">
        <v>118</v>
      </c>
      <c r="C62" s="10" t="s">
        <v>322</v>
      </c>
      <c r="D62" s="10" t="s">
        <v>323</v>
      </c>
      <c r="E62" s="10" t="s">
        <v>18</v>
      </c>
      <c r="F62" s="10" t="s">
        <v>99</v>
      </c>
      <c r="G62" s="11">
        <v>52</v>
      </c>
      <c r="H62" s="10" t="s">
        <v>19</v>
      </c>
      <c r="I62" s="10" t="s">
        <v>36</v>
      </c>
      <c r="J62" s="10" t="s">
        <v>354</v>
      </c>
      <c r="K62" s="10" t="s">
        <v>96</v>
      </c>
      <c r="L62" s="10" t="s">
        <v>358</v>
      </c>
    </row>
    <row r="63" spans="1:12" ht="136.5" x14ac:dyDescent="0.25">
      <c r="A63" s="13">
        <f t="shared" si="1"/>
        <v>61</v>
      </c>
      <c r="B63" s="10" t="s">
        <v>324</v>
      </c>
      <c r="C63" s="10" t="s">
        <v>325</v>
      </c>
      <c r="D63" s="10" t="s">
        <v>13</v>
      </c>
      <c r="E63" s="10" t="s">
        <v>18</v>
      </c>
      <c r="F63" s="10" t="s">
        <v>326</v>
      </c>
      <c r="G63" s="11">
        <v>375</v>
      </c>
      <c r="H63" s="10" t="s">
        <v>15</v>
      </c>
      <c r="I63" s="10" t="s">
        <v>72</v>
      </c>
      <c r="J63" s="10" t="s">
        <v>70</v>
      </c>
      <c r="K63" s="10" t="s">
        <v>20</v>
      </c>
      <c r="L63" s="10" t="s">
        <v>359</v>
      </c>
    </row>
    <row r="64" spans="1:12" ht="136.5" x14ac:dyDescent="0.25">
      <c r="A64" s="13">
        <f t="shared" si="1"/>
        <v>62</v>
      </c>
      <c r="B64" s="10" t="s">
        <v>324</v>
      </c>
      <c r="C64" s="10" t="s">
        <v>327</v>
      </c>
      <c r="D64" s="10" t="s">
        <v>13</v>
      </c>
      <c r="E64" s="10" t="s">
        <v>18</v>
      </c>
      <c r="F64" s="10" t="s">
        <v>326</v>
      </c>
      <c r="G64" s="11">
        <v>375</v>
      </c>
      <c r="H64" s="10" t="s">
        <v>15</v>
      </c>
      <c r="I64" s="10" t="s">
        <v>72</v>
      </c>
      <c r="J64" s="10" t="s">
        <v>70</v>
      </c>
      <c r="K64" s="10" t="s">
        <v>20</v>
      </c>
      <c r="L64" s="10" t="s">
        <v>359</v>
      </c>
    </row>
    <row r="65" spans="1:12" ht="136.5" x14ac:dyDescent="0.25">
      <c r="A65" s="13">
        <f t="shared" si="1"/>
        <v>63</v>
      </c>
      <c r="B65" s="10" t="s">
        <v>324</v>
      </c>
      <c r="C65" s="10" t="s">
        <v>325</v>
      </c>
      <c r="D65" s="10" t="s">
        <v>13</v>
      </c>
      <c r="E65" s="10" t="s">
        <v>18</v>
      </c>
      <c r="F65" s="10" t="s">
        <v>326</v>
      </c>
      <c r="G65" s="11">
        <v>375</v>
      </c>
      <c r="H65" s="10" t="s">
        <v>15</v>
      </c>
      <c r="I65" s="10" t="s">
        <v>72</v>
      </c>
      <c r="J65" s="10" t="s">
        <v>70</v>
      </c>
      <c r="K65" s="10" t="s">
        <v>20</v>
      </c>
      <c r="L65" s="10" t="s">
        <v>359</v>
      </c>
    </row>
    <row r="66" spans="1:12" ht="136.5" x14ac:dyDescent="0.25">
      <c r="A66" s="13">
        <f t="shared" si="1"/>
        <v>64</v>
      </c>
      <c r="B66" s="10" t="s">
        <v>324</v>
      </c>
      <c r="C66" s="10" t="s">
        <v>325</v>
      </c>
      <c r="D66" s="10" t="s">
        <v>13</v>
      </c>
      <c r="E66" s="10" t="s">
        <v>18</v>
      </c>
      <c r="F66" s="10" t="s">
        <v>326</v>
      </c>
      <c r="G66" s="11">
        <v>375</v>
      </c>
      <c r="H66" s="10" t="s">
        <v>15</v>
      </c>
      <c r="I66" s="10" t="s">
        <v>72</v>
      </c>
      <c r="J66" s="10" t="s">
        <v>70</v>
      </c>
      <c r="K66" s="10" t="s">
        <v>20</v>
      </c>
      <c r="L66" s="10" t="s">
        <v>359</v>
      </c>
    </row>
    <row r="67" spans="1:12" ht="136.5" x14ac:dyDescent="0.25">
      <c r="A67" s="13">
        <f t="shared" si="1"/>
        <v>65</v>
      </c>
      <c r="B67" s="10" t="s">
        <v>324</v>
      </c>
      <c r="C67" s="10" t="s">
        <v>325</v>
      </c>
      <c r="D67" s="10" t="s">
        <v>13</v>
      </c>
      <c r="E67" s="10" t="s">
        <v>18</v>
      </c>
      <c r="F67" s="10" t="s">
        <v>326</v>
      </c>
      <c r="G67" s="11">
        <v>375</v>
      </c>
      <c r="H67" s="10" t="s">
        <v>15</v>
      </c>
      <c r="I67" s="10" t="s">
        <v>72</v>
      </c>
      <c r="J67" s="10" t="s">
        <v>70</v>
      </c>
      <c r="K67" s="10" t="s">
        <v>20</v>
      </c>
      <c r="L67" s="10" t="s">
        <v>359</v>
      </c>
    </row>
    <row r="68" spans="1:12" ht="136.5" x14ac:dyDescent="0.25">
      <c r="A68" s="13">
        <f t="shared" si="1"/>
        <v>66</v>
      </c>
      <c r="B68" s="10" t="s">
        <v>324</v>
      </c>
      <c r="C68" s="10" t="s">
        <v>327</v>
      </c>
      <c r="D68" s="10" t="s">
        <v>13</v>
      </c>
      <c r="E68" s="10" t="s">
        <v>18</v>
      </c>
      <c r="F68" s="10" t="s">
        <v>326</v>
      </c>
      <c r="G68" s="11">
        <v>375</v>
      </c>
      <c r="H68" s="10" t="s">
        <v>15</v>
      </c>
      <c r="I68" s="10" t="s">
        <v>72</v>
      </c>
      <c r="J68" s="10" t="s">
        <v>70</v>
      </c>
      <c r="K68" s="10" t="s">
        <v>20</v>
      </c>
      <c r="L68" s="10" t="s">
        <v>359</v>
      </c>
    </row>
    <row r="69" spans="1:12" ht="31.5" x14ac:dyDescent="0.25">
      <c r="A69" s="13">
        <f t="shared" si="1"/>
        <v>67</v>
      </c>
      <c r="B69" s="10" t="s">
        <v>217</v>
      </c>
      <c r="C69" s="10" t="s">
        <v>218</v>
      </c>
      <c r="D69" s="10" t="s">
        <v>219</v>
      </c>
      <c r="E69" s="10" t="s">
        <v>220</v>
      </c>
      <c r="F69" s="10" t="s">
        <v>221</v>
      </c>
      <c r="G69" s="11">
        <v>40</v>
      </c>
      <c r="H69" s="10" t="s">
        <v>19</v>
      </c>
      <c r="I69" s="10" t="s">
        <v>51</v>
      </c>
      <c r="J69" s="10" t="s">
        <v>95</v>
      </c>
      <c r="K69" s="10" t="s">
        <v>20</v>
      </c>
      <c r="L69" s="10" t="s">
        <v>71</v>
      </c>
    </row>
    <row r="70" spans="1:12" ht="210" x14ac:dyDescent="0.25">
      <c r="A70" s="13">
        <f t="shared" si="1"/>
        <v>68</v>
      </c>
      <c r="B70" s="10" t="s">
        <v>52</v>
      </c>
      <c r="C70" s="10" t="s">
        <v>78</v>
      </c>
      <c r="D70" s="10" t="s">
        <v>13</v>
      </c>
      <c r="E70" s="10" t="s">
        <v>79</v>
      </c>
      <c r="F70" s="10" t="s">
        <v>54</v>
      </c>
      <c r="G70" s="11">
        <v>6800</v>
      </c>
      <c r="H70" s="10" t="s">
        <v>16</v>
      </c>
      <c r="I70" s="10" t="s">
        <v>38</v>
      </c>
      <c r="J70" s="10" t="s">
        <v>30</v>
      </c>
      <c r="K70" s="10" t="s">
        <v>20</v>
      </c>
      <c r="L70" s="10" t="s">
        <v>84</v>
      </c>
    </row>
    <row r="71" spans="1:12" ht="168" x14ac:dyDescent="0.25">
      <c r="A71" s="13">
        <f t="shared" si="1"/>
        <v>69</v>
      </c>
      <c r="B71" s="10" t="s">
        <v>52</v>
      </c>
      <c r="C71" s="10" t="s">
        <v>80</v>
      </c>
      <c r="D71" s="10" t="s">
        <v>13</v>
      </c>
      <c r="E71" s="10" t="s">
        <v>81</v>
      </c>
      <c r="F71" s="10" t="s">
        <v>54</v>
      </c>
      <c r="G71" s="11">
        <v>3050</v>
      </c>
      <c r="H71" s="10" t="s">
        <v>16</v>
      </c>
      <c r="I71" s="10" t="s">
        <v>38</v>
      </c>
      <c r="J71" s="10" t="s">
        <v>30</v>
      </c>
      <c r="K71" s="10" t="s">
        <v>20</v>
      </c>
      <c r="L71" s="10" t="s">
        <v>85</v>
      </c>
    </row>
    <row r="72" spans="1:12" ht="210" x14ac:dyDescent="0.25">
      <c r="A72" s="13">
        <f t="shared" si="1"/>
        <v>70</v>
      </c>
      <c r="B72" s="10" t="s">
        <v>52</v>
      </c>
      <c r="C72" s="10" t="s">
        <v>82</v>
      </c>
      <c r="D72" s="10" t="s">
        <v>13</v>
      </c>
      <c r="E72" s="10" t="s">
        <v>83</v>
      </c>
      <c r="F72" s="10" t="s">
        <v>54</v>
      </c>
      <c r="G72" s="11">
        <v>6240</v>
      </c>
      <c r="H72" s="10" t="s">
        <v>16</v>
      </c>
      <c r="I72" s="10" t="s">
        <v>38</v>
      </c>
      <c r="J72" s="10" t="s">
        <v>30</v>
      </c>
      <c r="K72" s="10" t="s">
        <v>20</v>
      </c>
      <c r="L72" s="10" t="s">
        <v>86</v>
      </c>
    </row>
    <row r="73" spans="1:12" ht="31.5" x14ac:dyDescent="0.25">
      <c r="A73" s="13">
        <f t="shared" si="1"/>
        <v>71</v>
      </c>
      <c r="B73" s="10" t="s">
        <v>55</v>
      </c>
      <c r="C73" s="10" t="s">
        <v>56</v>
      </c>
      <c r="D73" s="10" t="s">
        <v>13</v>
      </c>
      <c r="E73" s="10" t="s">
        <v>53</v>
      </c>
      <c r="F73" s="10" t="s">
        <v>54</v>
      </c>
      <c r="G73" s="11">
        <v>21350</v>
      </c>
      <c r="H73" s="10" t="s">
        <v>16</v>
      </c>
      <c r="I73" s="10" t="s">
        <v>38</v>
      </c>
      <c r="J73" s="10" t="s">
        <v>30</v>
      </c>
      <c r="K73" s="10" t="s">
        <v>20</v>
      </c>
      <c r="L73" s="10" t="s">
        <v>66</v>
      </c>
    </row>
    <row r="74" spans="1:12" ht="31.5" x14ac:dyDescent="0.25">
      <c r="A74" s="13">
        <f t="shared" si="1"/>
        <v>72</v>
      </c>
      <c r="B74" s="10" t="s">
        <v>328</v>
      </c>
      <c r="C74" s="10" t="s">
        <v>329</v>
      </c>
      <c r="D74" s="10" t="s">
        <v>13</v>
      </c>
      <c r="E74" s="10" t="s">
        <v>18</v>
      </c>
      <c r="F74" s="10" t="s">
        <v>63</v>
      </c>
      <c r="G74" s="11">
        <v>4</v>
      </c>
      <c r="H74" s="10" t="s">
        <v>15</v>
      </c>
      <c r="I74" s="10" t="s">
        <v>72</v>
      </c>
      <c r="J74" s="10" t="s">
        <v>70</v>
      </c>
      <c r="K74" s="10" t="s">
        <v>21</v>
      </c>
      <c r="L74" s="10" t="s">
        <v>360</v>
      </c>
    </row>
    <row r="75" spans="1:12" ht="31.5" x14ac:dyDescent="0.25">
      <c r="A75" s="13">
        <f t="shared" si="1"/>
        <v>73</v>
      </c>
      <c r="B75" s="10" t="s">
        <v>169</v>
      </c>
      <c r="C75" s="10" t="s">
        <v>77</v>
      </c>
      <c r="D75" s="10" t="s">
        <v>13</v>
      </c>
      <c r="E75" s="10" t="s">
        <v>18</v>
      </c>
      <c r="F75" s="10" t="s">
        <v>13</v>
      </c>
      <c r="G75" s="11">
        <v>1</v>
      </c>
      <c r="H75" s="10" t="s">
        <v>50</v>
      </c>
      <c r="I75" s="10" t="s">
        <v>72</v>
      </c>
      <c r="J75" s="10" t="s">
        <v>116</v>
      </c>
      <c r="K75" s="10" t="s">
        <v>96</v>
      </c>
      <c r="L75" s="10" t="s">
        <v>71</v>
      </c>
    </row>
    <row r="76" spans="1:12" ht="31.5" x14ac:dyDescent="0.25">
      <c r="A76" s="13">
        <f t="shared" si="1"/>
        <v>74</v>
      </c>
      <c r="B76" s="10" t="s">
        <v>169</v>
      </c>
      <c r="C76" s="10" t="s">
        <v>170</v>
      </c>
      <c r="D76" s="10" t="s">
        <v>13</v>
      </c>
      <c r="E76" s="10" t="s">
        <v>13</v>
      </c>
      <c r="F76" s="10" t="s">
        <v>13</v>
      </c>
      <c r="G76" s="11">
        <v>1</v>
      </c>
      <c r="H76" s="10" t="s">
        <v>50</v>
      </c>
      <c r="I76" s="10" t="s">
        <v>31</v>
      </c>
      <c r="J76" s="10" t="s">
        <v>226</v>
      </c>
      <c r="K76" s="10" t="s">
        <v>21</v>
      </c>
      <c r="L76" s="10" t="s">
        <v>71</v>
      </c>
    </row>
    <row r="77" spans="1:12" ht="52.5" x14ac:dyDescent="0.25">
      <c r="A77" s="13">
        <f t="shared" si="1"/>
        <v>75</v>
      </c>
      <c r="B77" s="10" t="s">
        <v>169</v>
      </c>
      <c r="C77" s="10" t="s">
        <v>222</v>
      </c>
      <c r="D77" s="10" t="s">
        <v>13</v>
      </c>
      <c r="E77" s="10" t="s">
        <v>18</v>
      </c>
      <c r="F77" s="10" t="s">
        <v>13</v>
      </c>
      <c r="G77" s="11">
        <v>1</v>
      </c>
      <c r="H77" s="10" t="s">
        <v>50</v>
      </c>
      <c r="I77" s="10" t="s">
        <v>163</v>
      </c>
      <c r="J77" s="10" t="s">
        <v>25</v>
      </c>
      <c r="K77" s="10" t="s">
        <v>20</v>
      </c>
      <c r="L77" s="10" t="s">
        <v>361</v>
      </c>
    </row>
    <row r="78" spans="1:12" ht="31.5" x14ac:dyDescent="0.25">
      <c r="A78" s="13">
        <f t="shared" ref="A78:A114" si="2">A77+1</f>
        <v>76</v>
      </c>
      <c r="B78" s="10" t="s">
        <v>169</v>
      </c>
      <c r="C78" s="10" t="s">
        <v>330</v>
      </c>
      <c r="D78" s="10" t="s">
        <v>13</v>
      </c>
      <c r="E78" s="10" t="s">
        <v>18</v>
      </c>
      <c r="F78" s="10" t="s">
        <v>13</v>
      </c>
      <c r="G78" s="11">
        <v>1</v>
      </c>
      <c r="H78" s="10" t="s">
        <v>50</v>
      </c>
      <c r="I78" s="10" t="s">
        <v>105</v>
      </c>
      <c r="J78" s="10" t="s">
        <v>355</v>
      </c>
      <c r="K78" s="10" t="s">
        <v>20</v>
      </c>
      <c r="L78" s="10" t="s">
        <v>362</v>
      </c>
    </row>
    <row r="79" spans="1:12" ht="31.5" x14ac:dyDescent="0.25">
      <c r="A79" s="13">
        <f t="shared" si="2"/>
        <v>77</v>
      </c>
      <c r="B79" s="10" t="s">
        <v>169</v>
      </c>
      <c r="C79" s="10" t="s">
        <v>331</v>
      </c>
      <c r="D79" s="10" t="s">
        <v>13</v>
      </c>
      <c r="E79" s="10" t="s">
        <v>18</v>
      </c>
      <c r="F79" s="10" t="s">
        <v>13</v>
      </c>
      <c r="G79" s="11">
        <v>1</v>
      </c>
      <c r="H79" s="10" t="s">
        <v>50</v>
      </c>
      <c r="I79" s="10" t="s">
        <v>192</v>
      </c>
      <c r="J79" s="10" t="s">
        <v>355</v>
      </c>
      <c r="K79" s="10" t="s">
        <v>20</v>
      </c>
      <c r="L79" s="10" t="s">
        <v>363</v>
      </c>
    </row>
    <row r="80" spans="1:12" ht="105" x14ac:dyDescent="0.25">
      <c r="A80" s="13">
        <f t="shared" si="2"/>
        <v>78</v>
      </c>
      <c r="B80" s="10" t="s">
        <v>100</v>
      </c>
      <c r="C80" s="10" t="s">
        <v>121</v>
      </c>
      <c r="D80" s="10" t="s">
        <v>22</v>
      </c>
      <c r="E80" s="10" t="s">
        <v>18</v>
      </c>
      <c r="F80" s="10" t="s">
        <v>102</v>
      </c>
      <c r="G80" s="11">
        <v>60</v>
      </c>
      <c r="H80" s="10" t="s">
        <v>19</v>
      </c>
      <c r="I80" s="10" t="s">
        <v>26</v>
      </c>
      <c r="J80" s="10" t="s">
        <v>23</v>
      </c>
      <c r="K80" s="10" t="s">
        <v>17</v>
      </c>
      <c r="L80" s="10" t="s">
        <v>125</v>
      </c>
    </row>
    <row r="81" spans="1:12" ht="105" x14ac:dyDescent="0.25">
      <c r="A81" s="13">
        <f t="shared" si="2"/>
        <v>79</v>
      </c>
      <c r="B81" s="10" t="s">
        <v>100</v>
      </c>
      <c r="C81" s="10" t="s">
        <v>121</v>
      </c>
      <c r="D81" s="10" t="s">
        <v>22</v>
      </c>
      <c r="E81" s="10" t="s">
        <v>18</v>
      </c>
      <c r="F81" s="10" t="s">
        <v>102</v>
      </c>
      <c r="G81" s="11">
        <v>60</v>
      </c>
      <c r="H81" s="10" t="s">
        <v>19</v>
      </c>
      <c r="I81" s="10" t="s">
        <v>26</v>
      </c>
      <c r="J81" s="10" t="s">
        <v>23</v>
      </c>
      <c r="K81" s="10" t="s">
        <v>17</v>
      </c>
      <c r="L81" s="10" t="s">
        <v>125</v>
      </c>
    </row>
    <row r="82" spans="1:12" ht="105" x14ac:dyDescent="0.25">
      <c r="A82" s="13">
        <f t="shared" si="2"/>
        <v>80</v>
      </c>
      <c r="B82" s="10" t="s">
        <v>100</v>
      </c>
      <c r="C82" s="10" t="s">
        <v>101</v>
      </c>
      <c r="D82" s="10" t="s">
        <v>22</v>
      </c>
      <c r="E82" s="10" t="s">
        <v>18</v>
      </c>
      <c r="F82" s="10" t="s">
        <v>102</v>
      </c>
      <c r="G82" s="11">
        <v>300</v>
      </c>
      <c r="H82" s="10" t="s">
        <v>19</v>
      </c>
      <c r="I82" s="10" t="s">
        <v>29</v>
      </c>
      <c r="J82" s="10" t="s">
        <v>23</v>
      </c>
      <c r="K82" s="10" t="s">
        <v>17</v>
      </c>
      <c r="L82" s="10" t="s">
        <v>364</v>
      </c>
    </row>
    <row r="83" spans="1:12" ht="105" x14ac:dyDescent="0.25">
      <c r="A83" s="13">
        <f t="shared" si="2"/>
        <v>81</v>
      </c>
      <c r="B83" s="10" t="s">
        <v>100</v>
      </c>
      <c r="C83" s="10" t="s">
        <v>101</v>
      </c>
      <c r="D83" s="10" t="s">
        <v>22</v>
      </c>
      <c r="E83" s="10" t="s">
        <v>18</v>
      </c>
      <c r="F83" s="10" t="s">
        <v>102</v>
      </c>
      <c r="G83" s="11">
        <v>300</v>
      </c>
      <c r="H83" s="10" t="s">
        <v>19</v>
      </c>
      <c r="I83" s="10" t="s">
        <v>29</v>
      </c>
      <c r="J83" s="10" t="s">
        <v>23</v>
      </c>
      <c r="K83" s="10" t="s">
        <v>17</v>
      </c>
      <c r="L83" s="10" t="s">
        <v>364</v>
      </c>
    </row>
    <row r="84" spans="1:12" ht="31.5" x14ac:dyDescent="0.25">
      <c r="A84" s="13">
        <f t="shared" si="2"/>
        <v>82</v>
      </c>
      <c r="B84" s="10" t="s">
        <v>332</v>
      </c>
      <c r="C84" s="10" t="s">
        <v>333</v>
      </c>
      <c r="D84" s="10" t="s">
        <v>334</v>
      </c>
      <c r="E84" s="10" t="s">
        <v>18</v>
      </c>
      <c r="F84" s="10" t="s">
        <v>335</v>
      </c>
      <c r="G84" s="11">
        <v>32.799999999999997</v>
      </c>
      <c r="H84" s="10" t="s">
        <v>19</v>
      </c>
      <c r="I84" s="10" t="s">
        <v>29</v>
      </c>
      <c r="J84" s="10" t="s">
        <v>356</v>
      </c>
      <c r="K84" s="10" t="s">
        <v>96</v>
      </c>
      <c r="L84" s="10" t="s">
        <v>71</v>
      </c>
    </row>
    <row r="85" spans="1:12" ht="84" x14ac:dyDescent="0.25">
      <c r="A85" s="13">
        <f t="shared" si="2"/>
        <v>83</v>
      </c>
      <c r="B85" s="10" t="s">
        <v>332</v>
      </c>
      <c r="C85" s="10" t="s">
        <v>336</v>
      </c>
      <c r="D85" s="10" t="s">
        <v>337</v>
      </c>
      <c r="E85" s="10" t="s">
        <v>18</v>
      </c>
      <c r="F85" s="10" t="s">
        <v>338</v>
      </c>
      <c r="G85" s="11">
        <v>63.584000000000003</v>
      </c>
      <c r="H85" s="10" t="s">
        <v>19</v>
      </c>
      <c r="I85" s="10" t="s">
        <v>105</v>
      </c>
      <c r="J85" s="10" t="s">
        <v>141</v>
      </c>
      <c r="K85" s="10" t="s">
        <v>21</v>
      </c>
      <c r="L85" s="10" t="s">
        <v>365</v>
      </c>
    </row>
    <row r="86" spans="1:12" ht="178.5" x14ac:dyDescent="0.25">
      <c r="A86" s="13">
        <f t="shared" si="2"/>
        <v>84</v>
      </c>
      <c r="B86" s="10" t="s">
        <v>40</v>
      </c>
      <c r="C86" s="10" t="s">
        <v>44</v>
      </c>
      <c r="D86" s="10" t="s">
        <v>37</v>
      </c>
      <c r="E86" s="10" t="s">
        <v>42</v>
      </c>
      <c r="F86" s="10" t="s">
        <v>43</v>
      </c>
      <c r="G86" s="11">
        <v>18.5</v>
      </c>
      <c r="H86" s="10" t="s">
        <v>19</v>
      </c>
      <c r="I86" s="10" t="s">
        <v>36</v>
      </c>
      <c r="J86" s="10" t="s">
        <v>30</v>
      </c>
      <c r="K86" s="10" t="s">
        <v>20</v>
      </c>
      <c r="L86" s="10" t="s">
        <v>46</v>
      </c>
    </row>
    <row r="87" spans="1:12" ht="168" x14ac:dyDescent="0.25">
      <c r="A87" s="13">
        <f t="shared" si="2"/>
        <v>85</v>
      </c>
      <c r="B87" s="10" t="s">
        <v>40</v>
      </c>
      <c r="C87" s="10" t="s">
        <v>57</v>
      </c>
      <c r="D87" s="10" t="s">
        <v>45</v>
      </c>
      <c r="E87" s="10" t="s">
        <v>58</v>
      </c>
      <c r="F87" s="10" t="s">
        <v>43</v>
      </c>
      <c r="G87" s="11">
        <v>10</v>
      </c>
      <c r="H87" s="10" t="s">
        <v>19</v>
      </c>
      <c r="I87" s="10" t="s">
        <v>36</v>
      </c>
      <c r="J87" s="10" t="s">
        <v>30</v>
      </c>
      <c r="K87" s="10" t="s">
        <v>20</v>
      </c>
      <c r="L87" s="10" t="s">
        <v>67</v>
      </c>
    </row>
    <row r="88" spans="1:12" ht="168" x14ac:dyDescent="0.25">
      <c r="A88" s="13">
        <f t="shared" si="2"/>
        <v>86</v>
      </c>
      <c r="B88" s="10" t="s">
        <v>40</v>
      </c>
      <c r="C88" s="10" t="s">
        <v>41</v>
      </c>
      <c r="D88" s="10" t="s">
        <v>45</v>
      </c>
      <c r="E88" s="10" t="s">
        <v>42</v>
      </c>
      <c r="F88" s="10" t="s">
        <v>43</v>
      </c>
      <c r="G88" s="11">
        <v>15</v>
      </c>
      <c r="H88" s="10" t="s">
        <v>19</v>
      </c>
      <c r="I88" s="10" t="s">
        <v>36</v>
      </c>
      <c r="J88" s="10" t="s">
        <v>30</v>
      </c>
      <c r="K88" s="10" t="s">
        <v>20</v>
      </c>
      <c r="L88" s="10" t="s">
        <v>47</v>
      </c>
    </row>
    <row r="89" spans="1:12" ht="31.5" x14ac:dyDescent="0.25">
      <c r="A89" s="13">
        <f t="shared" si="2"/>
        <v>87</v>
      </c>
      <c r="B89" s="10" t="s">
        <v>114</v>
      </c>
      <c r="C89" s="10" t="s">
        <v>115</v>
      </c>
      <c r="D89" s="10" t="s">
        <v>73</v>
      </c>
      <c r="E89" s="10" t="s">
        <v>18</v>
      </c>
      <c r="F89" s="10" t="s">
        <v>74</v>
      </c>
      <c r="G89" s="11">
        <v>397</v>
      </c>
      <c r="H89" s="10" t="s">
        <v>15</v>
      </c>
      <c r="I89" s="10" t="s">
        <v>72</v>
      </c>
      <c r="J89" s="10" t="s">
        <v>116</v>
      </c>
      <c r="K89" s="10" t="s">
        <v>20</v>
      </c>
      <c r="L89" s="10" t="s">
        <v>117</v>
      </c>
    </row>
    <row r="90" spans="1:12" ht="31.5" x14ac:dyDescent="0.25">
      <c r="A90" s="13">
        <f t="shared" si="2"/>
        <v>88</v>
      </c>
      <c r="B90" s="10" t="s">
        <v>171</v>
      </c>
      <c r="C90" s="10" t="s">
        <v>172</v>
      </c>
      <c r="D90" s="10" t="s">
        <v>173</v>
      </c>
      <c r="E90" s="10" t="s">
        <v>18</v>
      </c>
      <c r="F90" s="10" t="s">
        <v>63</v>
      </c>
      <c r="G90" s="11">
        <v>576</v>
      </c>
      <c r="H90" s="10" t="s">
        <v>15</v>
      </c>
      <c r="I90" s="10" t="s">
        <v>31</v>
      </c>
      <c r="J90" s="10" t="s">
        <v>70</v>
      </c>
      <c r="K90" s="10" t="s">
        <v>168</v>
      </c>
      <c r="L90" s="10" t="s">
        <v>366</v>
      </c>
    </row>
    <row r="91" spans="1:12" ht="147" x14ac:dyDescent="0.25">
      <c r="A91" s="13">
        <f t="shared" si="2"/>
        <v>89</v>
      </c>
      <c r="B91" s="10" t="s">
        <v>128</v>
      </c>
      <c r="C91" s="10" t="s">
        <v>129</v>
      </c>
      <c r="D91" s="10" t="s">
        <v>22</v>
      </c>
      <c r="E91" s="10" t="s">
        <v>18</v>
      </c>
      <c r="F91" s="10" t="s">
        <v>130</v>
      </c>
      <c r="G91" s="11">
        <v>1</v>
      </c>
      <c r="H91" s="10" t="s">
        <v>15</v>
      </c>
      <c r="I91" s="10" t="s">
        <v>51</v>
      </c>
      <c r="J91" s="10" t="s">
        <v>140</v>
      </c>
      <c r="K91" s="10" t="s">
        <v>21</v>
      </c>
      <c r="L91" s="10" t="s">
        <v>367</v>
      </c>
    </row>
    <row r="92" spans="1:12" ht="31.5" x14ac:dyDescent="0.25">
      <c r="A92" s="13">
        <f t="shared" si="2"/>
        <v>90</v>
      </c>
      <c r="B92" s="10" t="s">
        <v>174</v>
      </c>
      <c r="C92" s="10" t="s">
        <v>175</v>
      </c>
      <c r="D92" s="10" t="s">
        <v>61</v>
      </c>
      <c r="E92" s="10" t="s">
        <v>18</v>
      </c>
      <c r="F92" s="10" t="s">
        <v>176</v>
      </c>
      <c r="G92" s="11">
        <v>92.88</v>
      </c>
      <c r="H92" s="10" t="s">
        <v>19</v>
      </c>
      <c r="I92" s="10" t="s">
        <v>31</v>
      </c>
      <c r="J92" s="10" t="s">
        <v>70</v>
      </c>
      <c r="K92" s="10" t="s">
        <v>168</v>
      </c>
      <c r="L92" s="10" t="s">
        <v>195</v>
      </c>
    </row>
    <row r="93" spans="1:12" ht="31.5" x14ac:dyDescent="0.25">
      <c r="A93" s="13">
        <f t="shared" si="2"/>
        <v>91</v>
      </c>
      <c r="B93" s="10" t="s">
        <v>177</v>
      </c>
      <c r="C93" s="10" t="s">
        <v>178</v>
      </c>
      <c r="D93" s="10" t="s">
        <v>179</v>
      </c>
      <c r="E93" s="10" t="s">
        <v>18</v>
      </c>
      <c r="F93" s="10" t="s">
        <v>63</v>
      </c>
      <c r="G93" s="11">
        <v>50</v>
      </c>
      <c r="H93" s="10" t="s">
        <v>19</v>
      </c>
      <c r="I93" s="10" t="s">
        <v>72</v>
      </c>
      <c r="J93" s="10" t="s">
        <v>70</v>
      </c>
      <c r="K93" s="10" t="s">
        <v>21</v>
      </c>
      <c r="L93" s="10" t="s">
        <v>227</v>
      </c>
    </row>
    <row r="94" spans="1:12" ht="31.5" x14ac:dyDescent="0.25">
      <c r="A94" s="13">
        <f t="shared" si="2"/>
        <v>92</v>
      </c>
      <c r="B94" s="10" t="s">
        <v>223</v>
      </c>
      <c r="C94" s="10" t="s">
        <v>224</v>
      </c>
      <c r="D94" s="10" t="s">
        <v>13</v>
      </c>
      <c r="E94" s="10" t="s">
        <v>18</v>
      </c>
      <c r="F94" s="10" t="s">
        <v>130</v>
      </c>
      <c r="G94" s="11">
        <v>3100</v>
      </c>
      <c r="H94" s="10" t="s">
        <v>207</v>
      </c>
      <c r="I94" s="10" t="s">
        <v>26</v>
      </c>
      <c r="J94" s="10" t="s">
        <v>141</v>
      </c>
      <c r="K94" s="10" t="s">
        <v>20</v>
      </c>
      <c r="L94" s="10" t="s">
        <v>368</v>
      </c>
    </row>
    <row r="95" spans="1:12" ht="94.5" x14ac:dyDescent="0.25">
      <c r="A95" s="13">
        <f t="shared" si="2"/>
        <v>93</v>
      </c>
      <c r="B95" s="10" t="s">
        <v>339</v>
      </c>
      <c r="C95" s="10" t="s">
        <v>340</v>
      </c>
      <c r="D95" s="10" t="s">
        <v>341</v>
      </c>
      <c r="E95" s="10" t="s">
        <v>342</v>
      </c>
      <c r="F95" s="10" t="s">
        <v>130</v>
      </c>
      <c r="G95" s="11">
        <v>1</v>
      </c>
      <c r="H95" s="10" t="s">
        <v>50</v>
      </c>
      <c r="I95" s="10" t="s">
        <v>112</v>
      </c>
      <c r="J95" s="10" t="s">
        <v>276</v>
      </c>
      <c r="K95" s="10" t="s">
        <v>311</v>
      </c>
      <c r="L95" s="10" t="s">
        <v>369</v>
      </c>
    </row>
    <row r="96" spans="1:12" ht="94.5" x14ac:dyDescent="0.25">
      <c r="A96" s="13">
        <f t="shared" si="2"/>
        <v>94</v>
      </c>
      <c r="B96" s="10" t="s">
        <v>59</v>
      </c>
      <c r="C96" s="10" t="s">
        <v>60</v>
      </c>
      <c r="D96" s="10" t="s">
        <v>61</v>
      </c>
      <c r="E96" s="10" t="s">
        <v>62</v>
      </c>
      <c r="F96" s="10" t="s">
        <v>63</v>
      </c>
      <c r="G96" s="11">
        <v>15</v>
      </c>
      <c r="H96" s="10" t="s">
        <v>15</v>
      </c>
      <c r="I96" s="10" t="s">
        <v>64</v>
      </c>
      <c r="J96" s="10" t="s">
        <v>65</v>
      </c>
      <c r="K96" s="10" t="s">
        <v>68</v>
      </c>
      <c r="L96" s="10" t="s">
        <v>69</v>
      </c>
    </row>
    <row r="97" spans="1:12" ht="31.5" x14ac:dyDescent="0.25">
      <c r="A97" s="13">
        <f t="shared" si="2"/>
        <v>95</v>
      </c>
      <c r="B97" s="10" t="s">
        <v>59</v>
      </c>
      <c r="C97" s="10" t="s">
        <v>180</v>
      </c>
      <c r="D97" s="10" t="s">
        <v>181</v>
      </c>
      <c r="E97" s="10" t="s">
        <v>18</v>
      </c>
      <c r="F97" s="10" t="s">
        <v>63</v>
      </c>
      <c r="G97" s="11">
        <v>2</v>
      </c>
      <c r="H97" s="10" t="s">
        <v>15</v>
      </c>
      <c r="I97" s="10" t="s">
        <v>72</v>
      </c>
      <c r="J97" s="10" t="s">
        <v>70</v>
      </c>
      <c r="K97" s="10" t="s">
        <v>21</v>
      </c>
      <c r="L97" s="10" t="s">
        <v>370</v>
      </c>
    </row>
    <row r="98" spans="1:12" ht="42" x14ac:dyDescent="0.25">
      <c r="A98" s="13">
        <f t="shared" si="2"/>
        <v>96</v>
      </c>
      <c r="B98" s="10" t="s">
        <v>343</v>
      </c>
      <c r="C98" s="10" t="s">
        <v>344</v>
      </c>
      <c r="D98" s="10" t="s">
        <v>107</v>
      </c>
      <c r="E98" s="10" t="s">
        <v>345</v>
      </c>
      <c r="F98" s="10" t="s">
        <v>103</v>
      </c>
      <c r="G98" s="11">
        <v>45.69</v>
      </c>
      <c r="H98" s="10" t="s">
        <v>19</v>
      </c>
      <c r="I98" s="10" t="s">
        <v>105</v>
      </c>
      <c r="J98" s="10" t="s">
        <v>141</v>
      </c>
      <c r="K98" s="10" t="s">
        <v>21</v>
      </c>
      <c r="L98" s="10" t="s">
        <v>371</v>
      </c>
    </row>
    <row r="99" spans="1:12" ht="42" x14ac:dyDescent="0.25">
      <c r="A99" s="13">
        <f t="shared" si="2"/>
        <v>97</v>
      </c>
      <c r="B99" s="10" t="s">
        <v>343</v>
      </c>
      <c r="C99" s="10" t="s">
        <v>346</v>
      </c>
      <c r="D99" s="10" t="s">
        <v>107</v>
      </c>
      <c r="E99" s="10" t="s">
        <v>345</v>
      </c>
      <c r="F99" s="10" t="s">
        <v>103</v>
      </c>
      <c r="G99" s="11">
        <v>53.11</v>
      </c>
      <c r="H99" s="10" t="s">
        <v>19</v>
      </c>
      <c r="I99" s="10" t="s">
        <v>105</v>
      </c>
      <c r="J99" s="10" t="s">
        <v>141</v>
      </c>
      <c r="K99" s="10" t="s">
        <v>21</v>
      </c>
      <c r="L99" s="10" t="s">
        <v>371</v>
      </c>
    </row>
    <row r="100" spans="1:12" ht="42" x14ac:dyDescent="0.25">
      <c r="A100" s="13">
        <f t="shared" si="2"/>
        <v>98</v>
      </c>
      <c r="B100" s="10" t="s">
        <v>343</v>
      </c>
      <c r="C100" s="10" t="s">
        <v>347</v>
      </c>
      <c r="D100" s="10" t="s">
        <v>107</v>
      </c>
      <c r="E100" s="10" t="s">
        <v>345</v>
      </c>
      <c r="F100" s="10" t="s">
        <v>103</v>
      </c>
      <c r="G100" s="11">
        <v>131.35</v>
      </c>
      <c r="H100" s="10" t="s">
        <v>19</v>
      </c>
      <c r="I100" s="10" t="s">
        <v>105</v>
      </c>
      <c r="J100" s="10" t="s">
        <v>141</v>
      </c>
      <c r="K100" s="10" t="s">
        <v>21</v>
      </c>
      <c r="L100" s="10" t="s">
        <v>372</v>
      </c>
    </row>
    <row r="101" spans="1:12" ht="115.5" x14ac:dyDescent="0.25">
      <c r="A101" s="13">
        <f t="shared" si="2"/>
        <v>99</v>
      </c>
      <c r="B101" s="10" t="s">
        <v>108</v>
      </c>
      <c r="C101" s="10" t="s">
        <v>182</v>
      </c>
      <c r="D101" s="10" t="s">
        <v>127</v>
      </c>
      <c r="E101" s="10" t="s">
        <v>183</v>
      </c>
      <c r="F101" s="10" t="s">
        <v>103</v>
      </c>
      <c r="G101" s="11">
        <v>20</v>
      </c>
      <c r="H101" s="10" t="s">
        <v>19</v>
      </c>
      <c r="I101" s="10" t="s">
        <v>112</v>
      </c>
      <c r="J101" s="10" t="s">
        <v>70</v>
      </c>
      <c r="K101" s="10" t="s">
        <v>20</v>
      </c>
      <c r="L101" s="10" t="s">
        <v>196</v>
      </c>
    </row>
    <row r="102" spans="1:12" ht="115.5" x14ac:dyDescent="0.25">
      <c r="A102" s="13">
        <f t="shared" si="2"/>
        <v>100</v>
      </c>
      <c r="B102" s="10" t="s">
        <v>108</v>
      </c>
      <c r="C102" s="10" t="s">
        <v>109</v>
      </c>
      <c r="D102" s="10" t="s">
        <v>110</v>
      </c>
      <c r="E102" s="10" t="s">
        <v>111</v>
      </c>
      <c r="F102" s="10" t="s">
        <v>103</v>
      </c>
      <c r="G102" s="11">
        <v>20</v>
      </c>
      <c r="H102" s="10" t="s">
        <v>19</v>
      </c>
      <c r="I102" s="10" t="s">
        <v>112</v>
      </c>
      <c r="J102" s="10" t="s">
        <v>95</v>
      </c>
      <c r="K102" s="10" t="s">
        <v>21</v>
      </c>
      <c r="L102" s="10" t="s">
        <v>113</v>
      </c>
    </row>
    <row r="103" spans="1:12" ht="31.5" x14ac:dyDescent="0.25">
      <c r="A103" s="13">
        <f t="shared" si="2"/>
        <v>101</v>
      </c>
      <c r="B103" s="10" t="s">
        <v>75</v>
      </c>
      <c r="C103" s="10" t="s">
        <v>122</v>
      </c>
      <c r="D103" s="10" t="s">
        <v>73</v>
      </c>
      <c r="E103" s="10" t="s">
        <v>76</v>
      </c>
      <c r="F103" s="10" t="s">
        <v>74</v>
      </c>
      <c r="G103" s="11">
        <v>4750</v>
      </c>
      <c r="H103" s="10" t="s">
        <v>16</v>
      </c>
      <c r="I103" s="10" t="s">
        <v>123</v>
      </c>
      <c r="J103" s="10" t="s">
        <v>116</v>
      </c>
      <c r="K103" s="10" t="s">
        <v>126</v>
      </c>
      <c r="L103" s="10" t="s">
        <v>373</v>
      </c>
    </row>
    <row r="104" spans="1:12" ht="31.5" x14ac:dyDescent="0.25">
      <c r="A104" s="13">
        <f t="shared" si="2"/>
        <v>102</v>
      </c>
      <c r="B104" s="10" t="s">
        <v>75</v>
      </c>
      <c r="C104" s="10" t="s">
        <v>148</v>
      </c>
      <c r="D104" s="10" t="s">
        <v>73</v>
      </c>
      <c r="E104" s="10" t="s">
        <v>149</v>
      </c>
      <c r="F104" s="10" t="s">
        <v>74</v>
      </c>
      <c r="G104" s="11">
        <v>4008</v>
      </c>
      <c r="H104" s="10" t="s">
        <v>16</v>
      </c>
      <c r="I104" s="10" t="s">
        <v>31</v>
      </c>
      <c r="J104" s="10" t="s">
        <v>70</v>
      </c>
      <c r="K104" s="10" t="s">
        <v>96</v>
      </c>
      <c r="L104" s="10" t="s">
        <v>150</v>
      </c>
    </row>
    <row r="105" spans="1:12" ht="31.5" x14ac:dyDescent="0.25">
      <c r="A105" s="13">
        <f t="shared" si="2"/>
        <v>103</v>
      </c>
      <c r="B105" s="10" t="s">
        <v>75</v>
      </c>
      <c r="C105" s="10" t="s">
        <v>225</v>
      </c>
      <c r="D105" s="10" t="s">
        <v>73</v>
      </c>
      <c r="E105" s="10" t="s">
        <v>76</v>
      </c>
      <c r="F105" s="10" t="s">
        <v>74</v>
      </c>
      <c r="G105" s="11">
        <v>3000</v>
      </c>
      <c r="H105" s="10" t="s">
        <v>16</v>
      </c>
      <c r="I105" s="10" t="s">
        <v>29</v>
      </c>
      <c r="J105" s="10" t="s">
        <v>70</v>
      </c>
      <c r="K105" s="10" t="s">
        <v>21</v>
      </c>
      <c r="L105" s="10" t="s">
        <v>228</v>
      </c>
    </row>
    <row r="106" spans="1:12" ht="42" x14ac:dyDescent="0.25">
      <c r="A106" s="13">
        <f t="shared" si="2"/>
        <v>104</v>
      </c>
      <c r="B106" s="10" t="s">
        <v>348</v>
      </c>
      <c r="C106" s="10" t="s">
        <v>349</v>
      </c>
      <c r="D106" s="10" t="s">
        <v>350</v>
      </c>
      <c r="E106" s="10" t="s">
        <v>351</v>
      </c>
      <c r="F106" s="10" t="s">
        <v>352</v>
      </c>
      <c r="G106" s="11">
        <v>84.91</v>
      </c>
      <c r="H106" s="10" t="s">
        <v>19</v>
      </c>
      <c r="I106" s="10" t="s">
        <v>105</v>
      </c>
      <c r="J106" s="10" t="s">
        <v>141</v>
      </c>
      <c r="K106" s="10" t="s">
        <v>21</v>
      </c>
      <c r="L106" s="10" t="s">
        <v>374</v>
      </c>
    </row>
    <row r="107" spans="1:12" ht="409.5" x14ac:dyDescent="0.25">
      <c r="A107" s="13">
        <f t="shared" si="2"/>
        <v>105</v>
      </c>
      <c r="B107" s="10" t="s">
        <v>132</v>
      </c>
      <c r="C107" s="10" t="s">
        <v>133</v>
      </c>
      <c r="D107" s="10" t="s">
        <v>134</v>
      </c>
      <c r="E107" s="10" t="s">
        <v>135</v>
      </c>
      <c r="F107" s="10" t="s">
        <v>131</v>
      </c>
      <c r="G107" s="11">
        <v>642.80000000000007</v>
      </c>
      <c r="H107" s="10" t="s">
        <v>19</v>
      </c>
      <c r="I107" s="10" t="s">
        <v>36</v>
      </c>
      <c r="J107" s="10" t="s">
        <v>142</v>
      </c>
      <c r="K107" s="10" t="s">
        <v>20</v>
      </c>
      <c r="L107" s="10" t="s">
        <v>144</v>
      </c>
    </row>
    <row r="108" spans="1:12" ht="409.5" x14ac:dyDescent="0.25">
      <c r="A108" s="13">
        <f t="shared" si="2"/>
        <v>106</v>
      </c>
      <c r="B108" s="10" t="s">
        <v>132</v>
      </c>
      <c r="C108" s="10" t="s">
        <v>184</v>
      </c>
      <c r="D108" s="10" t="s">
        <v>134</v>
      </c>
      <c r="E108" s="10" t="s">
        <v>135</v>
      </c>
      <c r="F108" s="10" t="s">
        <v>131</v>
      </c>
      <c r="G108" s="11">
        <v>796.6</v>
      </c>
      <c r="H108" s="10" t="s">
        <v>19</v>
      </c>
      <c r="I108" s="10" t="s">
        <v>190</v>
      </c>
      <c r="J108" s="10" t="s">
        <v>142</v>
      </c>
      <c r="K108" s="10" t="s">
        <v>20</v>
      </c>
      <c r="L108" s="10" t="s">
        <v>197</v>
      </c>
    </row>
    <row r="109" spans="1:12" ht="409.5" x14ac:dyDescent="0.25">
      <c r="A109" s="13">
        <f t="shared" si="2"/>
        <v>107</v>
      </c>
      <c r="B109" s="10" t="s">
        <v>132</v>
      </c>
      <c r="C109" s="10" t="s">
        <v>184</v>
      </c>
      <c r="D109" s="10" t="s">
        <v>185</v>
      </c>
      <c r="E109" s="10" t="s">
        <v>135</v>
      </c>
      <c r="F109" s="10" t="s">
        <v>131</v>
      </c>
      <c r="G109" s="11">
        <v>77.100000000000009</v>
      </c>
      <c r="H109" s="10" t="s">
        <v>19</v>
      </c>
      <c r="I109" s="10" t="s">
        <v>36</v>
      </c>
      <c r="J109" s="10" t="s">
        <v>191</v>
      </c>
      <c r="K109" s="10" t="s">
        <v>20</v>
      </c>
      <c r="L109" s="10" t="s">
        <v>198</v>
      </c>
    </row>
    <row r="110" spans="1:12" ht="409.5" x14ac:dyDescent="0.25">
      <c r="A110" s="13">
        <f t="shared" si="2"/>
        <v>108</v>
      </c>
      <c r="B110" s="10" t="s">
        <v>132</v>
      </c>
      <c r="C110" s="10" t="s">
        <v>186</v>
      </c>
      <c r="D110" s="10" t="s">
        <v>134</v>
      </c>
      <c r="E110" s="10" t="s">
        <v>135</v>
      </c>
      <c r="F110" s="10" t="s">
        <v>131</v>
      </c>
      <c r="G110" s="11">
        <v>94.2</v>
      </c>
      <c r="H110" s="10" t="s">
        <v>19</v>
      </c>
      <c r="I110" s="10" t="s">
        <v>36</v>
      </c>
      <c r="J110" s="10" t="s">
        <v>191</v>
      </c>
      <c r="K110" s="10" t="s">
        <v>20</v>
      </c>
      <c r="L110" s="10" t="s">
        <v>199</v>
      </c>
    </row>
    <row r="111" spans="1:12" ht="31.5" x14ac:dyDescent="0.25">
      <c r="A111" s="13">
        <f t="shared" si="2"/>
        <v>109</v>
      </c>
      <c r="B111" s="10" t="s">
        <v>136</v>
      </c>
      <c r="C111" s="10" t="s">
        <v>13</v>
      </c>
      <c r="D111" s="10" t="s">
        <v>137</v>
      </c>
      <c r="E111" s="10" t="s">
        <v>138</v>
      </c>
      <c r="F111" s="10" t="s">
        <v>139</v>
      </c>
      <c r="G111" s="11">
        <v>1</v>
      </c>
      <c r="H111" s="10" t="s">
        <v>19</v>
      </c>
      <c r="I111" s="10" t="s">
        <v>143</v>
      </c>
      <c r="J111" s="10" t="s">
        <v>70</v>
      </c>
      <c r="K111" s="10" t="s">
        <v>96</v>
      </c>
      <c r="L111" s="10" t="s">
        <v>375</v>
      </c>
    </row>
    <row r="112" spans="1:12" ht="31.5" x14ac:dyDescent="0.25">
      <c r="A112" s="13">
        <f t="shared" si="2"/>
        <v>110</v>
      </c>
      <c r="B112" s="10" t="s">
        <v>27</v>
      </c>
      <c r="C112" s="10" t="s">
        <v>13</v>
      </c>
      <c r="D112" s="10" t="s">
        <v>28</v>
      </c>
      <c r="E112" s="10" t="s">
        <v>104</v>
      </c>
      <c r="F112" s="10" t="s">
        <v>14</v>
      </c>
      <c r="G112" s="11">
        <v>300</v>
      </c>
      <c r="H112" s="10" t="s">
        <v>19</v>
      </c>
      <c r="I112" s="10" t="s">
        <v>26</v>
      </c>
      <c r="J112" s="10" t="s">
        <v>25</v>
      </c>
      <c r="K112" s="10" t="s">
        <v>24</v>
      </c>
      <c r="L112" s="10" t="s">
        <v>49</v>
      </c>
    </row>
    <row r="113" spans="1:12" ht="31.5" x14ac:dyDescent="0.25">
      <c r="A113" s="13">
        <f t="shared" si="2"/>
        <v>111</v>
      </c>
      <c r="B113" s="10" t="s">
        <v>27</v>
      </c>
      <c r="C113" s="10" t="s">
        <v>13</v>
      </c>
      <c r="D113" s="10" t="s">
        <v>353</v>
      </c>
      <c r="E113" s="10" t="s">
        <v>104</v>
      </c>
      <c r="F113" s="10" t="s">
        <v>14</v>
      </c>
      <c r="G113" s="11">
        <v>490</v>
      </c>
      <c r="H113" s="10" t="s">
        <v>19</v>
      </c>
      <c r="I113" s="10" t="s">
        <v>277</v>
      </c>
      <c r="J113" s="10" t="s">
        <v>357</v>
      </c>
      <c r="K113" s="10" t="s">
        <v>376</v>
      </c>
      <c r="L113" s="10" t="s">
        <v>377</v>
      </c>
    </row>
    <row r="114" spans="1:12" ht="84" x14ac:dyDescent="0.25">
      <c r="A114" s="13">
        <f t="shared" si="2"/>
        <v>112</v>
      </c>
      <c r="B114" s="10" t="s">
        <v>187</v>
      </c>
      <c r="C114" s="10" t="s">
        <v>188</v>
      </c>
      <c r="D114" s="10" t="s">
        <v>107</v>
      </c>
      <c r="E114" s="10" t="s">
        <v>189</v>
      </c>
      <c r="F114" s="10" t="s">
        <v>120</v>
      </c>
      <c r="G114" s="11">
        <v>130</v>
      </c>
      <c r="H114" s="10" t="s">
        <v>19</v>
      </c>
      <c r="I114" s="10" t="s">
        <v>192</v>
      </c>
      <c r="J114" s="10" t="s">
        <v>193</v>
      </c>
      <c r="K114" s="10" t="s">
        <v>96</v>
      </c>
      <c r="L114" s="10" t="s">
        <v>200</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2026-04-24T08:48:03Z</dcterms:modified>
</cp:coreProperties>
</file>