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8\14\"/>
    </mc:Choice>
  </mc:AlternateContent>
  <xr:revisionPtr revIDLastSave="0" documentId="13_ncr:1_{02C231EB-FC57-46FC-903B-FB7FD6FBC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7" i="1" l="1"/>
  <c r="A78" i="1" s="1"/>
  <c r="A79" i="1" s="1"/>
  <c r="A80" i="1" s="1"/>
  <c r="A81" i="1" s="1"/>
  <c r="A82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l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</calcChain>
</file>

<file path=xl/sharedStrings.xml><?xml version="1.0" encoding="utf-8"?>
<sst xmlns="http://schemas.openxmlformats.org/spreadsheetml/2006/main" count="813" uniqueCount="255">
  <si>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</si>
  <si>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</si>
  <si>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</si>
  <si>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</si>
  <si>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</si>
  <si>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</si>
  <si>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</si>
  <si>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</si>
  <si>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</si>
  <si>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</si>
  <si>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</si>
  <si>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</si>
  <si>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</si>
  <si>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</si>
  <si>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</si>
  <si>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Оплата в течение 60 банковских дней по факту поставки</t>
  </si>
  <si>
    <t>т</t>
  </si>
  <si>
    <t>Оплата в течение 20 банковских дней по факту поставки</t>
  </si>
  <si>
    <t>Оплата в течение 30 банковских дней по факту поставки</t>
  </si>
  <si>
    <t>ФРАНКО-СКЛАД ПОКУПАТЕЛЯ Солигорск</t>
  </si>
  <si>
    <t>В течение 10 календарных дней с момента регистрации договора на бирже</t>
  </si>
  <si>
    <t>рассматриваются различные стандарты</t>
  </si>
  <si>
    <t>7312</t>
  </si>
  <si>
    <t>45,0</t>
  </si>
  <si>
    <t>м</t>
  </si>
  <si>
    <t>ФРАНКО-СКЛАД ПОКУПАТЕЛЯ Минск</t>
  </si>
  <si>
    <t>7308</t>
  </si>
  <si>
    <t>Канат</t>
  </si>
  <si>
    <t>54,0</t>
  </si>
  <si>
    <t>ГОСТ 7676-73</t>
  </si>
  <si>
    <t>ГОСТ 7675-73</t>
  </si>
  <si>
    <t>В течение 180 календарных дней с момента регистрации договора на бирже</t>
  </si>
  <si>
    <t>Срок поставки - не позднее 30.11.2026. В-Н-1180. Свидетельство Евразийского экономического союза об испытании. Договор произвольной формы (редакция Покупателя).</t>
  </si>
  <si>
    <t>Крышка</t>
  </si>
  <si>
    <t>ВЧ50</t>
  </si>
  <si>
    <t>черт.5442.3708401</t>
  </si>
  <si>
    <t>7201</t>
  </si>
  <si>
    <t>черт.5402.3708410-01</t>
  </si>
  <si>
    <t>черт.5662.3708401</t>
  </si>
  <si>
    <t>CPT г.Борисов</t>
  </si>
  <si>
    <t>В течение 5 календарных дней с момента регистрации договора на бирже</t>
  </si>
  <si>
    <t xml:space="preserve"> </t>
  </si>
  <si>
    <t>Изготовитель ПАО КАМАЗ или ОАО МЛЗ</t>
  </si>
  <si>
    <t>AISI 304</t>
  </si>
  <si>
    <t>В течение 20 календарных дней с момента регистрации договора на бирже</t>
  </si>
  <si>
    <t>7219</t>
  </si>
  <si>
    <t>7306</t>
  </si>
  <si>
    <t>Оплата в течение 15 банковских дней по факту поставки</t>
  </si>
  <si>
    <t>В течение 20 календарных дней с момента поступления предоплаты</t>
  </si>
  <si>
    <t>7216</t>
  </si>
  <si>
    <t>Сетка сварная арматурная</t>
  </si>
  <si>
    <t>черт. МП6/222-3-254-2С</t>
  </si>
  <si>
    <t>7314</t>
  </si>
  <si>
    <t>В течение 3 календарных дней с момента регистрации договора на бирже</t>
  </si>
  <si>
    <t>согласно информации в чертеже</t>
  </si>
  <si>
    <t>7214</t>
  </si>
  <si>
    <t>Труба бесшовная г/д</t>
  </si>
  <si>
    <t>83,0х18,0</t>
  </si>
  <si>
    <t>20Х</t>
  </si>
  <si>
    <t>ГОСТ 8732-78</t>
  </si>
  <si>
    <t>7304</t>
  </si>
  <si>
    <t>В течение 60 календарных дней с момента регистрации договора на бирже</t>
  </si>
  <si>
    <t>Для собственного потребления; допускается ГОСТ 8731-74; длина 6 м</t>
  </si>
  <si>
    <t>Изделие из арматуры</t>
  </si>
  <si>
    <t>черт. МП6/222-3-254-П1</t>
  </si>
  <si>
    <t>черт. МП6/222-3-254-Ф1</t>
  </si>
  <si>
    <t>7326</t>
  </si>
  <si>
    <t>В течение 15 календарных дней с момента поступления предоплаты</t>
  </si>
  <si>
    <t>В течение 15 календарных дней с момента регистрации договора на бирже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</si>
  <si>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</si>
  <si>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Балка</t>
  </si>
  <si>
    <t>14,0</t>
  </si>
  <si>
    <t>Ст3</t>
  </si>
  <si>
    <t>ГОСТ 8239-89</t>
  </si>
  <si>
    <t>Лента</t>
  </si>
  <si>
    <t>4,00х471</t>
  </si>
  <si>
    <t>7211</t>
  </si>
  <si>
    <t>ФРАНКО-СКЛАД ПОКУПАТЕЛЯ Дзержинский район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</si>
  <si>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</si>
  <si>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</si>
  <si>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Круг</t>
  </si>
  <si>
    <t>25ХГТ</t>
  </si>
  <si>
    <t>90,0</t>
  </si>
  <si>
    <t>50,0</t>
  </si>
  <si>
    <t>35ХГСА</t>
  </si>
  <si>
    <t>Лестница</t>
  </si>
  <si>
    <t>проект 027-23-ДС-АД</t>
  </si>
  <si>
    <t>Панели металлические трехслойные</t>
  </si>
  <si>
    <t>черт. 25.066.2-АР-КМД</t>
  </si>
  <si>
    <t>черт. 25.066.3-АР-КМД</t>
  </si>
  <si>
    <t>Поковка</t>
  </si>
  <si>
    <t>40ХН</t>
  </si>
  <si>
    <t>черт.ЛМКЯ 22.30.00.025</t>
  </si>
  <si>
    <t>40Х</t>
  </si>
  <si>
    <t>черт.ЛМКЯ 01.03.04.05.037</t>
  </si>
  <si>
    <t>12ХН3А</t>
  </si>
  <si>
    <t>черт.ЛМКЯ 01.03.01.04.008</t>
  </si>
  <si>
    <t>черт.ЛМКЯ 01.03.01.04.010</t>
  </si>
  <si>
    <t>20Х2Н4А</t>
  </si>
  <si>
    <t>черт.ЛМКЯ 22.33.00.001</t>
  </si>
  <si>
    <t>30ХГСА</t>
  </si>
  <si>
    <t>черт.ЛМКЯ 34.347</t>
  </si>
  <si>
    <t>черт.ЛМКЯ 34.349</t>
  </si>
  <si>
    <t>черт.ЛМКЯ 34.350</t>
  </si>
  <si>
    <t>35</t>
  </si>
  <si>
    <t>черт.ЛМКЯ 34.28.000</t>
  </si>
  <si>
    <t>м2</t>
  </si>
  <si>
    <t>ФРАНКО-СКЛАД ПОКУПАТЕЛЯ Ветка</t>
  </si>
  <si>
    <t>В течение 90 календарных дней с момента регистрации договора на бирже</t>
  </si>
  <si>
    <t>В течение 60 календарных дней с момента поступления предоплаты</t>
  </si>
  <si>
    <t>ФРАНКО-СКЛАД ПОКУПАТЕЛЯ Могилев</t>
  </si>
  <si>
    <t>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К3.Окраска панелей с двух сторон RAL 9003=86,1 м2 В комплекте с фасонными элементами (Комплект  фасонных элементов из листа оцинкованного 0,5 мм с полимерным покрытием с одной стороны, согласно чертежа. Цвет RAL 9003 cодной стороны = 29,014 м2</t>
  </si>
  <si>
    <t>Панели трехслойные металлические кровельные ПК 120-0,5 СП наружного применения с утеплением из минераловатных плит Т=120мм, с термическим сопротивлением, не ниже 3 м^2•?/Вт и пределом огнестойкости RE15 К3. Окраска панелей с двух сторон RAL 9003=240 м2. Панели трехслойные металлические стеновые ПС 100-0,5 СП наружного применения с утеплением из минераловатных плит Т=100мм, с термическим сопротивлением, не ниже 2м^2•?/Вт и пределом огнестойкости E15 К3. Окраска панелей с двух сторон RAL 9003=360 м2в комплекте с фасонными элементами( Комплект фасонных элементов из листа оцинкованного 0,5 мм с полимерным покрытием с одной стороны,согласно чертежам. Цвет RAL 9003 cодной стороны=102,72 м2)</t>
  </si>
  <si>
    <t>Срок поставки: 90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10 (десяти)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</si>
  <si>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Срок поставки: 60 календарных дней (с правом досрочной поставки). Дополнительные требования: - размеры и технические требования поковок соответствуют требованиям Заказчика (согласно предоставленных эскизов); - сертификат на русском языке; - претензии по качеству товара принимаются в течении 20 (двадцати) рабочих дней с момента получения продукции, а при скрытых дефектах в течении 3 месяцев с момента поставки; - в случае поставки товара ненадлежащего качества или выявлению скрытых дефектов на любой стадии производства, Продавец обязан заменить товар в течении 14 календарных дней. Если замена не проведена в указанный срок Продавец уплачивает Покупателю штраф в размере 100% от стоимости товара; - гарантийный срок 12 месяцев с даты ввода в эксплуатацию.</t>
  </si>
  <si>
    <t>Лист нержавеющий в рулонах</t>
  </si>
  <si>
    <t>0,60х1400</t>
  </si>
  <si>
    <t>EN 10088-2</t>
  </si>
  <si>
    <t>ФРАНКО-СКЛАД ПОКУПАТЕЛЯ Брест</t>
  </si>
  <si>
    <t>Сталь х/к нержавеющая рулонная: 0,6х1400 мм. марка стали 1.4301 (1.4307) (EN ISO 9445-2 , EN 10088-2; поверхность «декоративная шлифовка», согласно предоставленному образцу эталону; прочность при растяжении Rm=540-710 Н/мм?; разрывное удлинение А80&gt;50%; 0,6х1400 внутренний диаметр рулона 600± 20 мм; вес рулона: 0,6х1400 - 4,5-6,0 т; шероховатость поверхности: Ra, мкм: 0,30-0,45 на базовой длине 0,8м.; блескотность GU: 60-70* определяется под углом 90° к направлению прокатки, при установленной в приборе геометрии измерения 60°; поверхность материала должна иметь однородный шлиф и не иметь оттенков по цвету на всех партиях материала на поверхности. Не допускается наличие окалины, следов травления, вмятин, царапин, перегибов, растянутой кромки и т.п.; прозрачная защитная пленка на металле должна предназначаться для глубокой вытяжки, поверхность защитной пленки должна быть однородной, чистой и без дефектов (порывов, надрывов, царапин, складок, воздушных пустот, остатков клея и т.д.). На пленке и под пленкой не должно быть инородных тел, а также продуктов от шлифовки. Адгезия пленки к поверхности материала (сила снятия пленки) для полосы шириной 100 мм должна составлять 0,009-0,011 кN.; качество поставляемого товара должно отвечать требованиям, согласованным обеими сторонами. подтверждением качества со стороны «Продавца» является Сертификат качества завода-изготовителя, который должен содержать следующую информацию: 1. название материала: сталь нержавеющая рулонная либо полоса (рулон) х/к EN ISO 9445-2 Сталь EN 10088-2 1.4301(1.4307) 2В/DB+ прозрачная пленка (для глубокой вытяжки) либо EN ISO 9445-2 Сталь EN 10088-2 1.4301 (1.4307) 2В/SB+ прозрачная пленка (для глубокой вытяжки), применяемые стандарты.; 2. хим. состав каждого изделия; 3. страну - изготовитель; 4. наименование (маркировку) прозрачной защитной пленки для глубокой вытяжки. - рулоны поставляются упакованными на поддоны. Упаковка должна обеспечивать сохранность при перевозке, погрузо-разгрузочных работах, хранении и защиту от коррозии. На рулоне должны быть бирки, на которых должна быть информация по качественным и количественным характеристикам материала.; - каждая упаковка предмета закупки должна иметь заводскую маркировку следующего содержания: марка материала, применяемый стандарт, вес нетто и брутто, страну происхождения, номер партии, номер плавки, наименование (маркировку) прозрачной защитной пленки для глубокой вытяжки и применяемый стандарт. Покупатель обязуется предоставить скан-копию CMR и УПД с отметкой о получении в течении 5 рабочих дней с даты получения товара. Покупатель обязуется предоставить скан-копию документа об уплате ввозного НДС в течении 90 календарных дней с даты получения товара. Оплата в российских рублях по курсу ЦБРФ на дату оплаты.</t>
  </si>
  <si>
    <t>Металлоконструкции здания</t>
  </si>
  <si>
    <t>проект 37/20-3-КМ</t>
  </si>
  <si>
    <t>Профнастил</t>
  </si>
  <si>
    <t>проект 6109КМ1</t>
  </si>
  <si>
    <t>Фитинг</t>
  </si>
  <si>
    <t>черт. УФ М16.018.025</t>
  </si>
  <si>
    <t>7307</t>
  </si>
  <si>
    <t>черт. УФ G1/4.015.020</t>
  </si>
  <si>
    <t>Шпилька</t>
  </si>
  <si>
    <t>черт. 19-2618</t>
  </si>
  <si>
    <t>7318</t>
  </si>
  <si>
    <t>ФРАНКО-СКЛАД ПОКУПАТЕЛЯ Речицкий район</t>
  </si>
  <si>
    <t>В течение 10 календарных дней с момента поступления предоплаты</t>
  </si>
  <si>
    <t>ФРАНКО-СКЛАД ПОКУПАТЕЛЯ Кричев</t>
  </si>
  <si>
    <t>ФРАНКО-СКЛАД ПОКУПАТЕЛЯ Мозырь</t>
  </si>
  <si>
    <t>Товар предназначен для использования для строительства объекта : «Мост через р.Сож км 21,065 автомобильной дороги Р-30 Гомель-Ветка-Чечерск-Ямное»</t>
  </si>
  <si>
    <t>Предоплата 50% в течение 15 банковских дней с момента регистрации договора на бирже и 50% в течение 5 банковских дней по факту поставки</t>
  </si>
  <si>
    <t>Предоплата 100% в течение 15 банковских дней с момента регистрации договора на бирже</t>
  </si>
  <si>
    <t>Оплата в течение 5 банковских дней по факту поставки</t>
  </si>
  <si>
    <t>Оплата в течение 10 банковских дней по факту поставки</t>
  </si>
  <si>
    <t>Торговая сессия 14.08.2026</t>
  </si>
  <si>
    <t>Воздуховод оцинкованный</t>
  </si>
  <si>
    <t>проект 23.22(IV)-5-ОВ4.СО</t>
  </si>
  <si>
    <t>Звено для цепи</t>
  </si>
  <si>
    <t>черт. МС 140-Р70-125-W25</t>
  </si>
  <si>
    <t>7315</t>
  </si>
  <si>
    <t>Каркас арматурный</t>
  </si>
  <si>
    <t>черт. 13Ц 116-04-КЖ</t>
  </si>
  <si>
    <t>Каркас для фундамента</t>
  </si>
  <si>
    <t>проект 080-19-1-КЖ0 (ИЗМ 3)</t>
  </si>
  <si>
    <t>Кровля с водосточной системой</t>
  </si>
  <si>
    <t>проект МГ-07-25-00-АС</t>
  </si>
  <si>
    <t>Металлоконструкции воздуховода</t>
  </si>
  <si>
    <t>проект 118.21-1Б-ОВ</t>
  </si>
  <si>
    <t>Металлоконструкции лестниц и площадок</t>
  </si>
  <si>
    <t>проект 33769-522/4-КМ2 (л.17,18,19 20)</t>
  </si>
  <si>
    <t>Наконечник</t>
  </si>
  <si>
    <t>черт. ТН 325.000.СБ</t>
  </si>
  <si>
    <t>Ограждение</t>
  </si>
  <si>
    <t>проект 32.25-ГП-1</t>
  </si>
  <si>
    <t>проект 670-17-19-208, 208.1-АР-1.1.0</t>
  </si>
  <si>
    <t>Резервуар стальной</t>
  </si>
  <si>
    <t>проект 27/25-АС</t>
  </si>
  <si>
    <t>7309</t>
  </si>
  <si>
    <t>проект 13/25-51.2-КЖ</t>
  </si>
  <si>
    <t>Цепь тяговая пластинчатая</t>
  </si>
  <si>
    <t>черт. MC140-P70-125-W25</t>
  </si>
  <si>
    <t>компл.</t>
  </si>
  <si>
    <t>ФРАНКО-СКЛАД ПОКУПАТЕЛЯ Пинск</t>
  </si>
  <si>
    <t>ФРАНКО-СКЛАД ПОКУПАТЕЛЯ Солигорский район</t>
  </si>
  <si>
    <t>В течение 30 календарных дней с момента поступления предоплаты</t>
  </si>
  <si>
    <t>В течение 5 календарных дней с момента поступления предоплаты</t>
  </si>
  <si>
    <t>ФРАНКО-СКЛАД ПОКУПАТЕЛЯ Климовичи</t>
  </si>
  <si>
    <t>ФРАНКО-СКЛАД ПОКУПАТЕЛЯ Гродно</t>
  </si>
  <si>
    <t>В течение 35 календарных дней с момента поступления предоплаты</t>
  </si>
  <si>
    <t>ФРАНКО-СКЛАД ПОКУПАТЕЛЯ Берестовицкий район</t>
  </si>
  <si>
    <t>ФРАНКО-СКЛАД ПОКУПАТЕЛЯ Гомельский район</t>
  </si>
  <si>
    <t>Предоплата 80% в течение 3 банковских дней с момента регистрации договора на бирже и 20% в течение 10 банковских дней по факту поставки</t>
  </si>
  <si>
    <t>наличие паспорта и сертификата.</t>
  </si>
  <si>
    <t>Звенья соеденительные для цепи MC140-P70-125-W25 PRCH.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</si>
  <si>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каркасы 01-КЖ,26шт     04-КЖ,30шт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</si>
  <si>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</si>
  <si>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Каркасы  сварные КР1-12, Ф1 в количестве 67,8 тонн. С поставкой  сертификаты соотвествия,поспаторта.</t>
  </si>
  <si>
    <t>Предоплата 100% в течение 10 банковских дней с момента регистрации договора на бирже</t>
  </si>
  <si>
    <t>Продовец после заключения договора обязуется провести точные замеры. Состав комплекта;Профиль  П-ТРП-35-1100/0,5-ОПЗП-С-RAL3003- 491,0 м2, Профиль П-ТРП-21-1100/0,5-ОПЗ-С-RAL3003-47,431 м2, Профиль П-ТРП-21-1100Х2000/0,5-ЛКПЦ-ПЗП-С-RAL3003-28,3 м2, Лист оцинкованный с полимерным покрытием /0,5 мм RAL3003 (в пленке)- 10 м2 Лист оцинкованный с полимерным покрытием /0,5 мм RAL9003 белый (в пленке)- 30 м2  Саморез 4,8х29 ммRAL3003-4700 шт,Саморез 4,8х70 мм RAL3003-1600 шт, Элемент конька плоский 200/0,5-Пэ-RAL3003-23,0 м/п,Элемент верхней ендовы/0,5-Пэ-RAL3003-25,0 м/п,Элемент нижней ендовы/0,5-Пэ-RAL3003-25,0 м/п, Cнегодержатель (трубчатый)/0,5-Пэ-RAL3003-76,0 м/п, Верхняя планка примыкания/0,5-Пэ-RAL3003-33,0 м/п, Нижняя планка примыкания/0,5-Пэ-RAL3003-33,0 м/п, Элемент ограждения кровли/0,5-Пэ-RAL3003-76,0 м/п Лестницы кровельные RAL3003-11,0 м/п , Мостик переходной/0,5-Пэ-RAL3003-25,0 м/п, Планка карнизная/0,5-Пэ-RAL3003-83,0 м/п, Планка торцевая 0,5-Пэ-RAL3003-15,5 м/п, Желоб водосточный D185х3000/0,5 RAL7004-28 шт, Воронка желоба 150/0,5RAL7004-6 шт, Держатель желоба D 185  RAL7004-170,0 шт, Колено трубы D150х400 RAL7004-18 шт, Труба водосточная  D150х1000 RAL7004-41 шт , Держатель трубы D150 RAL7004-30 шт, Угол желоба D185/0,5 RAL7004-4 шт, Соеденительный элемент желоба D185 RAL7004-36 шт, Заглушка желоба водосточного круглого сечения по типу  ЗЖВЛ 185/0,5 RAL7004-4 шт, -Заглушка желоба водосточного круглого сечения по типу ЗЖВП 185/0,5 RAL7004-4 шт,  Шляпный профиль 50х20х3000-74,9 м/п Группа горючести не ниже Г1. Допускается RAL 3005. Объект: Капитальный ремонт жилого дома №20А по ул. Интернациональная в г.Климовичи.</t>
  </si>
  <si>
    <t>Предоплата 100% в течение 20 банковских дней с момента регистрации договора на бирже</t>
  </si>
  <si>
    <t>Для строительства. Сертификаты и паспорта при отгрузке. Воздуховоды из оцинкованной стали, класс герметичности В плотные, толщиной 0,5-0,7 мм с фасонными частями.</t>
  </si>
  <si>
    <t>Для строительства. Сертификаты и паспорта при отгрузке. Воздуховоды из нержавеющей стали, класс герметичности В плотные, толщиной 0,5-0,7 мм с фасонными частями.</t>
  </si>
  <si>
    <t>Для строительства. Сертификаты и паспорта при отгрузке. Воздуховоды из оцинкованной стали, класс герметичности В плотные, толщиной 1,0 мм с фасонными частями, ВВВ ОЦ. 1,0-Ф.п.-Ф.л. с пределом огнестойкости EI45 в готовом исполнении по типу ПТК-Вент-10.</t>
  </si>
  <si>
    <t>Металлические конструкции должны быть укомплектованы всей необходимой метизной</t>
  </si>
  <si>
    <t>смотрите файл 33769-522/4-КМ2 лист 17,18,19 20 (металлоконструкции лестниц  и площадок). АКЗ согласно проекту , RALL7047. С поставкой документы качества: сертифкаты,паспорта.</t>
  </si>
  <si>
    <t>смотрите файл 33769-522/4-КМ2 лист 17,18,19 20 без  учета решетчатого настила. (металлоконструкции лестниц  и площадок). АКЗ согласно проекту , RALL7047. С поставкой документы качества: сертифкаты,паспорта.</t>
  </si>
  <si>
    <t>теряемый  металлический наконечник 56 шт. вес 1шт 17,61 кг</t>
  </si>
  <si>
    <t>Н75-750-0,7/Ц1 ПЭ Ц1 ПЭ-1691м2  Н35-1000-0,6/Ц1 ПЭ Ц1 ПЭ-2215м2  Резка и окраска  согласно проекта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</si>
  <si>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</si>
  <si>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ЛИСТ ПРОФИЛИРОВАННЫЙ ПС-1100х20 А 08х18Н10 АSI304 С ОДНОСТОРОННИМ ПОКРЫТИЕМ PVDF ЛИЦЕВОЙ СТОРОНЫ ТОЛЩИНОЙ НЕ МЕНЕЕ 27 МКМ С УЧЕТОМ ГРУНТОВКИВ КОЛИЧЕСТВЕ 1034,10м2 (RALL 7047-634,90М2, RALL5005-353,80М2, RALL9003-45,40М2).  (в комплексе в комплектующими: нащельниками, отливами,  кронштейнами, шляпным профилем, саморезами биметаллическими и др. изделиями согласно разработанному и согласованному   КМД) Поставка с разработкой КМД и доставкой на объект. Поставщик должен предоставить все необходимые документы качества.</t>
  </si>
  <si>
    <t>Цель приобретения - для комплектации объекта строительства: «Возведение зерносушильного комплекса КЗСВ40 и складов силосного типа на базе силосов сборных металлических плоскодонных типа SPA15 в количестве 4 шт., расположенных около аг. Олекшицы, Берестовицкого района»».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</si>
  <si>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</si>
  <si>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Необходимо изготовить Лист4 (С1...С8*), Лист7 (С1...С10), Лист11 (С1).</t>
  </si>
  <si>
    <t>Цепь MC140-P70-125-W25 PRCH (40L = 5,000 м.)(Цепь тяговая пластинчатая специальная для конвейера тип 25-100), чертеж прилагается. В случае поставки некачественного товара, несоответствующего требуемым характеристикам, несоответствующей или отсутствующей документацией, товар подлежит возврату Продавцу (транспортом и за счет Продавца), при этом Продавец возвращает биржевой сбор, а также оплачивает штраф в размере 10% от суммы поставленного некачественного товара</t>
  </si>
  <si>
    <t>Изготовить в соответствии с рабочим чертежом 19-2618, Материал заготовки - нержавеющая сталь AISI304, Заготовка из прутка ф10.83 мм (ГОСТ 19256-73), Резьбу на прутке получить методом холодной накатки.</t>
  </si>
  <si>
    <t>Комплект гибких предварительно изолированных трубопроводов</t>
  </si>
  <si>
    <t>см. спец. № 2</t>
  </si>
  <si>
    <t>Комплект предварительно изолированных трубопроводов</t>
  </si>
  <si>
    <t>см. спец. № 1</t>
  </si>
  <si>
    <t>Лист г/к в рулонах</t>
  </si>
  <si>
    <t>2,80х1205</t>
  </si>
  <si>
    <t>Ст3пс</t>
  </si>
  <si>
    <t>7208</t>
  </si>
  <si>
    <t>ГОСТ 19903-2015</t>
  </si>
  <si>
    <t>3,70х1190</t>
  </si>
  <si>
    <t>3,70х1255</t>
  </si>
  <si>
    <t>20</t>
  </si>
  <si>
    <t>1,90х1070</t>
  </si>
  <si>
    <t>1,90х1100</t>
  </si>
  <si>
    <t>2,80х1065</t>
  </si>
  <si>
    <t>2,80х1165</t>
  </si>
  <si>
    <t>2,80х1185</t>
  </si>
  <si>
    <t>Опора дорожного знака</t>
  </si>
  <si>
    <t>ОМП</t>
  </si>
  <si>
    <t>сталь</t>
  </si>
  <si>
    <t>Проволока порошковая с наполнителем</t>
  </si>
  <si>
    <t>14</t>
  </si>
  <si>
    <t>Феррониобий</t>
  </si>
  <si>
    <t>ТТ 840-09-2015</t>
  </si>
  <si>
    <t>7202</t>
  </si>
  <si>
    <t>Труба профильная эл/св</t>
  </si>
  <si>
    <t>40х40х4,0</t>
  </si>
  <si>
    <t>10</t>
  </si>
  <si>
    <t>ГОСТ 8639-82</t>
  </si>
  <si>
    <t>60х40х3,5</t>
  </si>
  <si>
    <t>ГОСТ 8645-68</t>
  </si>
  <si>
    <t>60х40х4,0</t>
  </si>
  <si>
    <t>60х40х3,0</t>
  </si>
  <si>
    <t>Уголок</t>
  </si>
  <si>
    <t>140х140х9,0</t>
  </si>
  <si>
    <t>Ст3пс/сп5</t>
  </si>
  <si>
    <t>ГОСТ 8509-93</t>
  </si>
  <si>
    <t>ФРАНКО-СКЛАД ПОКУПАТЕЛЯ Пуховичский район</t>
  </si>
  <si>
    <t>В течение 30 календарных дней с момента регистрации договора на бирже</t>
  </si>
  <si>
    <t>В течение 45 календарных дней с момента поступления предоплаты</t>
  </si>
  <si>
    <t>В течение 45 календарных дней с момента регистрации договора на бирже</t>
  </si>
  <si>
    <t>DDP Жлобин</t>
  </si>
  <si>
    <t>ФРАНКО-СКЛАД ПОКУПАТЕЛЯ Бобруйск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</si>
  <si>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с отсрочкой платежа платежным поручением в валюте платежа на расчетный счет Продавца. Покупатель оставляет за собой право досрочно оплатить поставленный товар. Срок поставки товаров – с 01.09.2026 по 30.09.2026.</t>
  </si>
  <si>
    <t>Предоплата 100% в течение 5 банковских дней с момента регистрации договора на бирже</t>
  </si>
  <si>
    <t>Прокат плоский горячекатаный в рулонах толщиной 2,8 мм (допуск по толщине -0,1/+0,3), шириной 1205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(Si+2,5xP)?0,09%.</t>
  </si>
  <si>
    <t>Прокат плоский горячекатаный в рулонах толщиной 3,7 мм (допуск по толщине -0,1/+0,3), шириной 1190 мм (допуск по ширине +20/-0 мм), внутренний диаметр 600-850 мм, марка стали Ст3пс, НО, 5 кат. Масса рулона 8-12,5 т (без смещения нижнего поля допуска). ГОСТ 19903-2015, ГОСТ 380-2005 Ограничения по химическому составу: Si?0,03%, (Si+2,5xP)?0,09%.</t>
  </si>
  <si>
    <t>Прокат плоский горячекатаный в рулонах толщиной 3,7 мм (допуск по толщине -0,1/+0,3), шириной 1255 мм (допуск по ширине +20/-0 мм), внутренний диаметр 600-850 мм, марка стали 20, НО, 5 кат. Масса рулона 8-12,5 т (без смещения нижнего поля допуска). ГОСТ 19903-2015, ГОСТ 1050-2013</t>
  </si>
  <si>
    <t>Предоплата 50% в течение 10 банковских дней с момента регистрации договора на бирже и 50% в течение 10 банковских дней по факту поставки</t>
  </si>
  <si>
    <t>Покрытие- горячее цинкование не менее 100мкм. Ширина конструкции-28500 мм. Высота -9277 мм до самого верха трубы. Общая вертикальная нагрузка на конструкцию- не менее 1100кг. Гарантийный срок- не менее 5 лет с момента ввода в эксплуатацию. Приобретается для установки на автомобильных доргоах.. Поставка полным комплектом в собранном виде.</t>
  </si>
  <si>
    <t>Рассматриваются иные условия и сроки поставки, иные сроки и условия оплаты. Период поставки август-сентябрь 2026 в строгом соответствии с заявкой покупателя. Возможно изменение периода поставки по соглашению сторон. Материал должен соответствовать ТТ 840-09-2015. Обязательным условием является подписание договора в редакции Покупателя и включение в договор пункта следующего содержания: «вce споры, возникающие на предмет данного договора или в связи с ним будут, по возможности, разрешаться путем переговоров между Сторонами. В случае если Стороны не придут к соглашению, то все споры, возникающие из настоящего контракта, подлежат рассмотрению в Экономическом суде Гомельской области с применением материального и процессуального права РБ».</t>
  </si>
  <si>
    <t>Для собственного потребления; допускается ГОСТ 8645-68, 13663-86; длина 6 м</t>
  </si>
  <si>
    <t>Для собственного потребления; допускается ГОСТ 8639-82, 13663-86; длина 6 м</t>
  </si>
  <si>
    <t>рассмотрим стали С245, С255, по 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</si>
</sst>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140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2">
        <v>1</v>
      </c>
      <c r="B3" s="10" t="s">
        <v>141</v>
      </c>
      <c r="C3" s="10" t="s">
        <v>12</v>
      </c>
      <c r="D3" s="10" t="s">
        <v>13</v>
      </c>
      <c r="E3" s="10" t="s">
        <v>142</v>
      </c>
      <c r="F3" s="10" t="s">
        <v>26</v>
      </c>
      <c r="G3" s="11">
        <v>117.60000000000001</v>
      </c>
      <c r="H3" s="10" t="s">
        <v>106</v>
      </c>
      <c r="I3" s="10" t="s">
        <v>67</v>
      </c>
      <c r="J3" s="10" t="s">
        <v>168</v>
      </c>
      <c r="K3" s="10" t="s">
        <v>177</v>
      </c>
      <c r="L3" s="10" t="s">
        <v>178</v>
      </c>
    </row>
    <row r="4" spans="1:12" ht="63" x14ac:dyDescent="0.25">
      <c r="A4" s="12">
        <f>A3+1</f>
        <v>2</v>
      </c>
      <c r="B4" s="10" t="s">
        <v>143</v>
      </c>
      <c r="C4" s="10" t="s">
        <v>12</v>
      </c>
      <c r="D4" s="10" t="s">
        <v>13</v>
      </c>
      <c r="E4" s="10" t="s">
        <v>144</v>
      </c>
      <c r="F4" s="10" t="s">
        <v>145</v>
      </c>
      <c r="G4" s="11">
        <v>20</v>
      </c>
      <c r="H4" s="10" t="s">
        <v>14</v>
      </c>
      <c r="I4" s="10" t="s">
        <v>20</v>
      </c>
      <c r="J4" s="10" t="s">
        <v>134</v>
      </c>
      <c r="K4" s="10" t="s">
        <v>139</v>
      </c>
      <c r="L4" s="10" t="s">
        <v>179</v>
      </c>
    </row>
    <row r="5" spans="1:12" ht="31.5" x14ac:dyDescent="0.25">
      <c r="A5" s="12">
        <f t="shared" ref="A5:A68" si="0">A4+1</f>
        <v>3</v>
      </c>
      <c r="B5" s="10" t="s">
        <v>63</v>
      </c>
      <c r="C5" s="10" t="s">
        <v>12</v>
      </c>
      <c r="D5" s="10" t="s">
        <v>13</v>
      </c>
      <c r="E5" s="10" t="s">
        <v>64</v>
      </c>
      <c r="F5" s="10" t="s">
        <v>55</v>
      </c>
      <c r="G5" s="11">
        <v>120</v>
      </c>
      <c r="H5" s="10" t="s">
        <v>14</v>
      </c>
      <c r="I5" s="10" t="s">
        <v>53</v>
      </c>
      <c r="J5" s="10" t="s">
        <v>25</v>
      </c>
      <c r="K5" s="10" t="s">
        <v>18</v>
      </c>
      <c r="L5" s="10" t="s">
        <v>41</v>
      </c>
    </row>
    <row r="6" spans="1:12" ht="31.5" x14ac:dyDescent="0.25">
      <c r="A6" s="12">
        <f t="shared" si="0"/>
        <v>4</v>
      </c>
      <c r="B6" s="10" t="s">
        <v>63</v>
      </c>
      <c r="C6" s="10" t="s">
        <v>12</v>
      </c>
      <c r="D6" s="10" t="s">
        <v>13</v>
      </c>
      <c r="E6" s="10" t="s">
        <v>65</v>
      </c>
      <c r="F6" s="10" t="s">
        <v>55</v>
      </c>
      <c r="G6" s="11">
        <v>110</v>
      </c>
      <c r="H6" s="10" t="s">
        <v>14</v>
      </c>
      <c r="I6" s="10" t="s">
        <v>53</v>
      </c>
      <c r="J6" s="10" t="s">
        <v>25</v>
      </c>
      <c r="K6" s="10" t="s">
        <v>18</v>
      </c>
      <c r="L6" s="10" t="s">
        <v>41</v>
      </c>
    </row>
    <row r="7" spans="1:12" ht="31.5" x14ac:dyDescent="0.25">
      <c r="A7" s="12">
        <f t="shared" si="0"/>
        <v>5</v>
      </c>
      <c r="B7" s="10" t="s">
        <v>146</v>
      </c>
      <c r="C7" s="10" t="s">
        <v>12</v>
      </c>
      <c r="D7" s="10" t="s">
        <v>13</v>
      </c>
      <c r="E7" s="10" t="s">
        <v>147</v>
      </c>
      <c r="F7" s="10" t="s">
        <v>26</v>
      </c>
      <c r="G7" s="11">
        <v>2.8240000000000003</v>
      </c>
      <c r="H7" s="10" t="s">
        <v>16</v>
      </c>
      <c r="I7" s="10" t="s">
        <v>68</v>
      </c>
      <c r="J7" s="10" t="s">
        <v>169</v>
      </c>
      <c r="K7" s="10" t="s">
        <v>17</v>
      </c>
      <c r="L7" s="10" t="s">
        <v>180</v>
      </c>
    </row>
    <row r="8" spans="1:12" ht="52.5" x14ac:dyDescent="0.25">
      <c r="A8" s="12">
        <f t="shared" si="0"/>
        <v>6</v>
      </c>
      <c r="B8" s="10" t="s">
        <v>148</v>
      </c>
      <c r="C8" s="10" t="s">
        <v>12</v>
      </c>
      <c r="D8" s="10" t="s">
        <v>13</v>
      </c>
      <c r="E8" s="10" t="s">
        <v>149</v>
      </c>
      <c r="F8" s="10" t="s">
        <v>26</v>
      </c>
      <c r="G8" s="11">
        <v>67.8</v>
      </c>
      <c r="H8" s="10" t="s">
        <v>16</v>
      </c>
      <c r="I8" s="10" t="s">
        <v>170</v>
      </c>
      <c r="J8" s="10" t="s">
        <v>25</v>
      </c>
      <c r="K8" s="10" t="s">
        <v>181</v>
      </c>
      <c r="L8" s="10" t="s">
        <v>182</v>
      </c>
    </row>
    <row r="9" spans="1:12" ht="231" x14ac:dyDescent="0.25">
      <c r="A9" s="12">
        <f t="shared" si="0"/>
        <v>7</v>
      </c>
      <c r="B9" s="10" t="s">
        <v>150</v>
      </c>
      <c r="C9" s="10" t="s">
        <v>12</v>
      </c>
      <c r="D9" s="10" t="s">
        <v>13</v>
      </c>
      <c r="E9" s="10" t="s">
        <v>151</v>
      </c>
      <c r="F9" s="10" t="s">
        <v>26</v>
      </c>
      <c r="G9" s="11">
        <v>1</v>
      </c>
      <c r="H9" s="10" t="s">
        <v>167</v>
      </c>
      <c r="I9" s="10" t="s">
        <v>171</v>
      </c>
      <c r="J9" s="10" t="s">
        <v>172</v>
      </c>
      <c r="K9" s="10" t="s">
        <v>183</v>
      </c>
      <c r="L9" s="10" t="s">
        <v>184</v>
      </c>
    </row>
    <row r="10" spans="1:12" ht="31.5" x14ac:dyDescent="0.25">
      <c r="A10" s="12">
        <f t="shared" si="0"/>
        <v>8</v>
      </c>
      <c r="B10" s="10" t="s">
        <v>33</v>
      </c>
      <c r="C10" s="10" t="s">
        <v>12</v>
      </c>
      <c r="D10" s="10" t="s">
        <v>34</v>
      </c>
      <c r="E10" s="10" t="s">
        <v>37</v>
      </c>
      <c r="F10" s="10" t="s">
        <v>36</v>
      </c>
      <c r="G10" s="11">
        <v>2000</v>
      </c>
      <c r="H10" s="10" t="s">
        <v>14</v>
      </c>
      <c r="I10" s="10" t="s">
        <v>20</v>
      </c>
      <c r="J10" s="10" t="s">
        <v>39</v>
      </c>
      <c r="K10" s="10" t="s">
        <v>15</v>
      </c>
      <c r="L10" s="10" t="s">
        <v>42</v>
      </c>
    </row>
    <row r="11" spans="1:12" ht="31.5" x14ac:dyDescent="0.25">
      <c r="A11" s="12">
        <f t="shared" si="0"/>
        <v>9</v>
      </c>
      <c r="B11" s="10" t="s">
        <v>33</v>
      </c>
      <c r="C11" s="10" t="s">
        <v>12</v>
      </c>
      <c r="D11" s="10" t="s">
        <v>34</v>
      </c>
      <c r="E11" s="10" t="s">
        <v>35</v>
      </c>
      <c r="F11" s="10" t="s">
        <v>36</v>
      </c>
      <c r="G11" s="11">
        <v>1500</v>
      </c>
      <c r="H11" s="10" t="s">
        <v>14</v>
      </c>
      <c r="I11" s="10" t="s">
        <v>20</v>
      </c>
      <c r="J11" s="10" t="s">
        <v>39</v>
      </c>
      <c r="K11" s="10" t="s">
        <v>15</v>
      </c>
      <c r="L11" s="10" t="s">
        <v>42</v>
      </c>
    </row>
    <row r="12" spans="1:12" ht="31.5" x14ac:dyDescent="0.25">
      <c r="A12" s="12">
        <f t="shared" si="0"/>
        <v>10</v>
      </c>
      <c r="B12" s="10" t="s">
        <v>33</v>
      </c>
      <c r="C12" s="10" t="s">
        <v>12</v>
      </c>
      <c r="D12" s="10" t="s">
        <v>34</v>
      </c>
      <c r="E12" s="10" t="s">
        <v>38</v>
      </c>
      <c r="F12" s="10" t="s">
        <v>36</v>
      </c>
      <c r="G12" s="11">
        <v>1500</v>
      </c>
      <c r="H12" s="10" t="s">
        <v>14</v>
      </c>
      <c r="I12" s="10" t="s">
        <v>20</v>
      </c>
      <c r="J12" s="10" t="s">
        <v>39</v>
      </c>
      <c r="K12" s="10" t="s">
        <v>15</v>
      </c>
      <c r="L12" s="10" t="s">
        <v>42</v>
      </c>
    </row>
    <row r="13" spans="1:12" ht="52.5" x14ac:dyDescent="0.25">
      <c r="A13" s="12">
        <f t="shared" si="0"/>
        <v>11</v>
      </c>
      <c r="B13" s="10" t="s">
        <v>85</v>
      </c>
      <c r="C13" s="10" t="s">
        <v>12</v>
      </c>
      <c r="D13" s="10" t="s">
        <v>13</v>
      </c>
      <c r="E13" s="10" t="s">
        <v>86</v>
      </c>
      <c r="F13" s="10" t="s">
        <v>26</v>
      </c>
      <c r="G13" s="11">
        <v>4</v>
      </c>
      <c r="H13" s="10" t="s">
        <v>14</v>
      </c>
      <c r="I13" s="10" t="s">
        <v>132</v>
      </c>
      <c r="J13" s="10" t="s">
        <v>107</v>
      </c>
      <c r="K13" s="10" t="s">
        <v>69</v>
      </c>
      <c r="L13" s="10" t="s">
        <v>135</v>
      </c>
    </row>
    <row r="14" spans="1:12" ht="31.5" x14ac:dyDescent="0.25">
      <c r="A14" s="12">
        <f t="shared" si="0"/>
        <v>12</v>
      </c>
      <c r="B14" s="10" t="s">
        <v>152</v>
      </c>
      <c r="C14" s="10" t="s">
        <v>12</v>
      </c>
      <c r="D14" s="10" t="s">
        <v>13</v>
      </c>
      <c r="E14" s="10" t="s">
        <v>153</v>
      </c>
      <c r="F14" s="10" t="s">
        <v>26</v>
      </c>
      <c r="G14" s="11">
        <v>115</v>
      </c>
      <c r="H14" s="10" t="s">
        <v>106</v>
      </c>
      <c r="I14" s="10" t="s">
        <v>109</v>
      </c>
      <c r="J14" s="10" t="s">
        <v>118</v>
      </c>
      <c r="K14" s="10" t="s">
        <v>185</v>
      </c>
      <c r="L14" s="10" t="s">
        <v>186</v>
      </c>
    </row>
    <row r="15" spans="1:12" ht="31.5" x14ac:dyDescent="0.25">
      <c r="A15" s="12">
        <f t="shared" si="0"/>
        <v>13</v>
      </c>
      <c r="B15" s="10" t="s">
        <v>152</v>
      </c>
      <c r="C15" s="10" t="s">
        <v>12</v>
      </c>
      <c r="D15" s="10" t="s">
        <v>13</v>
      </c>
      <c r="E15" s="10" t="s">
        <v>153</v>
      </c>
      <c r="F15" s="10" t="s">
        <v>26</v>
      </c>
      <c r="G15" s="11">
        <v>105</v>
      </c>
      <c r="H15" s="10" t="s">
        <v>106</v>
      </c>
      <c r="I15" s="10" t="s">
        <v>109</v>
      </c>
      <c r="J15" s="10" t="s">
        <v>118</v>
      </c>
      <c r="K15" s="10" t="s">
        <v>185</v>
      </c>
      <c r="L15" s="10" t="s">
        <v>187</v>
      </c>
    </row>
    <row r="16" spans="1:12" ht="42" x14ac:dyDescent="0.25">
      <c r="A16" s="12">
        <f t="shared" si="0"/>
        <v>14</v>
      </c>
      <c r="B16" s="10" t="s">
        <v>152</v>
      </c>
      <c r="C16" s="10" t="s">
        <v>12</v>
      </c>
      <c r="D16" s="10" t="s">
        <v>13</v>
      </c>
      <c r="E16" s="10" t="s">
        <v>153</v>
      </c>
      <c r="F16" s="10" t="s">
        <v>26</v>
      </c>
      <c r="G16" s="11">
        <v>40</v>
      </c>
      <c r="H16" s="10" t="s">
        <v>106</v>
      </c>
      <c r="I16" s="10" t="s">
        <v>109</v>
      </c>
      <c r="J16" s="10" t="s">
        <v>118</v>
      </c>
      <c r="K16" s="10" t="s">
        <v>185</v>
      </c>
      <c r="L16" s="10" t="s">
        <v>188</v>
      </c>
    </row>
    <row r="17" spans="1:12" ht="52.5" x14ac:dyDescent="0.25">
      <c r="A17" s="12">
        <f t="shared" si="0"/>
        <v>15</v>
      </c>
      <c r="B17" s="10" t="s">
        <v>120</v>
      </c>
      <c r="C17" s="10" t="s">
        <v>12</v>
      </c>
      <c r="D17" s="10" t="s">
        <v>13</v>
      </c>
      <c r="E17" s="10" t="s">
        <v>121</v>
      </c>
      <c r="F17" s="10" t="s">
        <v>26</v>
      </c>
      <c r="G17" s="11">
        <v>49.983000000000004</v>
      </c>
      <c r="H17" s="10" t="s">
        <v>16</v>
      </c>
      <c r="I17" s="10" t="s">
        <v>48</v>
      </c>
      <c r="J17" s="10" t="s">
        <v>131</v>
      </c>
      <c r="K17" s="10" t="s">
        <v>136</v>
      </c>
      <c r="L17" s="10" t="s">
        <v>189</v>
      </c>
    </row>
    <row r="18" spans="1:12" ht="52.5" x14ac:dyDescent="0.25">
      <c r="A18" s="12">
        <f t="shared" si="0"/>
        <v>16</v>
      </c>
      <c r="B18" s="10" t="s">
        <v>154</v>
      </c>
      <c r="C18" s="10" t="s">
        <v>12</v>
      </c>
      <c r="D18" s="10" t="s">
        <v>13</v>
      </c>
      <c r="E18" s="10" t="s">
        <v>155</v>
      </c>
      <c r="F18" s="10" t="s">
        <v>26</v>
      </c>
      <c r="G18" s="11">
        <v>64.790000000000006</v>
      </c>
      <c r="H18" s="10" t="s">
        <v>16</v>
      </c>
      <c r="I18" s="10" t="s">
        <v>170</v>
      </c>
      <c r="J18" s="10" t="s">
        <v>25</v>
      </c>
      <c r="K18" s="10" t="s">
        <v>181</v>
      </c>
      <c r="L18" s="10" t="s">
        <v>190</v>
      </c>
    </row>
    <row r="19" spans="1:12" ht="52.5" x14ac:dyDescent="0.25">
      <c r="A19" s="12">
        <f t="shared" si="0"/>
        <v>17</v>
      </c>
      <c r="B19" s="10" t="s">
        <v>154</v>
      </c>
      <c r="C19" s="10" t="s">
        <v>12</v>
      </c>
      <c r="D19" s="10" t="s">
        <v>13</v>
      </c>
      <c r="E19" s="10" t="s">
        <v>155</v>
      </c>
      <c r="F19" s="10" t="s">
        <v>26</v>
      </c>
      <c r="G19" s="11">
        <v>47.79</v>
      </c>
      <c r="H19" s="10" t="s">
        <v>16</v>
      </c>
      <c r="I19" s="10" t="s">
        <v>170</v>
      </c>
      <c r="J19" s="10" t="s">
        <v>25</v>
      </c>
      <c r="K19" s="10" t="s">
        <v>181</v>
      </c>
      <c r="L19" s="10" t="s">
        <v>191</v>
      </c>
    </row>
    <row r="20" spans="1:12" ht="31.5" x14ac:dyDescent="0.25">
      <c r="A20" s="12">
        <f t="shared" si="0"/>
        <v>18</v>
      </c>
      <c r="B20" s="10" t="s">
        <v>156</v>
      </c>
      <c r="C20" s="10" t="s">
        <v>12</v>
      </c>
      <c r="D20" s="10" t="s">
        <v>13</v>
      </c>
      <c r="E20" s="10" t="s">
        <v>157</v>
      </c>
      <c r="F20" s="10" t="s">
        <v>26</v>
      </c>
      <c r="G20" s="11">
        <v>0.9860000000000001</v>
      </c>
      <c r="H20" s="10" t="s">
        <v>16</v>
      </c>
      <c r="I20" s="10" t="s">
        <v>68</v>
      </c>
      <c r="J20" s="10" t="s">
        <v>169</v>
      </c>
      <c r="K20" s="10" t="s">
        <v>17</v>
      </c>
      <c r="L20" s="10" t="s">
        <v>192</v>
      </c>
    </row>
    <row r="21" spans="1:12" ht="31.5" x14ac:dyDescent="0.25">
      <c r="A21" s="12">
        <f t="shared" si="0"/>
        <v>19</v>
      </c>
      <c r="B21" s="10" t="s">
        <v>158</v>
      </c>
      <c r="C21" s="10" t="s">
        <v>12</v>
      </c>
      <c r="D21" s="10" t="s">
        <v>13</v>
      </c>
      <c r="E21" s="10" t="s">
        <v>159</v>
      </c>
      <c r="F21" s="10" t="s">
        <v>26</v>
      </c>
      <c r="G21" s="11">
        <v>55</v>
      </c>
      <c r="H21" s="10" t="s">
        <v>14</v>
      </c>
      <c r="I21" s="10" t="s">
        <v>20</v>
      </c>
      <c r="J21" s="10" t="s">
        <v>173</v>
      </c>
      <c r="K21" s="10" t="s">
        <v>138</v>
      </c>
      <c r="L21" s="10" t="s">
        <v>41</v>
      </c>
    </row>
    <row r="22" spans="1:12" ht="105" x14ac:dyDescent="0.25">
      <c r="A22" s="12">
        <f t="shared" si="0"/>
        <v>20</v>
      </c>
      <c r="B22" s="10" t="s">
        <v>87</v>
      </c>
      <c r="C22" s="10" t="s">
        <v>12</v>
      </c>
      <c r="D22" s="10" t="s">
        <v>13</v>
      </c>
      <c r="E22" s="10" t="s">
        <v>89</v>
      </c>
      <c r="F22" s="10" t="s">
        <v>26</v>
      </c>
      <c r="G22" s="11">
        <v>600</v>
      </c>
      <c r="H22" s="10" t="s">
        <v>106</v>
      </c>
      <c r="I22" s="10" t="s">
        <v>44</v>
      </c>
      <c r="J22" s="10" t="s">
        <v>25</v>
      </c>
      <c r="K22" s="10" t="s">
        <v>18</v>
      </c>
      <c r="L22" s="10" t="s">
        <v>112</v>
      </c>
    </row>
    <row r="23" spans="1:12" ht="63" x14ac:dyDescent="0.25">
      <c r="A23" s="12">
        <f t="shared" si="0"/>
        <v>21</v>
      </c>
      <c r="B23" s="10" t="s">
        <v>87</v>
      </c>
      <c r="C23" s="10" t="s">
        <v>12</v>
      </c>
      <c r="D23" s="10" t="s">
        <v>13</v>
      </c>
      <c r="E23" s="10" t="s">
        <v>88</v>
      </c>
      <c r="F23" s="10" t="s">
        <v>26</v>
      </c>
      <c r="G23" s="11">
        <v>86.100000000000009</v>
      </c>
      <c r="H23" s="10" t="s">
        <v>106</v>
      </c>
      <c r="I23" s="10" t="s">
        <v>44</v>
      </c>
      <c r="J23" s="10" t="s">
        <v>25</v>
      </c>
      <c r="K23" s="10" t="s">
        <v>18</v>
      </c>
      <c r="L23" s="10" t="s">
        <v>111</v>
      </c>
    </row>
    <row r="24" spans="1:12" ht="115.5" x14ac:dyDescent="0.25">
      <c r="A24" s="12">
        <f t="shared" si="0"/>
        <v>22</v>
      </c>
      <c r="B24" s="10" t="s">
        <v>90</v>
      </c>
      <c r="C24" s="10" t="s">
        <v>12</v>
      </c>
      <c r="D24" s="10" t="s">
        <v>91</v>
      </c>
      <c r="E24" s="10" t="s">
        <v>92</v>
      </c>
      <c r="F24" s="10" t="s">
        <v>66</v>
      </c>
      <c r="G24" s="11">
        <v>2</v>
      </c>
      <c r="H24" s="10" t="s">
        <v>14</v>
      </c>
      <c r="I24" s="10" t="s">
        <v>108</v>
      </c>
      <c r="J24" s="10" t="s">
        <v>19</v>
      </c>
      <c r="K24" s="10" t="s">
        <v>18</v>
      </c>
      <c r="L24" s="10" t="s">
        <v>113</v>
      </c>
    </row>
    <row r="25" spans="1:12" ht="115.5" x14ac:dyDescent="0.25">
      <c r="A25" s="12">
        <f t="shared" si="0"/>
        <v>23</v>
      </c>
      <c r="B25" s="10" t="s">
        <v>90</v>
      </c>
      <c r="C25" s="10" t="s">
        <v>12</v>
      </c>
      <c r="D25" s="10" t="s">
        <v>93</v>
      </c>
      <c r="E25" s="10" t="s">
        <v>94</v>
      </c>
      <c r="F25" s="10" t="s">
        <v>66</v>
      </c>
      <c r="G25" s="11">
        <v>2</v>
      </c>
      <c r="H25" s="10" t="s">
        <v>14</v>
      </c>
      <c r="I25" s="10" t="s">
        <v>108</v>
      </c>
      <c r="J25" s="10" t="s">
        <v>19</v>
      </c>
      <c r="K25" s="10" t="s">
        <v>18</v>
      </c>
      <c r="L25" s="10" t="s">
        <v>113</v>
      </c>
    </row>
    <row r="26" spans="1:12" ht="115.5" x14ac:dyDescent="0.25">
      <c r="A26" s="12">
        <f t="shared" si="0"/>
        <v>24</v>
      </c>
      <c r="B26" s="10" t="s">
        <v>90</v>
      </c>
      <c r="C26" s="10" t="s">
        <v>12</v>
      </c>
      <c r="D26" s="10" t="s">
        <v>95</v>
      </c>
      <c r="E26" s="10" t="s">
        <v>96</v>
      </c>
      <c r="F26" s="10" t="s">
        <v>66</v>
      </c>
      <c r="G26" s="11">
        <v>2</v>
      </c>
      <c r="H26" s="10" t="s">
        <v>14</v>
      </c>
      <c r="I26" s="10" t="s">
        <v>108</v>
      </c>
      <c r="J26" s="10" t="s">
        <v>19</v>
      </c>
      <c r="K26" s="10" t="s">
        <v>18</v>
      </c>
      <c r="L26" s="10" t="s">
        <v>113</v>
      </c>
    </row>
    <row r="27" spans="1:12" ht="115.5" x14ac:dyDescent="0.25">
      <c r="A27" s="12">
        <f t="shared" si="0"/>
        <v>25</v>
      </c>
      <c r="B27" s="10" t="s">
        <v>90</v>
      </c>
      <c r="C27" s="10" t="s">
        <v>12</v>
      </c>
      <c r="D27" s="10" t="s">
        <v>95</v>
      </c>
      <c r="E27" s="10" t="s">
        <v>97</v>
      </c>
      <c r="F27" s="10" t="s">
        <v>66</v>
      </c>
      <c r="G27" s="11">
        <v>2</v>
      </c>
      <c r="H27" s="10" t="s">
        <v>14</v>
      </c>
      <c r="I27" s="10" t="s">
        <v>108</v>
      </c>
      <c r="J27" s="10" t="s">
        <v>19</v>
      </c>
      <c r="K27" s="10" t="s">
        <v>18</v>
      </c>
      <c r="L27" s="10" t="s">
        <v>113</v>
      </c>
    </row>
    <row r="28" spans="1:12" ht="115.5" x14ac:dyDescent="0.25">
      <c r="A28" s="12">
        <f t="shared" si="0"/>
        <v>26</v>
      </c>
      <c r="B28" s="10" t="s">
        <v>90</v>
      </c>
      <c r="C28" s="10" t="s">
        <v>12</v>
      </c>
      <c r="D28" s="10" t="s">
        <v>98</v>
      </c>
      <c r="E28" s="10" t="s">
        <v>99</v>
      </c>
      <c r="F28" s="10" t="s">
        <v>66</v>
      </c>
      <c r="G28" s="11">
        <v>1</v>
      </c>
      <c r="H28" s="10" t="s">
        <v>14</v>
      </c>
      <c r="I28" s="10" t="s">
        <v>108</v>
      </c>
      <c r="J28" s="10" t="s">
        <v>19</v>
      </c>
      <c r="K28" s="10" t="s">
        <v>18</v>
      </c>
      <c r="L28" s="10" t="s">
        <v>113</v>
      </c>
    </row>
    <row r="29" spans="1:12" ht="115.5" x14ac:dyDescent="0.25">
      <c r="A29" s="12">
        <f t="shared" si="0"/>
        <v>27</v>
      </c>
      <c r="B29" s="10" t="s">
        <v>90</v>
      </c>
      <c r="C29" s="10" t="s">
        <v>12</v>
      </c>
      <c r="D29" s="10" t="s">
        <v>100</v>
      </c>
      <c r="E29" s="10" t="s">
        <v>101</v>
      </c>
      <c r="F29" s="10" t="s">
        <v>66</v>
      </c>
      <c r="G29" s="11">
        <v>200</v>
      </c>
      <c r="H29" s="10" t="s">
        <v>14</v>
      </c>
      <c r="I29" s="10" t="s">
        <v>61</v>
      </c>
      <c r="J29" s="10" t="s">
        <v>19</v>
      </c>
      <c r="K29" s="10" t="s">
        <v>18</v>
      </c>
      <c r="L29" s="10" t="s">
        <v>114</v>
      </c>
    </row>
    <row r="30" spans="1:12" ht="115.5" x14ac:dyDescent="0.25">
      <c r="A30" s="12">
        <f t="shared" si="0"/>
        <v>28</v>
      </c>
      <c r="B30" s="10" t="s">
        <v>90</v>
      </c>
      <c r="C30" s="10" t="s">
        <v>12</v>
      </c>
      <c r="D30" s="10" t="s">
        <v>100</v>
      </c>
      <c r="E30" s="10" t="s">
        <v>102</v>
      </c>
      <c r="F30" s="10" t="s">
        <v>66</v>
      </c>
      <c r="G30" s="11">
        <v>200</v>
      </c>
      <c r="H30" s="10" t="s">
        <v>14</v>
      </c>
      <c r="I30" s="10" t="s">
        <v>61</v>
      </c>
      <c r="J30" s="10" t="s">
        <v>19</v>
      </c>
      <c r="K30" s="10" t="s">
        <v>18</v>
      </c>
      <c r="L30" s="10" t="s">
        <v>114</v>
      </c>
    </row>
    <row r="31" spans="1:12" ht="115.5" x14ac:dyDescent="0.25">
      <c r="A31" s="12">
        <f t="shared" si="0"/>
        <v>29</v>
      </c>
      <c r="B31" s="10" t="s">
        <v>90</v>
      </c>
      <c r="C31" s="10" t="s">
        <v>12</v>
      </c>
      <c r="D31" s="10" t="s">
        <v>100</v>
      </c>
      <c r="E31" s="10" t="s">
        <v>103</v>
      </c>
      <c r="F31" s="10" t="s">
        <v>66</v>
      </c>
      <c r="G31" s="11">
        <v>300</v>
      </c>
      <c r="H31" s="10" t="s">
        <v>14</v>
      </c>
      <c r="I31" s="10" t="s">
        <v>61</v>
      </c>
      <c r="J31" s="10" t="s">
        <v>19</v>
      </c>
      <c r="K31" s="10" t="s">
        <v>18</v>
      </c>
      <c r="L31" s="10" t="s">
        <v>114</v>
      </c>
    </row>
    <row r="32" spans="1:12" ht="115.5" x14ac:dyDescent="0.25">
      <c r="A32" s="12">
        <f t="shared" si="0"/>
        <v>30</v>
      </c>
      <c r="B32" s="10" t="s">
        <v>90</v>
      </c>
      <c r="C32" s="10" t="s">
        <v>12</v>
      </c>
      <c r="D32" s="10" t="s">
        <v>104</v>
      </c>
      <c r="E32" s="10" t="s">
        <v>105</v>
      </c>
      <c r="F32" s="10" t="s">
        <v>66</v>
      </c>
      <c r="G32" s="11">
        <v>500</v>
      </c>
      <c r="H32" s="10" t="s">
        <v>14</v>
      </c>
      <c r="I32" s="10" t="s">
        <v>61</v>
      </c>
      <c r="J32" s="10" t="s">
        <v>19</v>
      </c>
      <c r="K32" s="10" t="s">
        <v>18</v>
      </c>
      <c r="L32" s="10" t="s">
        <v>114</v>
      </c>
    </row>
    <row r="33" spans="1:12" ht="31.5" x14ac:dyDescent="0.25">
      <c r="A33" s="12">
        <f t="shared" si="0"/>
        <v>31</v>
      </c>
      <c r="B33" s="10" t="s">
        <v>122</v>
      </c>
      <c r="C33" s="10" t="s">
        <v>12</v>
      </c>
      <c r="D33" s="10" t="s">
        <v>13</v>
      </c>
      <c r="E33" s="10" t="s">
        <v>123</v>
      </c>
      <c r="F33" s="10" t="s">
        <v>49</v>
      </c>
      <c r="G33" s="11">
        <v>3906</v>
      </c>
      <c r="H33" s="10" t="s">
        <v>106</v>
      </c>
      <c r="I33" s="10" t="s">
        <v>132</v>
      </c>
      <c r="J33" s="10" t="s">
        <v>133</v>
      </c>
      <c r="K33" s="10" t="s">
        <v>137</v>
      </c>
      <c r="L33" s="10" t="s">
        <v>193</v>
      </c>
    </row>
    <row r="34" spans="1:12" ht="84" x14ac:dyDescent="0.25">
      <c r="A34" s="12">
        <f t="shared" si="0"/>
        <v>32</v>
      </c>
      <c r="B34" s="10" t="s">
        <v>122</v>
      </c>
      <c r="C34" s="10" t="s">
        <v>12</v>
      </c>
      <c r="D34" s="10" t="s">
        <v>13</v>
      </c>
      <c r="E34" s="10" t="s">
        <v>160</v>
      </c>
      <c r="F34" s="10" t="s">
        <v>49</v>
      </c>
      <c r="G34" s="11">
        <v>1034.0999999999999</v>
      </c>
      <c r="H34" s="10" t="s">
        <v>106</v>
      </c>
      <c r="I34" s="10" t="s">
        <v>174</v>
      </c>
      <c r="J34" s="10" t="s">
        <v>169</v>
      </c>
      <c r="K34" s="10" t="s">
        <v>194</v>
      </c>
      <c r="L34" s="10" t="s">
        <v>195</v>
      </c>
    </row>
    <row r="35" spans="1:12" ht="42" x14ac:dyDescent="0.25">
      <c r="A35" s="12">
        <f t="shared" si="0"/>
        <v>33</v>
      </c>
      <c r="B35" s="10" t="s">
        <v>161</v>
      </c>
      <c r="C35" s="10" t="s">
        <v>12</v>
      </c>
      <c r="D35" s="10" t="s">
        <v>13</v>
      </c>
      <c r="E35" s="10" t="s">
        <v>162</v>
      </c>
      <c r="F35" s="10" t="s">
        <v>163</v>
      </c>
      <c r="G35" s="11">
        <v>2</v>
      </c>
      <c r="H35" s="10" t="s">
        <v>14</v>
      </c>
      <c r="I35" s="10" t="s">
        <v>68</v>
      </c>
      <c r="J35" s="10" t="s">
        <v>175</v>
      </c>
      <c r="K35" s="10" t="s">
        <v>17</v>
      </c>
      <c r="L35" s="10" t="s">
        <v>196</v>
      </c>
    </row>
    <row r="36" spans="1:12" ht="31.5" x14ac:dyDescent="0.25">
      <c r="A36" s="12">
        <f t="shared" si="0"/>
        <v>34</v>
      </c>
      <c r="B36" s="10" t="s">
        <v>50</v>
      </c>
      <c r="C36" s="10" t="s">
        <v>12</v>
      </c>
      <c r="D36" s="10" t="s">
        <v>13</v>
      </c>
      <c r="E36" s="10" t="s">
        <v>51</v>
      </c>
      <c r="F36" s="10" t="s">
        <v>52</v>
      </c>
      <c r="G36" s="11">
        <v>6</v>
      </c>
      <c r="H36" s="10" t="s">
        <v>14</v>
      </c>
      <c r="I36" s="10" t="s">
        <v>53</v>
      </c>
      <c r="J36" s="10" t="s">
        <v>25</v>
      </c>
      <c r="K36" s="10" t="s">
        <v>18</v>
      </c>
      <c r="L36" s="10" t="s">
        <v>54</v>
      </c>
    </row>
    <row r="37" spans="1:12" ht="52.5" x14ac:dyDescent="0.25">
      <c r="A37" s="12">
        <f t="shared" si="0"/>
        <v>35</v>
      </c>
      <c r="B37" s="10" t="s">
        <v>50</v>
      </c>
      <c r="C37" s="10" t="s">
        <v>12</v>
      </c>
      <c r="D37" s="10" t="s">
        <v>13</v>
      </c>
      <c r="E37" s="10" t="s">
        <v>164</v>
      </c>
      <c r="F37" s="10" t="s">
        <v>52</v>
      </c>
      <c r="G37" s="11">
        <v>20.68</v>
      </c>
      <c r="H37" s="10" t="s">
        <v>16</v>
      </c>
      <c r="I37" s="10" t="s">
        <v>48</v>
      </c>
      <c r="J37" s="10" t="s">
        <v>176</v>
      </c>
      <c r="K37" s="10" t="s">
        <v>197</v>
      </c>
      <c r="L37" s="10" t="s">
        <v>198</v>
      </c>
    </row>
    <row r="38" spans="1:12" ht="31.5" x14ac:dyDescent="0.25">
      <c r="A38" s="12">
        <f t="shared" si="0"/>
        <v>36</v>
      </c>
      <c r="B38" s="10" t="s">
        <v>124</v>
      </c>
      <c r="C38" s="10" t="s">
        <v>12</v>
      </c>
      <c r="D38" s="10" t="s">
        <v>104</v>
      </c>
      <c r="E38" s="10" t="s">
        <v>127</v>
      </c>
      <c r="F38" s="10" t="s">
        <v>126</v>
      </c>
      <c r="G38" s="11">
        <v>1000</v>
      </c>
      <c r="H38" s="10" t="s">
        <v>14</v>
      </c>
      <c r="I38" s="10" t="s">
        <v>20</v>
      </c>
      <c r="J38" s="10" t="s">
        <v>134</v>
      </c>
      <c r="K38" s="10" t="s">
        <v>138</v>
      </c>
      <c r="L38" s="10" t="s">
        <v>41</v>
      </c>
    </row>
    <row r="39" spans="1:12" ht="31.5" x14ac:dyDescent="0.25">
      <c r="A39" s="12">
        <f t="shared" si="0"/>
        <v>37</v>
      </c>
      <c r="B39" s="10" t="s">
        <v>124</v>
      </c>
      <c r="C39" s="10" t="s">
        <v>12</v>
      </c>
      <c r="D39" s="10" t="s">
        <v>104</v>
      </c>
      <c r="E39" s="10" t="s">
        <v>125</v>
      </c>
      <c r="F39" s="10" t="s">
        <v>126</v>
      </c>
      <c r="G39" s="11">
        <v>1000</v>
      </c>
      <c r="H39" s="10" t="s">
        <v>14</v>
      </c>
      <c r="I39" s="10" t="s">
        <v>20</v>
      </c>
      <c r="J39" s="10" t="s">
        <v>134</v>
      </c>
      <c r="K39" s="10" t="s">
        <v>138</v>
      </c>
      <c r="L39" s="10" t="s">
        <v>41</v>
      </c>
    </row>
    <row r="40" spans="1:12" ht="73.5" x14ac:dyDescent="0.25">
      <c r="A40" s="12">
        <f t="shared" si="0"/>
        <v>38</v>
      </c>
      <c r="B40" s="10" t="s">
        <v>165</v>
      </c>
      <c r="C40" s="10" t="s">
        <v>12</v>
      </c>
      <c r="D40" s="10" t="s">
        <v>13</v>
      </c>
      <c r="E40" s="10" t="s">
        <v>166</v>
      </c>
      <c r="F40" s="10" t="s">
        <v>145</v>
      </c>
      <c r="G40" s="11">
        <v>150</v>
      </c>
      <c r="H40" s="10" t="s">
        <v>24</v>
      </c>
      <c r="I40" s="10" t="s">
        <v>108</v>
      </c>
      <c r="J40" s="10" t="s">
        <v>134</v>
      </c>
      <c r="K40" s="10" t="s">
        <v>139</v>
      </c>
      <c r="L40" s="10" t="s">
        <v>199</v>
      </c>
    </row>
    <row r="41" spans="1:12" ht="31.5" x14ac:dyDescent="0.25">
      <c r="A41" s="12">
        <f t="shared" si="0"/>
        <v>39</v>
      </c>
      <c r="B41" s="10" t="s">
        <v>128</v>
      </c>
      <c r="C41" s="10" t="s">
        <v>12</v>
      </c>
      <c r="D41" s="10" t="s">
        <v>13</v>
      </c>
      <c r="E41" s="10" t="s">
        <v>129</v>
      </c>
      <c r="F41" s="10" t="s">
        <v>130</v>
      </c>
      <c r="G41" s="11">
        <v>600</v>
      </c>
      <c r="H41" s="10" t="s">
        <v>14</v>
      </c>
      <c r="I41" s="10" t="s">
        <v>61</v>
      </c>
      <c r="J41" s="10" t="s">
        <v>25</v>
      </c>
      <c r="K41" s="10" t="s">
        <v>139</v>
      </c>
      <c r="L41" s="10" t="s">
        <v>200</v>
      </c>
    </row>
    <row r="42" spans="1:12" ht="94.5" x14ac:dyDescent="0.25">
      <c r="A42" s="12">
        <f t="shared" si="0"/>
        <v>40</v>
      </c>
      <c r="B42" s="10" t="s">
        <v>70</v>
      </c>
      <c r="C42" s="10" t="s">
        <v>71</v>
      </c>
      <c r="D42" s="10" t="s">
        <v>72</v>
      </c>
      <c r="E42" s="10" t="s">
        <v>21</v>
      </c>
      <c r="F42" s="10" t="s">
        <v>49</v>
      </c>
      <c r="G42" s="11">
        <v>1000</v>
      </c>
      <c r="H42" s="10" t="s">
        <v>16</v>
      </c>
      <c r="I42" s="10" t="s">
        <v>40</v>
      </c>
      <c r="J42" s="10" t="s">
        <v>77</v>
      </c>
      <c r="K42" s="10" t="s">
        <v>15</v>
      </c>
      <c r="L42" s="10" t="s">
        <v>78</v>
      </c>
    </row>
    <row r="43" spans="1:12" ht="94.5" x14ac:dyDescent="0.25">
      <c r="A43" s="12">
        <f t="shared" si="0"/>
        <v>41</v>
      </c>
      <c r="B43" s="10" t="s">
        <v>70</v>
      </c>
      <c r="C43" s="10" t="s">
        <v>71</v>
      </c>
      <c r="D43" s="10" t="s">
        <v>72</v>
      </c>
      <c r="E43" s="10" t="s">
        <v>73</v>
      </c>
      <c r="F43" s="10" t="s">
        <v>49</v>
      </c>
      <c r="G43" s="11">
        <v>1000</v>
      </c>
      <c r="H43" s="10" t="s">
        <v>16</v>
      </c>
      <c r="I43" s="10" t="s">
        <v>40</v>
      </c>
      <c r="J43" s="10" t="s">
        <v>77</v>
      </c>
      <c r="K43" s="10" t="s">
        <v>15</v>
      </c>
      <c r="L43" s="10" t="s">
        <v>78</v>
      </c>
    </row>
    <row r="44" spans="1:12" ht="94.5" x14ac:dyDescent="0.25">
      <c r="A44" s="12">
        <f t="shared" si="0"/>
        <v>42</v>
      </c>
      <c r="B44" s="10" t="s">
        <v>70</v>
      </c>
      <c r="C44" s="10" t="s">
        <v>71</v>
      </c>
      <c r="D44" s="10" t="s">
        <v>72</v>
      </c>
      <c r="E44" s="10" t="s">
        <v>73</v>
      </c>
      <c r="F44" s="10" t="s">
        <v>49</v>
      </c>
      <c r="G44" s="11">
        <v>40</v>
      </c>
      <c r="H44" s="10" t="s">
        <v>16</v>
      </c>
      <c r="I44" s="10" t="s">
        <v>40</v>
      </c>
      <c r="J44" s="10" t="s">
        <v>77</v>
      </c>
      <c r="K44" s="10" t="s">
        <v>15</v>
      </c>
      <c r="L44" s="10" t="s">
        <v>78</v>
      </c>
    </row>
    <row r="45" spans="1:12" ht="94.5" x14ac:dyDescent="0.25">
      <c r="A45" s="12">
        <f t="shared" si="0"/>
        <v>43</v>
      </c>
      <c r="B45" s="10" t="s">
        <v>70</v>
      </c>
      <c r="C45" s="10" t="s">
        <v>71</v>
      </c>
      <c r="D45" s="10" t="s">
        <v>72</v>
      </c>
      <c r="E45" s="10" t="s">
        <v>73</v>
      </c>
      <c r="F45" s="10" t="s">
        <v>49</v>
      </c>
      <c r="G45" s="11">
        <v>40</v>
      </c>
      <c r="H45" s="10" t="s">
        <v>16</v>
      </c>
      <c r="I45" s="10" t="s">
        <v>40</v>
      </c>
      <c r="J45" s="10" t="s">
        <v>77</v>
      </c>
      <c r="K45" s="10" t="s">
        <v>15</v>
      </c>
      <c r="L45" s="10" t="s">
        <v>78</v>
      </c>
    </row>
    <row r="46" spans="1:12" ht="31.5" x14ac:dyDescent="0.25">
      <c r="A46" s="12">
        <f t="shared" si="0"/>
        <v>44</v>
      </c>
      <c r="B46" s="10" t="s">
        <v>27</v>
      </c>
      <c r="C46" s="10" t="s">
        <v>23</v>
      </c>
      <c r="D46" s="10" t="s">
        <v>13</v>
      </c>
      <c r="E46" s="10" t="s">
        <v>30</v>
      </c>
      <c r="F46" s="10" t="s">
        <v>22</v>
      </c>
      <c r="G46" s="11">
        <v>420</v>
      </c>
      <c r="H46" s="10" t="s">
        <v>24</v>
      </c>
      <c r="I46" s="10" t="s">
        <v>31</v>
      </c>
      <c r="J46" s="10" t="s">
        <v>19</v>
      </c>
      <c r="K46" s="10" t="s">
        <v>17</v>
      </c>
      <c r="L46" s="10" t="s">
        <v>32</v>
      </c>
    </row>
    <row r="47" spans="1:12" ht="31.5" x14ac:dyDescent="0.25">
      <c r="A47" s="12">
        <f t="shared" si="0"/>
        <v>45</v>
      </c>
      <c r="B47" s="10" t="s">
        <v>27</v>
      </c>
      <c r="C47" s="10" t="s">
        <v>28</v>
      </c>
      <c r="D47" s="10" t="s">
        <v>13</v>
      </c>
      <c r="E47" s="10" t="s">
        <v>29</v>
      </c>
      <c r="F47" s="10" t="s">
        <v>22</v>
      </c>
      <c r="G47" s="11">
        <v>355</v>
      </c>
      <c r="H47" s="10" t="s">
        <v>24</v>
      </c>
      <c r="I47" s="10" t="s">
        <v>31</v>
      </c>
      <c r="J47" s="10" t="s">
        <v>19</v>
      </c>
      <c r="K47" s="10" t="s">
        <v>17</v>
      </c>
      <c r="L47" s="10" t="s">
        <v>32</v>
      </c>
    </row>
    <row r="48" spans="1:12" ht="63" x14ac:dyDescent="0.25">
      <c r="A48" s="12">
        <f t="shared" si="0"/>
        <v>46</v>
      </c>
      <c r="B48" s="10" t="s">
        <v>201</v>
      </c>
      <c r="C48" s="10" t="s">
        <v>202</v>
      </c>
      <c r="D48" s="10" t="s">
        <v>13</v>
      </c>
      <c r="E48" s="10" t="s">
        <v>13</v>
      </c>
      <c r="F48" s="10" t="s">
        <v>13</v>
      </c>
      <c r="G48" s="11">
        <v>1</v>
      </c>
      <c r="H48" s="10" t="s">
        <v>167</v>
      </c>
      <c r="I48" s="10" t="s">
        <v>61</v>
      </c>
      <c r="J48" s="10" t="s">
        <v>238</v>
      </c>
      <c r="K48" s="10" t="s">
        <v>18</v>
      </c>
      <c r="L48" s="10" t="s">
        <v>244</v>
      </c>
    </row>
    <row r="49" spans="1:12" ht="63" x14ac:dyDescent="0.25">
      <c r="A49" s="12">
        <f t="shared" si="0"/>
        <v>47</v>
      </c>
      <c r="B49" s="10" t="s">
        <v>203</v>
      </c>
      <c r="C49" s="10" t="s">
        <v>204</v>
      </c>
      <c r="D49" s="10" t="s">
        <v>13</v>
      </c>
      <c r="E49" s="10" t="s">
        <v>13</v>
      </c>
      <c r="F49" s="10" t="s">
        <v>13</v>
      </c>
      <c r="G49" s="11">
        <v>1</v>
      </c>
      <c r="H49" s="10" t="s">
        <v>167</v>
      </c>
      <c r="I49" s="10" t="s">
        <v>61</v>
      </c>
      <c r="J49" s="10" t="s">
        <v>238</v>
      </c>
      <c r="K49" s="10" t="s">
        <v>18</v>
      </c>
      <c r="L49" s="10" t="s">
        <v>244</v>
      </c>
    </row>
    <row r="50" spans="1:12" ht="31.5" x14ac:dyDescent="0.25">
      <c r="A50" s="12">
        <f t="shared" si="0"/>
        <v>48</v>
      </c>
      <c r="B50" s="10" t="s">
        <v>80</v>
      </c>
      <c r="C50" s="10" t="s">
        <v>82</v>
      </c>
      <c r="D50" s="10" t="s">
        <v>81</v>
      </c>
      <c r="E50" s="10" t="s">
        <v>21</v>
      </c>
      <c r="F50" s="10" t="s">
        <v>55</v>
      </c>
      <c r="G50" s="11">
        <v>180</v>
      </c>
      <c r="H50" s="10" t="s">
        <v>16</v>
      </c>
      <c r="I50" s="10" t="s">
        <v>40</v>
      </c>
      <c r="J50" s="10" t="s">
        <v>25</v>
      </c>
      <c r="K50" s="10" t="s">
        <v>47</v>
      </c>
      <c r="L50" s="10" t="s">
        <v>41</v>
      </c>
    </row>
    <row r="51" spans="1:12" ht="31.5" x14ac:dyDescent="0.25">
      <c r="A51" s="12">
        <f t="shared" si="0"/>
        <v>49</v>
      </c>
      <c r="B51" s="10" t="s">
        <v>80</v>
      </c>
      <c r="C51" s="10" t="s">
        <v>82</v>
      </c>
      <c r="D51" s="10" t="s">
        <v>81</v>
      </c>
      <c r="E51" s="10" t="s">
        <v>21</v>
      </c>
      <c r="F51" s="10" t="s">
        <v>55</v>
      </c>
      <c r="G51" s="11">
        <v>360</v>
      </c>
      <c r="H51" s="10" t="s">
        <v>16</v>
      </c>
      <c r="I51" s="10" t="s">
        <v>40</v>
      </c>
      <c r="J51" s="10" t="s">
        <v>25</v>
      </c>
      <c r="K51" s="10" t="s">
        <v>47</v>
      </c>
      <c r="L51" s="10" t="s">
        <v>41</v>
      </c>
    </row>
    <row r="52" spans="1:12" ht="31.5" x14ac:dyDescent="0.25">
      <c r="A52" s="12">
        <f t="shared" si="0"/>
        <v>50</v>
      </c>
      <c r="B52" s="10" t="s">
        <v>80</v>
      </c>
      <c r="C52" s="10" t="s">
        <v>82</v>
      </c>
      <c r="D52" s="10" t="s">
        <v>81</v>
      </c>
      <c r="E52" s="10" t="s">
        <v>21</v>
      </c>
      <c r="F52" s="10" t="s">
        <v>55</v>
      </c>
      <c r="G52" s="11">
        <v>360</v>
      </c>
      <c r="H52" s="10" t="s">
        <v>16</v>
      </c>
      <c r="I52" s="10" t="s">
        <v>40</v>
      </c>
      <c r="J52" s="10" t="s">
        <v>25</v>
      </c>
      <c r="K52" s="10" t="s">
        <v>47</v>
      </c>
      <c r="L52" s="10" t="s">
        <v>41</v>
      </c>
    </row>
    <row r="53" spans="1:12" ht="31.5" x14ac:dyDescent="0.25">
      <c r="A53" s="12">
        <f t="shared" si="0"/>
        <v>51</v>
      </c>
      <c r="B53" s="10" t="s">
        <v>80</v>
      </c>
      <c r="C53" s="10" t="s">
        <v>83</v>
      </c>
      <c r="D53" s="10" t="s">
        <v>84</v>
      </c>
      <c r="E53" s="10" t="s">
        <v>21</v>
      </c>
      <c r="F53" s="10" t="s">
        <v>55</v>
      </c>
      <c r="G53" s="11">
        <v>45</v>
      </c>
      <c r="H53" s="10" t="s">
        <v>16</v>
      </c>
      <c r="I53" s="10" t="s">
        <v>40</v>
      </c>
      <c r="J53" s="10" t="s">
        <v>25</v>
      </c>
      <c r="K53" s="10" t="s">
        <v>47</v>
      </c>
      <c r="L53" s="10" t="s">
        <v>41</v>
      </c>
    </row>
    <row r="54" spans="1:12" ht="115.5" x14ac:dyDescent="0.25">
      <c r="A54" s="12">
        <f t="shared" si="0"/>
        <v>52</v>
      </c>
      <c r="B54" s="10" t="s">
        <v>74</v>
      </c>
      <c r="C54" s="10" t="s">
        <v>75</v>
      </c>
      <c r="D54" s="10" t="s">
        <v>72</v>
      </c>
      <c r="E54" s="10" t="s">
        <v>21</v>
      </c>
      <c r="F54" s="10" t="s">
        <v>76</v>
      </c>
      <c r="G54" s="11">
        <v>300</v>
      </c>
      <c r="H54" s="10" t="s">
        <v>16</v>
      </c>
      <c r="I54" s="10" t="s">
        <v>40</v>
      </c>
      <c r="J54" s="10" t="s">
        <v>77</v>
      </c>
      <c r="K54" s="10" t="s">
        <v>15</v>
      </c>
      <c r="L54" s="10" t="s">
        <v>79</v>
      </c>
    </row>
    <row r="55" spans="1:12" ht="115.5" x14ac:dyDescent="0.25">
      <c r="A55" s="12">
        <f t="shared" si="0"/>
        <v>53</v>
      </c>
      <c r="B55" s="10" t="s">
        <v>74</v>
      </c>
      <c r="C55" s="10" t="s">
        <v>75</v>
      </c>
      <c r="D55" s="10" t="s">
        <v>72</v>
      </c>
      <c r="E55" s="10" t="s">
        <v>21</v>
      </c>
      <c r="F55" s="10" t="s">
        <v>76</v>
      </c>
      <c r="G55" s="11">
        <v>300</v>
      </c>
      <c r="H55" s="10" t="s">
        <v>16</v>
      </c>
      <c r="I55" s="10" t="s">
        <v>40</v>
      </c>
      <c r="J55" s="10" t="s">
        <v>77</v>
      </c>
      <c r="K55" s="10" t="s">
        <v>15</v>
      </c>
      <c r="L55" s="10" t="s">
        <v>79</v>
      </c>
    </row>
    <row r="56" spans="1:12" ht="31.5" x14ac:dyDescent="0.25">
      <c r="A56" s="12">
        <f t="shared" si="0"/>
        <v>54</v>
      </c>
      <c r="B56" s="10" t="s">
        <v>205</v>
      </c>
      <c r="C56" s="10" t="s">
        <v>206</v>
      </c>
      <c r="D56" s="10" t="s">
        <v>207</v>
      </c>
      <c r="E56" s="10" t="s">
        <v>21</v>
      </c>
      <c r="F56" s="10" t="s">
        <v>208</v>
      </c>
      <c r="G56" s="11">
        <v>2090</v>
      </c>
      <c r="H56" s="10" t="s">
        <v>16</v>
      </c>
      <c r="I56" s="10" t="s">
        <v>239</v>
      </c>
      <c r="J56" s="10" t="s">
        <v>110</v>
      </c>
      <c r="K56" s="10" t="s">
        <v>18</v>
      </c>
      <c r="L56" s="10" t="s">
        <v>41</v>
      </c>
    </row>
    <row r="57" spans="1:12" ht="52.5" x14ac:dyDescent="0.25">
      <c r="A57" s="12">
        <f t="shared" si="0"/>
        <v>55</v>
      </c>
      <c r="B57" s="10" t="s">
        <v>205</v>
      </c>
      <c r="C57" s="10" t="s">
        <v>206</v>
      </c>
      <c r="D57" s="10" t="s">
        <v>207</v>
      </c>
      <c r="E57" s="10" t="s">
        <v>209</v>
      </c>
      <c r="F57" s="10" t="s">
        <v>208</v>
      </c>
      <c r="G57" s="11">
        <v>2090</v>
      </c>
      <c r="H57" s="10" t="s">
        <v>16</v>
      </c>
      <c r="I57" s="10" t="s">
        <v>170</v>
      </c>
      <c r="J57" s="10" t="s">
        <v>110</v>
      </c>
      <c r="K57" s="10" t="s">
        <v>245</v>
      </c>
      <c r="L57" s="10" t="s">
        <v>246</v>
      </c>
    </row>
    <row r="58" spans="1:12" ht="52.5" x14ac:dyDescent="0.25">
      <c r="A58" s="12">
        <f t="shared" si="0"/>
        <v>56</v>
      </c>
      <c r="B58" s="10" t="s">
        <v>205</v>
      </c>
      <c r="C58" s="10" t="s">
        <v>206</v>
      </c>
      <c r="D58" s="10" t="s">
        <v>207</v>
      </c>
      <c r="E58" s="10" t="s">
        <v>21</v>
      </c>
      <c r="F58" s="10" t="s">
        <v>208</v>
      </c>
      <c r="G58" s="11">
        <v>2090</v>
      </c>
      <c r="H58" s="10" t="s">
        <v>16</v>
      </c>
      <c r="I58" s="10" t="s">
        <v>239</v>
      </c>
      <c r="J58" s="10" t="s">
        <v>110</v>
      </c>
      <c r="K58" s="10" t="s">
        <v>18</v>
      </c>
      <c r="L58" s="10" t="s">
        <v>246</v>
      </c>
    </row>
    <row r="59" spans="1:12" ht="52.5" x14ac:dyDescent="0.25">
      <c r="A59" s="12">
        <f t="shared" si="0"/>
        <v>57</v>
      </c>
      <c r="B59" s="10" t="s">
        <v>205</v>
      </c>
      <c r="C59" s="10" t="s">
        <v>210</v>
      </c>
      <c r="D59" s="10" t="s">
        <v>207</v>
      </c>
      <c r="E59" s="10" t="s">
        <v>209</v>
      </c>
      <c r="F59" s="10" t="s">
        <v>208</v>
      </c>
      <c r="G59" s="11">
        <v>110</v>
      </c>
      <c r="H59" s="10" t="s">
        <v>16</v>
      </c>
      <c r="I59" s="10" t="s">
        <v>239</v>
      </c>
      <c r="J59" s="10" t="s">
        <v>110</v>
      </c>
      <c r="K59" s="10" t="s">
        <v>18</v>
      </c>
      <c r="L59" s="10" t="s">
        <v>247</v>
      </c>
    </row>
    <row r="60" spans="1:12" ht="52.5" x14ac:dyDescent="0.25">
      <c r="A60" s="12">
        <f t="shared" si="0"/>
        <v>58</v>
      </c>
      <c r="B60" s="10" t="s">
        <v>205</v>
      </c>
      <c r="C60" s="10" t="s">
        <v>210</v>
      </c>
      <c r="D60" s="10" t="s">
        <v>207</v>
      </c>
      <c r="E60" s="10" t="s">
        <v>209</v>
      </c>
      <c r="F60" s="10" t="s">
        <v>208</v>
      </c>
      <c r="G60" s="11">
        <v>110</v>
      </c>
      <c r="H60" s="10" t="s">
        <v>16</v>
      </c>
      <c r="I60" s="10" t="s">
        <v>170</v>
      </c>
      <c r="J60" s="10" t="s">
        <v>110</v>
      </c>
      <c r="K60" s="10" t="s">
        <v>245</v>
      </c>
      <c r="L60" s="10" t="s">
        <v>247</v>
      </c>
    </row>
    <row r="61" spans="1:12" ht="42" x14ac:dyDescent="0.25">
      <c r="A61" s="12">
        <f t="shared" si="0"/>
        <v>59</v>
      </c>
      <c r="B61" s="10" t="s">
        <v>205</v>
      </c>
      <c r="C61" s="10" t="s">
        <v>211</v>
      </c>
      <c r="D61" s="10" t="s">
        <v>212</v>
      </c>
      <c r="E61" s="10" t="s">
        <v>21</v>
      </c>
      <c r="F61" s="10" t="s">
        <v>208</v>
      </c>
      <c r="G61" s="11">
        <v>110</v>
      </c>
      <c r="H61" s="10" t="s">
        <v>16</v>
      </c>
      <c r="I61" s="10" t="s">
        <v>239</v>
      </c>
      <c r="J61" s="10" t="s">
        <v>110</v>
      </c>
      <c r="K61" s="10" t="s">
        <v>18</v>
      </c>
      <c r="L61" s="10" t="s">
        <v>248</v>
      </c>
    </row>
    <row r="62" spans="1:12" ht="42" x14ac:dyDescent="0.25">
      <c r="A62" s="12">
        <f t="shared" si="0"/>
        <v>60</v>
      </c>
      <c r="B62" s="10" t="s">
        <v>205</v>
      </c>
      <c r="C62" s="10" t="s">
        <v>211</v>
      </c>
      <c r="D62" s="10" t="s">
        <v>212</v>
      </c>
      <c r="E62" s="10" t="s">
        <v>21</v>
      </c>
      <c r="F62" s="10" t="s">
        <v>208</v>
      </c>
      <c r="G62" s="11">
        <v>110</v>
      </c>
      <c r="H62" s="10" t="s">
        <v>16</v>
      </c>
      <c r="I62" s="10" t="s">
        <v>170</v>
      </c>
      <c r="J62" s="10" t="s">
        <v>110</v>
      </c>
      <c r="K62" s="10" t="s">
        <v>245</v>
      </c>
      <c r="L62" s="10" t="s">
        <v>248</v>
      </c>
    </row>
    <row r="63" spans="1:12" ht="42" x14ac:dyDescent="0.25">
      <c r="A63" s="12">
        <f t="shared" si="0"/>
        <v>61</v>
      </c>
      <c r="B63" s="10" t="s">
        <v>205</v>
      </c>
      <c r="C63" s="10" t="s">
        <v>211</v>
      </c>
      <c r="D63" s="10" t="s">
        <v>212</v>
      </c>
      <c r="E63" s="10" t="s">
        <v>21</v>
      </c>
      <c r="F63" s="10" t="s">
        <v>208</v>
      </c>
      <c r="G63" s="11">
        <v>110</v>
      </c>
      <c r="H63" s="10" t="s">
        <v>16</v>
      </c>
      <c r="I63" s="10" t="s">
        <v>170</v>
      </c>
      <c r="J63" s="10" t="s">
        <v>110</v>
      </c>
      <c r="K63" s="10" t="s">
        <v>245</v>
      </c>
      <c r="L63" s="10" t="s">
        <v>248</v>
      </c>
    </row>
    <row r="64" spans="1:12" ht="31.5" x14ac:dyDescent="0.25">
      <c r="A64" s="12">
        <f t="shared" si="0"/>
        <v>62</v>
      </c>
      <c r="B64" s="10" t="s">
        <v>205</v>
      </c>
      <c r="C64" s="10" t="s">
        <v>213</v>
      </c>
      <c r="D64" s="10" t="s">
        <v>212</v>
      </c>
      <c r="E64" s="10" t="s">
        <v>209</v>
      </c>
      <c r="F64" s="10" t="s">
        <v>208</v>
      </c>
      <c r="G64" s="11">
        <v>88</v>
      </c>
      <c r="H64" s="10" t="s">
        <v>16</v>
      </c>
      <c r="I64" s="10" t="s">
        <v>239</v>
      </c>
      <c r="J64" s="10" t="s">
        <v>110</v>
      </c>
      <c r="K64" s="10" t="s">
        <v>18</v>
      </c>
      <c r="L64" s="10" t="s">
        <v>41</v>
      </c>
    </row>
    <row r="65" spans="1:12" ht="31.5" x14ac:dyDescent="0.25">
      <c r="A65" s="12">
        <f t="shared" si="0"/>
        <v>63</v>
      </c>
      <c r="B65" s="10" t="s">
        <v>205</v>
      </c>
      <c r="C65" s="10" t="s">
        <v>213</v>
      </c>
      <c r="D65" s="10" t="s">
        <v>212</v>
      </c>
      <c r="E65" s="10" t="s">
        <v>209</v>
      </c>
      <c r="F65" s="10" t="s">
        <v>208</v>
      </c>
      <c r="G65" s="11">
        <v>88</v>
      </c>
      <c r="H65" s="10" t="s">
        <v>16</v>
      </c>
      <c r="I65" s="10" t="s">
        <v>170</v>
      </c>
      <c r="J65" s="10" t="s">
        <v>110</v>
      </c>
      <c r="K65" s="10" t="s">
        <v>245</v>
      </c>
      <c r="L65" s="10" t="s">
        <v>41</v>
      </c>
    </row>
    <row r="66" spans="1:12" ht="31.5" x14ac:dyDescent="0.25">
      <c r="A66" s="12">
        <f t="shared" si="0"/>
        <v>64</v>
      </c>
      <c r="B66" s="10" t="s">
        <v>205</v>
      </c>
      <c r="C66" s="10" t="s">
        <v>214</v>
      </c>
      <c r="D66" s="10" t="s">
        <v>212</v>
      </c>
      <c r="E66" s="10" t="s">
        <v>209</v>
      </c>
      <c r="F66" s="10" t="s">
        <v>208</v>
      </c>
      <c r="G66" s="11">
        <v>297</v>
      </c>
      <c r="H66" s="10" t="s">
        <v>16</v>
      </c>
      <c r="I66" s="10" t="s">
        <v>170</v>
      </c>
      <c r="J66" s="10" t="s">
        <v>110</v>
      </c>
      <c r="K66" s="10" t="s">
        <v>245</v>
      </c>
      <c r="L66" s="10" t="s">
        <v>41</v>
      </c>
    </row>
    <row r="67" spans="1:12" ht="31.5" x14ac:dyDescent="0.25">
      <c r="A67" s="12">
        <f t="shared" si="0"/>
        <v>65</v>
      </c>
      <c r="B67" s="10" t="s">
        <v>205</v>
      </c>
      <c r="C67" s="10" t="s">
        <v>214</v>
      </c>
      <c r="D67" s="10" t="s">
        <v>212</v>
      </c>
      <c r="E67" s="10" t="s">
        <v>209</v>
      </c>
      <c r="F67" s="10" t="s">
        <v>208</v>
      </c>
      <c r="G67" s="11">
        <v>297</v>
      </c>
      <c r="H67" s="10" t="s">
        <v>16</v>
      </c>
      <c r="I67" s="10" t="s">
        <v>239</v>
      </c>
      <c r="J67" s="10" t="s">
        <v>110</v>
      </c>
      <c r="K67" s="10" t="s">
        <v>18</v>
      </c>
      <c r="L67" s="10" t="s">
        <v>41</v>
      </c>
    </row>
    <row r="68" spans="1:12" ht="31.5" x14ac:dyDescent="0.25">
      <c r="A68" s="12">
        <f t="shared" si="0"/>
        <v>66</v>
      </c>
      <c r="B68" s="10" t="s">
        <v>205</v>
      </c>
      <c r="C68" s="10" t="s">
        <v>215</v>
      </c>
      <c r="D68" s="10" t="s">
        <v>212</v>
      </c>
      <c r="E68" s="10" t="s">
        <v>209</v>
      </c>
      <c r="F68" s="10" t="s">
        <v>208</v>
      </c>
      <c r="G68" s="11">
        <v>132</v>
      </c>
      <c r="H68" s="10" t="s">
        <v>16</v>
      </c>
      <c r="I68" s="10" t="s">
        <v>239</v>
      </c>
      <c r="J68" s="10" t="s">
        <v>110</v>
      </c>
      <c r="K68" s="10" t="s">
        <v>18</v>
      </c>
      <c r="L68" s="10" t="s">
        <v>41</v>
      </c>
    </row>
    <row r="69" spans="1:12" ht="31.5" x14ac:dyDescent="0.25">
      <c r="A69" s="12">
        <f t="shared" ref="A69:A82" si="1">A68+1</f>
        <v>67</v>
      </c>
      <c r="B69" s="10" t="s">
        <v>205</v>
      </c>
      <c r="C69" s="10" t="s">
        <v>215</v>
      </c>
      <c r="D69" s="10" t="s">
        <v>212</v>
      </c>
      <c r="E69" s="10" t="s">
        <v>209</v>
      </c>
      <c r="F69" s="10" t="s">
        <v>208</v>
      </c>
      <c r="G69" s="11">
        <v>132</v>
      </c>
      <c r="H69" s="10" t="s">
        <v>16</v>
      </c>
      <c r="I69" s="10" t="s">
        <v>170</v>
      </c>
      <c r="J69" s="10" t="s">
        <v>110</v>
      </c>
      <c r="K69" s="10" t="s">
        <v>245</v>
      </c>
      <c r="L69" s="10" t="s">
        <v>41</v>
      </c>
    </row>
    <row r="70" spans="1:12" ht="31.5" x14ac:dyDescent="0.25">
      <c r="A70" s="12">
        <f t="shared" si="1"/>
        <v>68</v>
      </c>
      <c r="B70" s="10" t="s">
        <v>205</v>
      </c>
      <c r="C70" s="10" t="s">
        <v>216</v>
      </c>
      <c r="D70" s="10" t="s">
        <v>212</v>
      </c>
      <c r="E70" s="10" t="s">
        <v>209</v>
      </c>
      <c r="F70" s="10" t="s">
        <v>208</v>
      </c>
      <c r="G70" s="11">
        <v>132</v>
      </c>
      <c r="H70" s="10" t="s">
        <v>16</v>
      </c>
      <c r="I70" s="10" t="s">
        <v>170</v>
      </c>
      <c r="J70" s="10" t="s">
        <v>110</v>
      </c>
      <c r="K70" s="10" t="s">
        <v>245</v>
      </c>
      <c r="L70" s="10" t="s">
        <v>41</v>
      </c>
    </row>
    <row r="71" spans="1:12" ht="31.5" x14ac:dyDescent="0.25">
      <c r="A71" s="12">
        <f t="shared" si="1"/>
        <v>69</v>
      </c>
      <c r="B71" s="10" t="s">
        <v>205</v>
      </c>
      <c r="C71" s="10" t="s">
        <v>216</v>
      </c>
      <c r="D71" s="10" t="s">
        <v>212</v>
      </c>
      <c r="E71" s="10" t="s">
        <v>209</v>
      </c>
      <c r="F71" s="10" t="s">
        <v>208</v>
      </c>
      <c r="G71" s="11">
        <v>132</v>
      </c>
      <c r="H71" s="10" t="s">
        <v>16</v>
      </c>
      <c r="I71" s="10" t="s">
        <v>239</v>
      </c>
      <c r="J71" s="10" t="s">
        <v>110</v>
      </c>
      <c r="K71" s="10" t="s">
        <v>18</v>
      </c>
      <c r="L71" s="10" t="s">
        <v>41</v>
      </c>
    </row>
    <row r="72" spans="1:12" ht="31.5" x14ac:dyDescent="0.25">
      <c r="A72" s="12">
        <f t="shared" si="1"/>
        <v>70</v>
      </c>
      <c r="B72" s="10" t="s">
        <v>205</v>
      </c>
      <c r="C72" s="10" t="s">
        <v>217</v>
      </c>
      <c r="D72" s="10" t="s">
        <v>212</v>
      </c>
      <c r="E72" s="10" t="s">
        <v>209</v>
      </c>
      <c r="F72" s="10" t="s">
        <v>208</v>
      </c>
      <c r="G72" s="11">
        <v>132</v>
      </c>
      <c r="H72" s="10" t="s">
        <v>16</v>
      </c>
      <c r="I72" s="10" t="s">
        <v>239</v>
      </c>
      <c r="J72" s="10" t="s">
        <v>110</v>
      </c>
      <c r="K72" s="10" t="s">
        <v>18</v>
      </c>
      <c r="L72" s="10" t="s">
        <v>41</v>
      </c>
    </row>
    <row r="73" spans="1:12" ht="31.5" x14ac:dyDescent="0.25">
      <c r="A73" s="12">
        <f t="shared" si="1"/>
        <v>71</v>
      </c>
      <c r="B73" s="10" t="s">
        <v>205</v>
      </c>
      <c r="C73" s="10" t="s">
        <v>217</v>
      </c>
      <c r="D73" s="10" t="s">
        <v>212</v>
      </c>
      <c r="E73" s="10" t="s">
        <v>209</v>
      </c>
      <c r="F73" s="10" t="s">
        <v>208</v>
      </c>
      <c r="G73" s="11">
        <v>132</v>
      </c>
      <c r="H73" s="10" t="s">
        <v>16</v>
      </c>
      <c r="I73" s="10" t="s">
        <v>170</v>
      </c>
      <c r="J73" s="10" t="s">
        <v>110</v>
      </c>
      <c r="K73" s="10" t="s">
        <v>245</v>
      </c>
      <c r="L73" s="10" t="s">
        <v>41</v>
      </c>
    </row>
    <row r="74" spans="1:12" ht="399" x14ac:dyDescent="0.25">
      <c r="A74" s="12">
        <f t="shared" si="1"/>
        <v>72</v>
      </c>
      <c r="B74" s="10" t="s">
        <v>115</v>
      </c>
      <c r="C74" s="10" t="s">
        <v>116</v>
      </c>
      <c r="D74" s="10" t="s">
        <v>43</v>
      </c>
      <c r="E74" s="10" t="s">
        <v>117</v>
      </c>
      <c r="F74" s="10" t="s">
        <v>45</v>
      </c>
      <c r="G74" s="11">
        <v>18</v>
      </c>
      <c r="H74" s="10" t="s">
        <v>16</v>
      </c>
      <c r="I74" s="10" t="s">
        <v>68</v>
      </c>
      <c r="J74" s="10" t="s">
        <v>118</v>
      </c>
      <c r="K74" s="10" t="s">
        <v>17</v>
      </c>
      <c r="L74" s="10" t="s">
        <v>119</v>
      </c>
    </row>
    <row r="75" spans="1:12" ht="52.5" x14ac:dyDescent="0.25">
      <c r="A75" s="12">
        <f t="shared" si="1"/>
        <v>73</v>
      </c>
      <c r="B75" s="10" t="s">
        <v>218</v>
      </c>
      <c r="C75" s="10" t="s">
        <v>219</v>
      </c>
      <c r="D75" s="10" t="s">
        <v>220</v>
      </c>
      <c r="E75" s="10" t="s">
        <v>21</v>
      </c>
      <c r="F75" s="10" t="s">
        <v>26</v>
      </c>
      <c r="G75" s="11">
        <v>2</v>
      </c>
      <c r="H75" s="10" t="s">
        <v>14</v>
      </c>
      <c r="I75" s="10" t="s">
        <v>240</v>
      </c>
      <c r="J75" s="10" t="s">
        <v>25</v>
      </c>
      <c r="K75" s="10" t="s">
        <v>249</v>
      </c>
      <c r="L75" s="10" t="s">
        <v>250</v>
      </c>
    </row>
    <row r="76" spans="1:12" ht="115.5" x14ac:dyDescent="0.25">
      <c r="A76" s="12">
        <f t="shared" si="1"/>
        <v>74</v>
      </c>
      <c r="B76" s="10" t="s">
        <v>221</v>
      </c>
      <c r="C76" s="10" t="s">
        <v>222</v>
      </c>
      <c r="D76" s="10" t="s">
        <v>223</v>
      </c>
      <c r="E76" s="10" t="s">
        <v>224</v>
      </c>
      <c r="F76" s="10" t="s">
        <v>225</v>
      </c>
      <c r="G76" s="11">
        <v>2.5</v>
      </c>
      <c r="H76" s="10" t="s">
        <v>16</v>
      </c>
      <c r="I76" s="10" t="s">
        <v>241</v>
      </c>
      <c r="J76" s="10" t="s">
        <v>242</v>
      </c>
      <c r="K76" s="10" t="s">
        <v>15</v>
      </c>
      <c r="L76" s="10" t="s">
        <v>251</v>
      </c>
    </row>
    <row r="77" spans="1:12" ht="31.5" x14ac:dyDescent="0.25">
      <c r="A77" s="12">
        <f t="shared" si="1"/>
        <v>75</v>
      </c>
      <c r="B77" s="10" t="s">
        <v>56</v>
      </c>
      <c r="C77" s="10" t="s">
        <v>57</v>
      </c>
      <c r="D77" s="10" t="s">
        <v>58</v>
      </c>
      <c r="E77" s="10" t="s">
        <v>59</v>
      </c>
      <c r="F77" s="10" t="s">
        <v>60</v>
      </c>
      <c r="G77" s="11">
        <v>160</v>
      </c>
      <c r="H77" s="10" t="s">
        <v>16</v>
      </c>
      <c r="I77" s="10" t="s">
        <v>53</v>
      </c>
      <c r="J77" s="10" t="s">
        <v>25</v>
      </c>
      <c r="K77" s="10" t="s">
        <v>18</v>
      </c>
      <c r="L77" s="10" t="s">
        <v>62</v>
      </c>
    </row>
    <row r="78" spans="1:12" ht="31.5" x14ac:dyDescent="0.25">
      <c r="A78" s="12">
        <f t="shared" si="1"/>
        <v>76</v>
      </c>
      <c r="B78" s="10" t="s">
        <v>226</v>
      </c>
      <c r="C78" s="10" t="s">
        <v>227</v>
      </c>
      <c r="D78" s="10" t="s">
        <v>228</v>
      </c>
      <c r="E78" s="10" t="s">
        <v>229</v>
      </c>
      <c r="F78" s="10" t="s">
        <v>46</v>
      </c>
      <c r="G78" s="11">
        <v>60</v>
      </c>
      <c r="H78" s="10" t="s">
        <v>16</v>
      </c>
      <c r="I78" s="10" t="s">
        <v>53</v>
      </c>
      <c r="J78" s="10" t="s">
        <v>25</v>
      </c>
      <c r="K78" s="10" t="s">
        <v>18</v>
      </c>
      <c r="L78" s="10" t="s">
        <v>252</v>
      </c>
    </row>
    <row r="79" spans="1:12" ht="31.5" x14ac:dyDescent="0.25">
      <c r="A79" s="12">
        <f t="shared" si="1"/>
        <v>77</v>
      </c>
      <c r="B79" s="10" t="s">
        <v>226</v>
      </c>
      <c r="C79" s="10" t="s">
        <v>230</v>
      </c>
      <c r="D79" s="10" t="s">
        <v>228</v>
      </c>
      <c r="E79" s="10" t="s">
        <v>231</v>
      </c>
      <c r="F79" s="10" t="s">
        <v>46</v>
      </c>
      <c r="G79" s="11">
        <v>60</v>
      </c>
      <c r="H79" s="10" t="s">
        <v>16</v>
      </c>
      <c r="I79" s="10" t="s">
        <v>53</v>
      </c>
      <c r="J79" s="10" t="s">
        <v>25</v>
      </c>
      <c r="K79" s="10" t="s">
        <v>18</v>
      </c>
      <c r="L79" s="10" t="s">
        <v>253</v>
      </c>
    </row>
    <row r="80" spans="1:12" ht="31.5" x14ac:dyDescent="0.25">
      <c r="A80" s="12">
        <f t="shared" si="1"/>
        <v>78</v>
      </c>
      <c r="B80" s="10" t="s">
        <v>226</v>
      </c>
      <c r="C80" s="10" t="s">
        <v>232</v>
      </c>
      <c r="D80" s="10" t="s">
        <v>228</v>
      </c>
      <c r="E80" s="10" t="s">
        <v>231</v>
      </c>
      <c r="F80" s="10" t="s">
        <v>46</v>
      </c>
      <c r="G80" s="11">
        <v>60</v>
      </c>
      <c r="H80" s="10" t="s">
        <v>16</v>
      </c>
      <c r="I80" s="10" t="s">
        <v>53</v>
      </c>
      <c r="J80" s="10" t="s">
        <v>25</v>
      </c>
      <c r="K80" s="10" t="s">
        <v>18</v>
      </c>
      <c r="L80" s="10" t="s">
        <v>253</v>
      </c>
    </row>
    <row r="81" spans="1:12" ht="31.5" x14ac:dyDescent="0.25">
      <c r="A81" s="12">
        <f t="shared" si="1"/>
        <v>79</v>
      </c>
      <c r="B81" s="10" t="s">
        <v>226</v>
      </c>
      <c r="C81" s="10" t="s">
        <v>233</v>
      </c>
      <c r="D81" s="10" t="s">
        <v>228</v>
      </c>
      <c r="E81" s="10" t="s">
        <v>231</v>
      </c>
      <c r="F81" s="10" t="s">
        <v>46</v>
      </c>
      <c r="G81" s="11">
        <v>60</v>
      </c>
      <c r="H81" s="10" t="s">
        <v>16</v>
      </c>
      <c r="I81" s="10" t="s">
        <v>53</v>
      </c>
      <c r="J81" s="10" t="s">
        <v>25</v>
      </c>
      <c r="K81" s="10" t="s">
        <v>18</v>
      </c>
      <c r="L81" s="10" t="s">
        <v>253</v>
      </c>
    </row>
    <row r="82" spans="1:12" ht="31.5" x14ac:dyDescent="0.25">
      <c r="A82" s="14">
        <f t="shared" si="1"/>
        <v>80</v>
      </c>
      <c r="B82" s="10" t="s">
        <v>234</v>
      </c>
      <c r="C82" s="10" t="s">
        <v>235</v>
      </c>
      <c r="D82" s="10" t="s">
        <v>236</v>
      </c>
      <c r="E82" s="10" t="s">
        <v>237</v>
      </c>
      <c r="F82" s="10" t="s">
        <v>49</v>
      </c>
      <c r="G82" s="11">
        <v>70</v>
      </c>
      <c r="H82" s="10" t="s">
        <v>16</v>
      </c>
      <c r="I82" s="10" t="s">
        <v>68</v>
      </c>
      <c r="J82" s="10" t="s">
        <v>243</v>
      </c>
      <c r="K82" s="10" t="s">
        <v>18</v>
      </c>
      <c r="L82" s="10" t="s">
        <v>254</v>
      </c>
    </row>
  </sheetData>
  <autoFilter ref="A2:L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2026-08-07T08:42:44Z</dcterms:modified>
</cp:coreProperties>
</file>