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6\22\"/>
    </mc:Choice>
  </mc:AlternateContent>
  <xr:revisionPtr revIDLastSave="0" documentId="13_ncr:1_{F5096519-D268-474F-8641-802FF8BC399F}"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l="1"/>
  <c r="A10" i="1" s="1"/>
  <c r="A11" i="1" s="1"/>
  <c r="A12" i="1" l="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alcChain>
</file>

<file path=xl/sharedStrings.xml><?xml version="1.0" encoding="utf-8"?>
<sst xmlns="http://schemas.openxmlformats.org/spreadsheetml/2006/main" count="473" uniqueCount="177">
  <si>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</si>
  <si>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</si>
  <si>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</si>
  <si>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</si>
  <si>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</si>
  <si>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</si>
  <si>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</si>
  <si>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</si>
  <si>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</si>
  <si>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</si>
  <si>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</si>
  <si>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</si>
  <si>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</si>
  <si>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</si>
  <si>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</si>
  <si>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</si>
  <si>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Оплата в течение 60 банковских дней по факту поставки</t>
  </si>
  <si>
    <t>т</t>
  </si>
  <si>
    <t>Оплата в течение 20 банковских дней по факту поставки</t>
  </si>
  <si>
    <t>Оплата в течение 30 банковских дней по факту поставки</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</si>
  <si>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</si>
  <si>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</si>
  <si>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</si>
  <si>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</si>
  <si>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</si>
  <si>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</si>
  <si>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</si>
  <si>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В течение 60 календарных дней с момента регистрации договора на бирже</t>
  </si>
  <si>
    <t>CPT г.Борисов</t>
  </si>
  <si>
    <t>Оплата в течение 15 банковских дней по факту поставки</t>
  </si>
  <si>
    <t>Изготовитель ПАО КАМАЗ</t>
  </si>
  <si>
    <t>14,0</t>
  </si>
  <si>
    <t>Ст3</t>
  </si>
  <si>
    <t>рассматриваются различные стандарты</t>
  </si>
  <si>
    <t>7216</t>
  </si>
  <si>
    <t>Канат</t>
  </si>
  <si>
    <t>7312</t>
  </si>
  <si>
    <t>63,0</t>
  </si>
  <si>
    <t>45,0</t>
  </si>
  <si>
    <t>м</t>
  </si>
  <si>
    <t>ФРАНКО-СКЛАД ПОКУПАТЕЛЯ Гомель</t>
  </si>
  <si>
    <t>В течение 5 календарных дней с момента регистрации договора на бирже</t>
  </si>
  <si>
    <t>ФРАНКО-СКЛАД ПОКУПАТЕЛЯ Минск</t>
  </si>
  <si>
    <t>В течение 30 календарных дней с момента регистрации договора на бирже</t>
  </si>
  <si>
    <t>Количество отрезков: 1х850+2х950+3х1065+3х1150. Условия эксплуатации - температура окружающего воздуха от -30гр.С до + 30 гр.С с умеренной агрессией (пыль NaCl+KCl – до 25 мг/м3). Номинальный диаметр каната – 63+3% мм. Конструкция каната – типа ЛК-РО 8х36 (1+7+7/7+14) + 7х19 (1+9+9) с органическим заполнением между наружным и внутренним слоями. Тип свивки – крестовая. Направление свивки – правая. Тип прядей – круглые пластически обжатые. Марка проволоки по механическим свойствам – не ниже марки 1. Сердечник каната – металлический. Проволочки каната без гальванического покрытия. Суммарное разрывное усилие каната – не менее 365 т (3577кН). Маркировочная группа проволочек – не более 1860 Н/мм2. Пряди и канат в целом при изготовлении должны быть смазаны канатной смазкой. Канатная смазка, используемая на заводе-изготовителе, не должна потерять эффективность при нанесении эксплуатационной смазки типа Торсиол-35Э. Канаты должны соответствовать требованиям п. 278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заключение отраслевого института (ОАО «Белгорхимпром) или Проектного Унитарного Предприятия «Калийпроект» о соответствии конструкции канатов действующим ТНПА (предоставляется до заключения договора. В случае непредоставления заключения сделка подлежит расторжению, при этом Продавец обязан возместить Покупателю биржевой сбор в полном размере);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протокол механических испытаний (документы предоставляются при поставке). Канаты должны поставляться на металлическом барабане согласно ГОСТу 3241-91 для установки на специальной подставке при навеске. Гарантийный срок эксплуатации каната не менее 24 месяцев с даты навески. Договор заключается в произвольной форме (редакции покупателя).</t>
  </si>
  <si>
    <t>20</t>
  </si>
  <si>
    <t>Количество отрезков: 4х670. Канат грузолюдской полузакрытый (закрытый) спирального типа, у которого центр из одной проволоки вокруг которой навиты 6 круглых проволок, а наружный слой проволок содержит попеременно 7 х-образных и 7 круглых проволок. Условия эксплуатации - температура окружающего воздуха от -30гр.С до + 35 гр.С с умеренной агрессией (пыль NaCl+KCl – до 25 мг/м3). Номинальный диаметр каната – 45,0 мм. Диаметр каната под нагрузкой – 44,24 мм. Конструкция каната – 45,0-1+6+7/7, допускается 45,0-1+6+12+9Z/9O или (1+6+12) + 1 слой клиновидных проволок + 1 слой омегообразных проволок.  Направление свивки – правая. Механические свойства проволоки ВК или В. Сердечник каната – стальной. Вид покрытия проволок – оцинкованные. Суммарное разрывное усилие каната – не мен. 1310. Маркировочная группа проволок– не бол. 1270 Н/мм2. Вес 1 м каната 11,1 кг. Канат смазан антикоррозионной смазкой.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Договор заключается в произвольной форме (редакции покупателя).</t>
  </si>
  <si>
    <t>7302</t>
  </si>
  <si>
    <t>Шестигранник нержавеющий</t>
  </si>
  <si>
    <t>40Х13</t>
  </si>
  <si>
    <t>7222</t>
  </si>
  <si>
    <t>В течение 30 календарных дней с момента поступления предоплаты</t>
  </si>
  <si>
    <t>Балка</t>
  </si>
  <si>
    <t>12,0</t>
  </si>
  <si>
    <t>К76Ф</t>
  </si>
  <si>
    <t>ФРАНКО-СКЛАД ПОКУПАТЕЛЯ Дзержинский район</t>
  </si>
  <si>
    <t>В течение 15 календарных дней с момента регистрации договора на бирже</t>
  </si>
  <si>
    <t>Шпунт Ларсена</t>
  </si>
  <si>
    <t>7301</t>
  </si>
  <si>
    <t>Larssen 616</t>
  </si>
  <si>
    <t>S355GP</t>
  </si>
  <si>
    <t>EN 10248</t>
  </si>
  <si>
    <t>ФРАНКО-СКЛАД ПОКУПАТЕЛЯ Бобруйск</t>
  </si>
  <si>
    <t>Оплата в течение 40 банковских дней по факту поставки</t>
  </si>
  <si>
    <t>94 шт. по 12 метров. Полностью соответствует требованиям СТБ EN 10248-1(2)-2009. Замок Ларсена. Монтажная ширина 60см. Толщина боковой стенки 8,2мм. Толщина металла в средней части 9,4мм. Высота профиля 204,5мм. Прочность 569 кН на метр. Минимальный предел текучести стали 355. Предоставление сертификата качества и паспорт изготовителя.</t>
  </si>
  <si>
    <t>7308</t>
  </si>
  <si>
    <t>В течение 20 календарных дней с момента регистрации договора на бирже</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</si>
  <si>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контрольмаркировки и сертификационных данных).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автомобильным транспортом.</t>
  </si>
  <si>
    <t>Ограждение</t>
  </si>
  <si>
    <t>Панели металлические трехслойные</t>
  </si>
  <si>
    <t>м2</t>
  </si>
  <si>
    <t>Оплата в течение 5 банковских дней по факту поставки</t>
  </si>
  <si>
    <t>ФРАНКО-СКЛАД ПОКУПАТЕЛЯ Минский район</t>
  </si>
  <si>
    <t>В течение 20 календарных дней с момента поступления предоплаты</t>
  </si>
  <si>
    <t>Шестигранник h11-НД-14 ГОСТ 8560-78/40Х13-В-ТО ГОСТ 5949-2018. Закупаемые товары предназначены для их использования в процессе прозводства. Рассматриваются  условия поставки Франко-склад Продавца г. Минск</t>
  </si>
  <si>
    <t>Каркас сваи буронабивной</t>
  </si>
  <si>
    <t>черт. 17/02-22-КЖ, л. 25</t>
  </si>
  <si>
    <t>Каркас столба буронабивного</t>
  </si>
  <si>
    <t>черт. 17/02-22-КЖ, л. 12</t>
  </si>
  <si>
    <t>черт. 17/02-22-КЖ, л. 6</t>
  </si>
  <si>
    <t>Отвод гнутый</t>
  </si>
  <si>
    <t>15Х1М1Ф</t>
  </si>
  <si>
    <t>черт. 123-1-ТМ21.Н1 (л.4)</t>
  </si>
  <si>
    <t>7307</t>
  </si>
  <si>
    <t>черт. 123-1-ТМ21.Н1 (л.5)</t>
  </si>
  <si>
    <t>черт. 123-1-ТМ21.Н1 (л.6)</t>
  </si>
  <si>
    <t>В течение 25 календарных дней с момента поступления предоплаты</t>
  </si>
  <si>
    <t>ФРАНКО-СКЛАД ПОКУПАТЕЛЯ Мозырский район</t>
  </si>
  <si>
    <t>Предоплата 100% в течение 10 банковских дней с момента регистрации договора на бирже</t>
  </si>
  <si>
    <t>Каркас сваи буронабивной СБ426 в соответствии с чертежом 17/02-22-КЖ – 16шт.  В том числе: арматура класса S500 O16 (192шт) L=2920 – 0,89т; арматура класса S240 O8 (16шт) L=22259 – 0,14т; лист 8х100 (48шт) L=875 – 0,264т; лист 8х95 (64шт) L=240 – 0,09т. Арматура по СТБ 1704-2012. Прокат по ГОСТ 19903-2015. Спиральную арматуру необходимо прикрепить к продольным стержням столба контактной точечной сваркой. Крепление продольных стержней к закладным изделиям осуществляется сваркой по СТБ 2174. Отклонения размеров арматурных каркасов должны соответствовать требованиям ГОСТ 10922-2012. При разборки верхней части столба необходимо сохранить арматурные выпуски. Наличие документов о качестве: документы о качестве на применяемые материалы; документы, подтверждающие качество выполнения сварочных работ. Доставка конструкций осуществляется автотранспортом к 06.07.2026.</t>
  </si>
  <si>
    <t>Каркас столба буронабивного СБ1500 в соответствии с чертежом 17/02-22-КЖ – 4шт без труб 60х3.  В том числе: арматура класса S500 O32 (80шт) L=11480 – 5,79т; арматура класса S500 O16 (80шт) L=955 – 0,121т; арматура класса S240 O10 (4шт) L=316003 – 0,779т; лист 12х150 (44шт) L=3885 – 2,41т; лист 12х470 (16шт) L=950 – 0,67т. Арматура по СТБ 1704-2012. Прокат по ГОСТ 19903-2015. Спиральную арматуру необходимо прикрепить к продольным стержням столба контактной точечной сваркой. Крепление продольных стержней к закладным изделиям осуществляется сваркой по СТБ 2174. Отклонения размеров арматурных каркасов должны соответствовать требованиям ГОСТ 10922-2012. При разборки верхней части столба необходимо сохранить арматурные выпуски. Наличие документов о качестве: документы о качестве на применяемые материалы; документы, подтверждающие качество выполнения сварочных работ. Доставка конструкций осуществляется автотранспортом к 08.07.2026.</t>
  </si>
  <si>
    <t>Каркас столба буронабивного СБ1200 в соответствии с чертежом 17/02-22-КЖ – 8шт без труб 60х3.  В том числе: арматура класса S500 O28 (128шт) L=17550 – 10,88т; арматура класса S500 O16 (224шт) L=955 – 0,338т; арматура класса S240 O10 (8шт) L=341108 – 1,68т; лист 10х150 (120шт) L=2970 – 4,19т; лист 10х320 (32шт)  L=735 – 0,59т. Арматура по СТБ 1704-2012. Прокат по ГОСТ 19903-2015. Спиральную арматуру необходимо прикрепить к продольным стержням столба контактной точечной сваркой. Крепление продольных стержней к закладным изделиям осуществляется сваркой по СТБ 2174. При разборки верхней части столба необходимо сохранить арматурные выпуски. Стыки длинномерных стержней необходимо выполнить сварными на парных накладках тип соединения С21-Мн по ГОСТ 14098-2014. Отклонения размеров арматурных каркасов должны соответствовать требованиям ГОСТ 10922-2012. Длины и массы длинномерных стержней в спецификациях приведены с учетом нахлестов. Для возможности транспортировки длинномерного каркаса, допускается выполнить монтажный стык по длине. Верхнюю часть каркаса выполнить длиной 11-12 метров, а нижнюю (5,25-4,25м). Объединение стержней двух частей каркаса допускается выполнить при помощи перехлестов не менее 30d. Стыки расположить в разбежку не менее 900мм. Длина стержней арматуры класса S500 O28 дана с учетом перехлестов в 30d при делении на каркасы. Наличие документов о качестве: документы о качестве на применяемые материалы; документы, подтверждающие качество выполнения сварочных работ. Доставка конструкций осуществляется автотранспортом партиями: 4шт – к 10.07.2026; 4шт - к 14.07.2026.</t>
  </si>
  <si>
    <t>Лента</t>
  </si>
  <si>
    <t>4,00х471</t>
  </si>
  <si>
    <t>7211</t>
  </si>
  <si>
    <t>4,00х280</t>
  </si>
  <si>
    <t>10</t>
  </si>
  <si>
    <t>Труба эл/св в изоляции</t>
  </si>
  <si>
    <t>7305</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</si>
  <si>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</si>
  <si>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280 ± 1 мм; диаметр наружный 1380 мм; диаметр внутренний 600 мм; толщина стали в рулоне 4 ± 0,2 мм. Вес рулона 2,6 тн. Поставка автомобильным транспортом.</t>
  </si>
  <si>
    <t>Комплект предварительно изолированных трубопроводов</t>
  </si>
  <si>
    <t>см. спец. № 1</t>
  </si>
  <si>
    <t>компл.</t>
  </si>
  <si>
    <t>Оплата в течение 25 банковских дней по факту поставки</t>
  </si>
  <si>
    <t>Металлоконструкции крепления панелей</t>
  </si>
  <si>
    <t>проект 10/25-КМ</t>
  </si>
  <si>
    <t>Цепь гусеничная</t>
  </si>
  <si>
    <t>черт. 3519.05.03.000</t>
  </si>
  <si>
    <t>7315</t>
  </si>
  <si>
    <t>ФРАНКО-СКЛАД ПОКУПАТЕЛЯ Лунинецкий район</t>
  </si>
  <si>
    <t>Технические характеристики: - полное соответствие товара по наименованию, обозначению, номеру чертежа и комплектности требованиям чертежей каталога запасных частей по механической части «Экскаваторы карьерные гусеничные ЭКГ-10, ЭКГ-8ус, ЭКГ-5у 3536.00.00.000КДС» версия 1.1 от 05.02.2015 завода-изготовителя экскаватора ООО «ИЗ-КАРТЭКС им. П.Г. Коробкова», г. Санкт-Петербург. Цепь гусеничная черт. № 3519.05.03.000 в кол-ве 2шт. должна быть поставлена в сборе (секциями) в комплектации: - поз.1 звено гусеничное чертеж № 3519.05.03.004 – 80шт.(74шт.+6 доп.), металл Ст.110Г13Л; - поз.2 палец чертеж № 3519.05.03.002 – 148шт., металл Ст.40Х; - поз.3 стопор чертеж № 3519.05.03.003 – 148шт., металл Ст.3сп., - поз.4 шплинт 8х50 ГОСТ 397-79 (стандартное изделие) металл Ст3сп – 148 шт. Дополнительная информация: - технические требования согласно сборочного чертежа «Цепь гусеничная 3519.05.03.000СБ», - товар должен быть новым, не бывшим в употреблении (эксплуатации), не восстановленным; - гарантийный срок – не менее 6 (Шесть) месяцев с момента установки на экскаватор (ввода в эксплуатацию); - предоставление документа, подтверждающего качество товара завода-изготовителя.</t>
  </si>
  <si>
    <t>ГОСТ 8239-89</t>
  </si>
  <si>
    <t>Металлоконструкции навеса</t>
  </si>
  <si>
    <t>проект 855422</t>
  </si>
  <si>
    <t>В течение 35 календарных дней с момента регистрации договора на бирже</t>
  </si>
  <si>
    <t>Технические характеристики прилагаются.Датой поставки считается дата подписания Покупателем товаросопроводительных документов, приёмки товара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1290.Товар новый, не бывший в ремонте, не восстановленный, у товара не была осуществлена замена составных частей, не были восстановлены потребительские свойства. Гарантийный срок на товар определяется нормативно-технической документацией производителя.Базис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29.09.2022 № 222.</t>
  </si>
  <si>
    <t>Цвет лакокрасочного покрытия RAL7004,Комплектность: надколонники, фермы стропильные, балки, прогоны, связи, упоры, ригеля, ригеля фахферка, стойки, углы креплений коммуникаций, метизы крепежа из высокопрочной стали. Разработка чертежей КМД (2 экземпляра).</t>
  </si>
  <si>
    <t>Отвод гнутый 90-219х32-765х420х2520-R850 Ст15Х1М1Ф (из трубы c наружным диаметром Da=219мм, с толщиной стенки s=32мм, с прямыми участками длиной l1=765мм, l2=420мм и длиной развертки Lp=2520мм из стали 15Х1М1Ф по ТУ 14-3Р-55-2001). Поставляемый товар: - должен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должен соответствовать требованиям, действующих в РБ технических нормативных правовых актов.; - должен быть обеспечен заверенной поставщиком (подписью и печатью) документацией на русском языке: сертификатом (паспортом) качества (в случаях, установленных законодательством), паспортом предприятия-изготовителя с указанием гарантийных и послегарантийных обязательств установленного ТНПА РБ образца; сертификатом соответствия (либо копией), подтверждающим наличие у производителя предлагаемого товара системы контроля качества, соответствующей требованиям ISO 9001; свидетельством о качестве готового изделия; сертификатом на металл; сертификатом (либо копией), выданным в установленном порядке, удостоверяющим факт отнесения предлагаемого товара к товарам собственного производства или происхождения товара; сертификатом соответствия требованиям технического регламента Таможенного союза «О безопасности оборудования, работающего под избыточным давлением» (ТР ТС 032/2013). В случае, если предлагаемый товар не подлежит обязательному подтверждению соответствия требованиям технических нормативных актов Республики Беларусь, технических регламентов Евразийского экономического союза (таможенного союза), продавец должен предоставить письменное обоснование.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Республики Беларусь. Гарантийные обязательства не ниже гарантийных обязательств завода-изготовителя, что должно быть письменно подтверждено официальным документом предприятия-изготовителя, но не менее 12 месяцев с момента ввода в эксплуатацию или не менее 24 месяцев с даты поставки.</t>
  </si>
  <si>
    <t>Отвод гнутый 90-219х32-520х852х2707-R850 Ст15Х1М1Ф (из трубы c наружным диаметром Da=219мм, с толщиной стенки s=32мм, с прямыми участками длиной l1=520мм, l2=852мм и длиной развертки Lp=2707мм из стали 15Х1М1Ф по ТУ 14-3Р-55-2001). Поставляемый товар: - должен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должен соответствовать требованиям, действующих в РБ технических нормативных правовых актов.; - должен быть обеспечен заверенной поставщиком (подписью и печатью) документацией на русском языке: сертификатом (паспортом) качества (в случаях, установленных законодательством), паспортом предприятия-изготовителя с указанием гарантийных и послегарантийных обязательств установленного ТНПА РБ образца; сертификатом соответствия (либо копией), подтверждающим наличие у производителя предлагаемого товара системы контроля качества, соответствующей требованиям ISO 9001; свидетельством о качестве готового изделия; сертификатом на металл; сертификатом (либо копией), выданным в установленном порядке, удостоверяющим факт отнесения предлагаемого товара к товарам собственного производства или происхождения товара; сертификатом соответствия требованиям технического регламента Таможенного союза «О безопасности оборудования, работающего под избыточным давлением» (ТР ТС 032/2013). В случае, если предлагаемый товар не подлежит обязательному подтверждению соответствия требованиям технических нормативных актов Республики Беларусь, технических регламентов Евразийского экономического союза (таможенного союза), продавец должен предоставить письменное обоснование.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Республики Беларусь. Гарантийные обязательства не ниже гарантийных обязательств завода-изготовителя, что должно быть письменно подтверждено официальным документом предприятия-изготовителя, но не менее 12 месяцев с момента ввода в эксплуатацию или не менее 24 месяцев с даты поставки.</t>
  </si>
  <si>
    <t>14Б2</t>
  </si>
  <si>
    <t>1620,0х16,0</t>
  </si>
  <si>
    <t>В течение 120 календарных дней с момента регистрации договора на бирже</t>
  </si>
  <si>
    <t>Наружная изоляция тип ВУС (конструкция 1, 2 - экструдированный полиэтилен), внутренняя-грунтовка Уникор РБ 165 м.п. Рассматриваемые марки стали 20 или Ст3</t>
  </si>
  <si>
    <t>Торговая сессия 22.06.2026</t>
  </si>
  <si>
    <t>Металлоконструкции каркаса</t>
  </si>
  <si>
    <t>проект 08-ПР/25-2-КМ</t>
  </si>
  <si>
    <t>проект СФШИ.26.010/23-АС1</t>
  </si>
  <si>
    <t>проект СФШИ.26.011/23-АС2</t>
  </si>
  <si>
    <t>Ограждение перильное</t>
  </si>
  <si>
    <t>черт.009-16-20-И-(1)-О-ТКР-АС5</t>
  </si>
  <si>
    <t>проект 23/2025-АД</t>
  </si>
  <si>
    <t>проект 23-301-50-303-АР</t>
  </si>
  <si>
    <t>ФРАНКО-СКЛАД ПОКУПАТЕЛЯ Гродненский район</t>
  </si>
  <si>
    <t>ФРАНКО-СКЛАД ПОКУПАТЕЛЯ Гомельский район</t>
  </si>
  <si>
    <t>ФРАНКО-СКЛАД ПОКУПАТЕЛЯ Осиповичский район</t>
  </si>
  <si>
    <t>ФРАНКО-СКЛАД ПОКУПАТЕЛЯ Речица</t>
  </si>
  <si>
    <t>В течение 45 календарных дней с момента регистрации договора на бирже</t>
  </si>
  <si>
    <t>ФРАНКО-СКЛАД ПОКУПАТЕЛЯ Столин</t>
  </si>
  <si>
    <t>все новое,со всеми паспортами и сертификатами,для строительства,с разработкой КМД,в комплекте с монтажно-крепежными деталями согласно спец.,поставка с оси 1 по 10 до 10 июля,с 10 оси до конца июля</t>
  </si>
  <si>
    <t>Евроограждение скважинной площадки ОГ-1 (S=4630х3470) (1 шт) Материал евроограждения: оцинкованная сталь с полимерным покрытием, цвет–RAL 5015. Элементы ограждения: Фундамент опоры, опора стыковая,стойка угловая,стойка рядовая,панель 3Д стандарт,калитка, ворота, кронштейн,сетка противоподкопная сварная, спиральный барьер безопасности, плоский барьер безопасности. Спецификация элементов ограждения спецификация элементов сеток, технические требования к ограждению и его, элементам содержаться в Приложении 2.2 Спецификация 2 Евроограждение СП ОГ-1 (S=4630х3470). В течение 14 рабочих дней с момента заключения договора и передачи рабочей документации, поставщик обязан разработать и представить покупателю КМД (конструкции металлические деталировочные). Покупатель должен рассмотреть КМД в течение 5 рабочих дней и утвердить при отсутствии замечаний, либо представить поставщику перечень замечаний и доработок, которые должны быть устранены поставщиком в течение 5 рабочих дней. Гарантийный срок – согласно срока, установленного заводом изготовителем, но не менее 18 месяцев с даты поставки. 100% оплата по факту поставки продукции в течение 15 (пятнадцать) рабочих дней с даты приёмки продукции и утверждения Покупателем акта входного контроля, который составляется и утверждается Покупателем не позднее 10 (десяти) рабочих дней с даты поставки продукции на склад Покупателя. Тара обеспечивает сохранность продукции во время транспортировки и хранения. Продукция, предлагаемая к поставке новая, не бывшая в эксплуатации, изготовлена в соответствии с нормативно-технической документацией предприятия-изготовителя, с документацией, подтверждающей качество продукции (паспорт / сертификат качества), комплект чертежей КМД (конструкции металлические деталировочные) на каждое наименование продукции (изделие (ограждение). К договору, в виде приложения, должна прилагаться попозиционная спецификация (номенклатура) на товар с указанием цены по каждой позиции. Стоимость каждой позиции по результатам торгов не должна превышать начальные максимальные цены, указанные в приложении 1.1. После заключения сделки победитель торгов должен предоставить идентификационные документы (Устав, Свидетельство о регистрации, Приказ на назначение руководителя). В предложении на продажу должны быть данные, содержащие описание технических характеристик товара.</t>
  </si>
  <si>
    <t>Евроограждение скважинной площадки ОГ-1 (S=9180х3470) (4 шт) Материал евроограждения: оцинкованная сталь с полимерным покрытием, цвет–RAL 5015. Элементы ограждения: Фундамент опоры, опора стыковая, стойка угловая, стойка рядовая, панель 3Д стандарт, калитка, ворота, кронштейн, сетка противоподкопная сварная, спиральный барьер безопасности, плоский барьер безопасности. Спецификация элементов ограждения, спецификация элементов сеток, технические требования к ограждению и его элементам содержаться в Приложении 2.1 Спецификация 1 Евроограждение СП ОГ-1 (S=9180х3470). В течение 14 рабочих дней с момента заключения договора и передачи рабочей документации, поставщик обязан разработать и представить покупателю КМД (конструкции металлические деталировочные). Покупатель должен рассмотреть КМД в течение 5 рабочих дней и утвердить при отсутствии замечаний, либо представить поставщику перечень замечаний и доработок, которые должны быть устранены поставщиком в течение 5 рабочих дней.  Гарантийный срок – согласно срока, установленного заводом изготовителем, но не менее 18 месяцев с даты поставки. 100% оплата по факту поставки продукции в течение 15 (пятнадцать) рабочих дней с даты приёмки продукции и утверждения Покупателем акта входного контроля, который составляется и утверждается Покупателем не позднее 10 (десяти) рабочих дней с даты поставки продукции на склад Покупателя. Тара обеспечивает сохранность продукции во время транспортировки и хранения. Продукция, предлагаемая к поставке новая, не бывшая в эксплуатации, изготовлена в соответствии с нормативно-технической документацией предприятия-изготовителя, с документацией, подтверждающей качество продукции (паспорт / сертификат качества), комплект чертежей КМД (конструкции металлические деталировочные) на каждое наименование продукции (изделие (ограждение). К договору, в виде приложения, должна прилагаться попозиционная спецификация (номенклатура) на товар с указанием цены по каждой позиции. Стоимость каждой позиции по результатам торгов не должна превышать начальные максимальные цены, указанные в приложении 1.1. После заключения сделки победитель торгов должен предоставить идентификационные документы (Устав, Свидетельство о регистрации, Приказ на назначение руководителя). В предложении на продажу должны быть данные, содержащие описание технических характеристик товара.</t>
  </si>
  <si>
    <t>Предоплата 50% в течение 3 банковских дней с момента регистрации договора на бирже и 50% в течение 5 банковских дней по факту поставки</t>
  </si>
  <si>
    <t>Толщина цинкового покрытия конструкций перильного ограждения из труб стальных ГОСТ 10704-91 составляет 120 мкм. Товар предназначен для использования на объекте Автомобильная дорога М-10 Российской Федерации (Селище)-Гомель-Кобрин, км 109,9-км 195,15 1 очередь км 109,9 км 126,0. Сертификат соответствия ТР/ТС 014 на продукцию обязательна</t>
  </si>
  <si>
    <t>70 метров погонных. Все металлические элемент должны быть защищены от коррозии методом горячего цинкования не менее 120 мкм. Защита в соответствии с требованиями СН 2.01.07-2020. Товар новый, без повреждения цинкового покрытия. Иметь при отгрузке сертификат качества  завода-изготовителя. Предложения с предоставлением банковской гарантии не рассматриваются.</t>
  </si>
  <si>
    <t>Отвод гнутый 90-219х32-874х420х2629-R850 Ст15Х1М1Ф из трубы c наружным диаметром Da=219мм, с толщиной стенки s=32мм, с прямыми участками длиной l1=874мм, l2=420мм и длиной развертки Lp=2629мм из стали 15Х1М1Ф по ТУ 14-3Р-55-2001). Поставляемый товар: - должен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должен соответствовать требованиям, действующих в РБ технических нормативных правовых актов.; - должен быть обеспечен заверенной поставщиком (подписью и печатью) документацией на русском языке: сертификатом (паспортом) качества (в случаях, установленных законодательством), паспортом предприятия-изготовителя с указанием гарантийных и послегарантийных обязательств установленного ТНПА РБ образца; сертификатом соответствия (либо копией), подтверждающим наличие у производителя предлагаемого товара системы контроля качества, соответствующей требованиям ISO 9001; свидетельством о качестве готового изделия; сертификатом на металл; сертификатом (либо копией), выданным в установленном порядке, удостоверяющим факт отнесения предлагаемого товара к товарам собственного производства или происхождения товара; сертификатом соответствия требованиям технического регламента Таможенного союза «О безопасности оборудования, работающего под избыточным давлением» (ТР ТС 032/2013). В случае, если предлагаемый товар не подлежит обязательному подтверждению соответствия требованиям технических нормативных актов Республики Беларусь, технических регламентов Евразийского экономического союза (таможенного союза), продавец должен предоставить письменное обоснование.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Республики Беларусь. Гарантийные обязательства не ниже гарантийных обязательств завода-изготовителя, что должно быть письменно подтверждено официальным документом предприятия-изготовителя, но не менее 12 месяцев с момента ввода в эксплуатацию или не менее 24 месяцев с даты поставки.</t>
  </si>
  <si>
    <t>Предоплата 60% в течение 20 банковских дней с момента регистрации договора на бирже и 40% в течение 20 банковских дней по факту поставки</t>
  </si>
  <si>
    <t>Панели металлические трехслойные согласно чертежей 23-301-50-303,503-АР,КМ и технического задания.Все споры и разногласия, возникшие из настоящего договора подлежат разрешению в экономическом суде Минской области. Материальное и процессуальное право законодательство Республики Беларусь. Досудебный претензионный порядок обязателен. Срок рассмотрения претензии 15 (пятнадцать) календарных дней. В случае неоплаты или несвоевременной оплаты стоимости товара при поставке товара на условиях отсрочки платежа Покупатель уплачивает Продавцу пеню в размере 0,1% от суммы задолженности за каждый день просрочки оплаты, но не более 3% от суммы неисполненного обязательства. В случае недопоставки или несвоевременной поставки Продавец уплачивает Покупателю пеню в размере 0,1% от стоимости не поставленного (несвоевременно поставленного) товара за каждый день просрочки поставки. Источник финансирования – собственные и/или кредитные средства. Если в соответствии с заключенным кредитным договором на финансирование данной закупки Покупатель будет вынужден вернуть кредитные средства банку за нецелевое использование кредитных средств, выразившееся в нарушении Поставщиком сроков поставки или иных условий договора, Поставщик обязуется оплатить штраф в размере 10% от суммы возвращенного кредита в течение 3(трех) банковских дней с момента получения соответствующего требования от Покупателя</t>
  </si>
  <si>
    <t>Комплект гибких предварительно изолированных трубопроводов</t>
  </si>
  <si>
    <t>см. спец. № 2</t>
  </si>
  <si>
    <t>Круг</t>
  </si>
  <si>
    <t>100,0</t>
  </si>
  <si>
    <t>18ХГР</t>
  </si>
  <si>
    <t>ТУ 14-1-5561-2008</t>
  </si>
  <si>
    <t>7214</t>
  </si>
  <si>
    <t>Рельсы железнодорожные</t>
  </si>
  <si>
    <t>Р50</t>
  </si>
  <si>
    <t>Рельсы контактные</t>
  </si>
  <si>
    <t>РК</t>
  </si>
  <si>
    <t>Система анкерного крепления</t>
  </si>
  <si>
    <t>48/19х2</t>
  </si>
  <si>
    <t>08Х18Н10</t>
  </si>
  <si>
    <t>UOP 3-25-7</t>
  </si>
  <si>
    <t>7314</t>
  </si>
  <si>
    <t>ФРАНКО-СКЛАД ПОКУПАТЕЛЯ Гродно</t>
  </si>
  <si>
    <t>В течение 10 календарных дней с момента поступления предоплаты</t>
  </si>
  <si>
    <t>ФРАНКО-СКЛАД ПОКУПАТЕЛЯ Барановичи</t>
  </si>
  <si>
    <t>ФРАНКО-СКЛАД ПРОДАВЦА Жлобин</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</si>
  <si>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контрольмаркировки и сертификационных данных).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автомобильным транспортом.</t>
  </si>
  <si>
    <t>Предоплата 50% в течение 20 банковских дней с момента регистрации договора на бирже и 50% в течение 40 банковских дней по факту поставки</t>
  </si>
  <si>
    <t>72-кв. жилой дом г. Щучин. Обязательно предоставить необходимые документы (сертификаты, удостоверения, разрешения и т.п.) на закупаемый товар.</t>
  </si>
  <si>
    <t>Предоплата 100% в течение 30 банковских дней с момента регистрации договора на бирже</t>
  </si>
  <si>
    <t>Цель приобретения-для строительства</t>
  </si>
  <si>
    <t>горячекатаный, группа качества поверхности 2ГП, длина О/Д 4000-6000 мм (допуск -0/+100), предельные отклонения при точности прокатки В1</t>
  </si>
  <si>
    <t>713 шт. по 25 м. Новые. Сертификат/паспорт при поставке.</t>
  </si>
  <si>
    <t>692 шт. по 12,5 м. Новые. Сертификат/паспорт при поставке.</t>
  </si>
  <si>
    <t xml:space="preserve">Рассматриваем AISI 304/312, 08(12)Х18Н10Т. Система анкерного крепления состоит: 1.Сетка шестигранная (панцирная гексагональная) 48/19х2 в соответствии со спецификацией UOP 3-25-7 (рисунок 1 – обратить внимание на размеры отверстий и наличие выступов ) - 300м2; 2.Пластина S-образная для футеровки 19 мм в соответствии со спецификацией UOP 3-25-7 (рисунок 2) - 3200шт; 3.Анкер S-образный Н122А высотой 67 мм (размер А=67 мм) (рисунок 3) - 400шт. Поставляемая продукция должна соответствовать спецификации UOP 3-25-7 (или аналог) и техническим требованиям Покупателя, ознакомится с которыми можно на сайте биржи в разделе расписание торгов. Технические требования Покупателя являются неотъемлемой частью договора.Договор не по шаблону БУТБ, в редакции Покупателя.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</si>
</sst>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8"/>
  <sheetViews>
    <sheetView tabSelected="1" workbookViewId="0">
      <pane ySplit="2" topLeftCell="A3" activePane="bottomLeft" state="frozen"/>
      <selection pane="bottomLeft" activeCell="L33" sqref="L33"/>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124</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126" x14ac:dyDescent="0.25">
      <c r="A3" s="12">
        <v>1</v>
      </c>
      <c r="B3" s="10" t="s">
        <v>75</v>
      </c>
      <c r="C3" s="10" t="s">
        <v>12</v>
      </c>
      <c r="D3" s="10" t="s">
        <v>13</v>
      </c>
      <c r="E3" s="10" t="s">
        <v>76</v>
      </c>
      <c r="F3" s="10" t="s">
        <v>65</v>
      </c>
      <c r="G3" s="11">
        <v>1.3820000000000001</v>
      </c>
      <c r="H3" s="10" t="s">
        <v>17</v>
      </c>
      <c r="I3" s="10" t="s">
        <v>73</v>
      </c>
      <c r="J3" s="10" t="s">
        <v>42</v>
      </c>
      <c r="K3" s="10" t="s">
        <v>88</v>
      </c>
      <c r="L3" s="10" t="s">
        <v>89</v>
      </c>
    </row>
    <row r="4" spans="1:12" ht="136.5" x14ac:dyDescent="0.25">
      <c r="A4" s="12">
        <f>A3+1</f>
        <v>2</v>
      </c>
      <c r="B4" s="10" t="s">
        <v>77</v>
      </c>
      <c r="C4" s="10" t="s">
        <v>12</v>
      </c>
      <c r="D4" s="10" t="s">
        <v>13</v>
      </c>
      <c r="E4" s="10" t="s">
        <v>78</v>
      </c>
      <c r="F4" s="10" t="s">
        <v>65</v>
      </c>
      <c r="G4" s="11">
        <v>9.7799999999999994</v>
      </c>
      <c r="H4" s="10" t="s">
        <v>17</v>
      </c>
      <c r="I4" s="10" t="s">
        <v>86</v>
      </c>
      <c r="J4" s="10" t="s">
        <v>42</v>
      </c>
      <c r="K4" s="10" t="s">
        <v>88</v>
      </c>
      <c r="L4" s="10" t="s">
        <v>90</v>
      </c>
    </row>
    <row r="5" spans="1:12" ht="231" x14ac:dyDescent="0.25">
      <c r="A5" s="12">
        <f t="shared" ref="A5:A48" si="0">A4+1</f>
        <v>3</v>
      </c>
      <c r="B5" s="10" t="s">
        <v>77</v>
      </c>
      <c r="C5" s="10" t="s">
        <v>12</v>
      </c>
      <c r="D5" s="10" t="s">
        <v>13</v>
      </c>
      <c r="E5" s="10" t="s">
        <v>79</v>
      </c>
      <c r="F5" s="10" t="s">
        <v>65</v>
      </c>
      <c r="G5" s="11">
        <v>17.689</v>
      </c>
      <c r="H5" s="10" t="s">
        <v>17</v>
      </c>
      <c r="I5" s="10" t="s">
        <v>51</v>
      </c>
      <c r="J5" s="10" t="s">
        <v>42</v>
      </c>
      <c r="K5" s="10" t="s">
        <v>88</v>
      </c>
      <c r="L5" s="10" t="s">
        <v>91</v>
      </c>
    </row>
    <row r="6" spans="1:12" ht="31.5" x14ac:dyDescent="0.25">
      <c r="A6" s="12">
        <f t="shared" si="0"/>
        <v>4</v>
      </c>
      <c r="B6" s="10" t="s">
        <v>22</v>
      </c>
      <c r="C6" s="10" t="s">
        <v>12</v>
      </c>
      <c r="D6" s="10" t="s">
        <v>23</v>
      </c>
      <c r="E6" s="10" t="s">
        <v>24</v>
      </c>
      <c r="F6" s="10" t="s">
        <v>14</v>
      </c>
      <c r="G6" s="11">
        <v>1000</v>
      </c>
      <c r="H6" s="10" t="s">
        <v>15</v>
      </c>
      <c r="I6" s="10" t="s">
        <v>21</v>
      </c>
      <c r="J6" s="10" t="s">
        <v>28</v>
      </c>
      <c r="K6" s="10" t="s">
        <v>16</v>
      </c>
      <c r="L6" s="10" t="s">
        <v>30</v>
      </c>
    </row>
    <row r="7" spans="1:12" ht="31.5" x14ac:dyDescent="0.25">
      <c r="A7" s="12">
        <f t="shared" si="0"/>
        <v>5</v>
      </c>
      <c r="B7" s="10" t="s">
        <v>22</v>
      </c>
      <c r="C7" s="10" t="s">
        <v>12</v>
      </c>
      <c r="D7" s="10" t="s">
        <v>23</v>
      </c>
      <c r="E7" s="10" t="s">
        <v>25</v>
      </c>
      <c r="F7" s="10" t="s">
        <v>14</v>
      </c>
      <c r="G7" s="11">
        <v>1300</v>
      </c>
      <c r="H7" s="10" t="s">
        <v>15</v>
      </c>
      <c r="I7" s="10" t="s">
        <v>21</v>
      </c>
      <c r="J7" s="10" t="s">
        <v>28</v>
      </c>
      <c r="K7" s="10" t="s">
        <v>16</v>
      </c>
      <c r="L7" s="10" t="s">
        <v>30</v>
      </c>
    </row>
    <row r="8" spans="1:12" ht="31.5" x14ac:dyDescent="0.25">
      <c r="A8" s="12">
        <f t="shared" si="0"/>
        <v>6</v>
      </c>
      <c r="B8" s="10" t="s">
        <v>125</v>
      </c>
      <c r="C8" s="10" t="s">
        <v>12</v>
      </c>
      <c r="D8" s="10" t="s">
        <v>13</v>
      </c>
      <c r="E8" s="10" t="s">
        <v>126</v>
      </c>
      <c r="F8" s="10" t="s">
        <v>65</v>
      </c>
      <c r="G8" s="11">
        <v>286.90000000000003</v>
      </c>
      <c r="H8" s="10" t="s">
        <v>17</v>
      </c>
      <c r="I8" s="10" t="s">
        <v>43</v>
      </c>
      <c r="J8" s="10" t="s">
        <v>133</v>
      </c>
      <c r="K8" s="10" t="s">
        <v>18</v>
      </c>
      <c r="L8" s="10" t="s">
        <v>139</v>
      </c>
    </row>
    <row r="9" spans="1:12" ht="126" x14ac:dyDescent="0.25">
      <c r="A9" s="12">
        <f t="shared" si="0"/>
        <v>7</v>
      </c>
      <c r="B9" s="10" t="s">
        <v>105</v>
      </c>
      <c r="C9" s="10" t="s">
        <v>12</v>
      </c>
      <c r="D9" s="10" t="s">
        <v>13</v>
      </c>
      <c r="E9" s="10" t="s">
        <v>106</v>
      </c>
      <c r="F9" s="10" t="s">
        <v>65</v>
      </c>
      <c r="G9" s="11">
        <v>9.6029999999999998</v>
      </c>
      <c r="H9" s="10" t="s">
        <v>17</v>
      </c>
      <c r="I9" s="10" t="s">
        <v>115</v>
      </c>
      <c r="J9" s="10" t="s">
        <v>40</v>
      </c>
      <c r="K9" s="10" t="s">
        <v>71</v>
      </c>
      <c r="L9" s="10" t="s">
        <v>116</v>
      </c>
    </row>
    <row r="10" spans="1:12" ht="42" x14ac:dyDescent="0.25">
      <c r="A10" s="12">
        <f t="shared" si="0"/>
        <v>8</v>
      </c>
      <c r="B10" s="10" t="s">
        <v>113</v>
      </c>
      <c r="C10" s="10" t="s">
        <v>12</v>
      </c>
      <c r="D10" s="10" t="s">
        <v>13</v>
      </c>
      <c r="E10" s="10" t="s">
        <v>114</v>
      </c>
      <c r="F10" s="10" t="s">
        <v>65</v>
      </c>
      <c r="G10" s="11">
        <v>76.081000000000003</v>
      </c>
      <c r="H10" s="10" t="s">
        <v>17</v>
      </c>
      <c r="I10" s="10" t="s">
        <v>66</v>
      </c>
      <c r="J10" s="10" t="s">
        <v>134</v>
      </c>
      <c r="K10" s="10" t="s">
        <v>18</v>
      </c>
      <c r="L10" s="10" t="s">
        <v>117</v>
      </c>
    </row>
    <row r="11" spans="1:12" ht="336" x14ac:dyDescent="0.25">
      <c r="A11" s="12">
        <f t="shared" si="0"/>
        <v>9</v>
      </c>
      <c r="B11" s="10" t="s">
        <v>68</v>
      </c>
      <c r="C11" s="10" t="s">
        <v>12</v>
      </c>
      <c r="D11" s="10" t="s">
        <v>13</v>
      </c>
      <c r="E11" s="10" t="s">
        <v>127</v>
      </c>
      <c r="F11" s="10" t="s">
        <v>65</v>
      </c>
      <c r="G11" s="11">
        <v>1</v>
      </c>
      <c r="H11" s="10" t="s">
        <v>15</v>
      </c>
      <c r="I11" s="10" t="s">
        <v>27</v>
      </c>
      <c r="J11" s="10" t="s">
        <v>135</v>
      </c>
      <c r="K11" s="10" t="s">
        <v>104</v>
      </c>
      <c r="L11" s="10" t="s">
        <v>140</v>
      </c>
    </row>
    <row r="12" spans="1:12" ht="336" x14ac:dyDescent="0.25">
      <c r="A12" s="12">
        <f t="shared" si="0"/>
        <v>10</v>
      </c>
      <c r="B12" s="10" t="s">
        <v>68</v>
      </c>
      <c r="C12" s="10" t="s">
        <v>12</v>
      </c>
      <c r="D12" s="10" t="s">
        <v>13</v>
      </c>
      <c r="E12" s="10" t="s">
        <v>128</v>
      </c>
      <c r="F12" s="10" t="s">
        <v>65</v>
      </c>
      <c r="G12" s="11">
        <v>4</v>
      </c>
      <c r="H12" s="10" t="s">
        <v>15</v>
      </c>
      <c r="I12" s="10" t="s">
        <v>27</v>
      </c>
      <c r="J12" s="10" t="s">
        <v>135</v>
      </c>
      <c r="K12" s="10" t="s">
        <v>104</v>
      </c>
      <c r="L12" s="10" t="s">
        <v>141</v>
      </c>
    </row>
    <row r="13" spans="1:12" ht="52.5" x14ac:dyDescent="0.25">
      <c r="A13" s="12">
        <f t="shared" si="0"/>
        <v>11</v>
      </c>
      <c r="B13" s="10" t="s">
        <v>129</v>
      </c>
      <c r="C13" s="10" t="s">
        <v>12</v>
      </c>
      <c r="D13" s="10" t="s">
        <v>13</v>
      </c>
      <c r="E13" s="10" t="s">
        <v>130</v>
      </c>
      <c r="F13" s="10" t="s">
        <v>65</v>
      </c>
      <c r="G13" s="11">
        <v>5.0350000000000001</v>
      </c>
      <c r="H13" s="10" t="s">
        <v>17</v>
      </c>
      <c r="I13" s="10" t="s">
        <v>73</v>
      </c>
      <c r="J13" s="10" t="s">
        <v>136</v>
      </c>
      <c r="K13" s="10" t="s">
        <v>142</v>
      </c>
      <c r="L13" s="10" t="s">
        <v>143</v>
      </c>
    </row>
    <row r="14" spans="1:12" ht="52.5" x14ac:dyDescent="0.25">
      <c r="A14" s="12">
        <f t="shared" si="0"/>
        <v>12</v>
      </c>
      <c r="B14" s="10" t="s">
        <v>129</v>
      </c>
      <c r="C14" s="10" t="s">
        <v>12</v>
      </c>
      <c r="D14" s="10" t="s">
        <v>13</v>
      </c>
      <c r="E14" s="10" t="s">
        <v>131</v>
      </c>
      <c r="F14" s="10" t="s">
        <v>65</v>
      </c>
      <c r="G14" s="11">
        <v>70</v>
      </c>
      <c r="H14" s="10" t="s">
        <v>39</v>
      </c>
      <c r="I14" s="10" t="s">
        <v>137</v>
      </c>
      <c r="J14" s="10" t="s">
        <v>138</v>
      </c>
      <c r="K14" s="10" t="s">
        <v>16</v>
      </c>
      <c r="L14" s="10" t="s">
        <v>144</v>
      </c>
    </row>
    <row r="15" spans="1:12" ht="304.5" x14ac:dyDescent="0.25">
      <c r="A15" s="12">
        <f t="shared" si="0"/>
        <v>13</v>
      </c>
      <c r="B15" s="10" t="s">
        <v>80</v>
      </c>
      <c r="C15" s="10" t="s">
        <v>12</v>
      </c>
      <c r="D15" s="10" t="s">
        <v>81</v>
      </c>
      <c r="E15" s="10" t="s">
        <v>82</v>
      </c>
      <c r="F15" s="10" t="s">
        <v>83</v>
      </c>
      <c r="G15" s="11">
        <v>1</v>
      </c>
      <c r="H15" s="10" t="s">
        <v>15</v>
      </c>
      <c r="I15" s="10" t="s">
        <v>27</v>
      </c>
      <c r="J15" s="10" t="s">
        <v>87</v>
      </c>
      <c r="K15" s="10" t="s">
        <v>18</v>
      </c>
      <c r="L15" s="10" t="s">
        <v>145</v>
      </c>
    </row>
    <row r="16" spans="1:12" ht="304.5" x14ac:dyDescent="0.25">
      <c r="A16" s="12">
        <f t="shared" si="0"/>
        <v>14</v>
      </c>
      <c r="B16" s="10" t="s">
        <v>80</v>
      </c>
      <c r="C16" s="10" t="s">
        <v>12</v>
      </c>
      <c r="D16" s="10" t="s">
        <v>81</v>
      </c>
      <c r="E16" s="10" t="s">
        <v>84</v>
      </c>
      <c r="F16" s="10" t="s">
        <v>83</v>
      </c>
      <c r="G16" s="11">
        <v>1</v>
      </c>
      <c r="H16" s="10" t="s">
        <v>15</v>
      </c>
      <c r="I16" s="10" t="s">
        <v>27</v>
      </c>
      <c r="J16" s="10" t="s">
        <v>87</v>
      </c>
      <c r="K16" s="10" t="s">
        <v>18</v>
      </c>
      <c r="L16" s="10" t="s">
        <v>118</v>
      </c>
    </row>
    <row r="17" spans="1:12" ht="304.5" x14ac:dyDescent="0.25">
      <c r="A17" s="12">
        <f t="shared" si="0"/>
        <v>15</v>
      </c>
      <c r="B17" s="10" t="s">
        <v>80</v>
      </c>
      <c r="C17" s="10" t="s">
        <v>12</v>
      </c>
      <c r="D17" s="10" t="s">
        <v>81</v>
      </c>
      <c r="E17" s="10" t="s">
        <v>85</v>
      </c>
      <c r="F17" s="10" t="s">
        <v>83</v>
      </c>
      <c r="G17" s="11">
        <v>1</v>
      </c>
      <c r="H17" s="10" t="s">
        <v>15</v>
      </c>
      <c r="I17" s="10" t="s">
        <v>27</v>
      </c>
      <c r="J17" s="10" t="s">
        <v>87</v>
      </c>
      <c r="K17" s="10" t="s">
        <v>18</v>
      </c>
      <c r="L17" s="10" t="s">
        <v>119</v>
      </c>
    </row>
    <row r="18" spans="1:12" ht="199.5" x14ac:dyDescent="0.25">
      <c r="A18" s="12">
        <f t="shared" si="0"/>
        <v>16</v>
      </c>
      <c r="B18" s="10" t="s">
        <v>69</v>
      </c>
      <c r="C18" s="10" t="s">
        <v>12</v>
      </c>
      <c r="D18" s="10" t="s">
        <v>13</v>
      </c>
      <c r="E18" s="10" t="s">
        <v>132</v>
      </c>
      <c r="F18" s="10" t="s">
        <v>65</v>
      </c>
      <c r="G18" s="11">
        <v>2234.46</v>
      </c>
      <c r="H18" s="10" t="s">
        <v>70</v>
      </c>
      <c r="I18" s="10" t="s">
        <v>73</v>
      </c>
      <c r="J18" s="10" t="s">
        <v>72</v>
      </c>
      <c r="K18" s="10" t="s">
        <v>146</v>
      </c>
      <c r="L18" s="10" t="s">
        <v>147</v>
      </c>
    </row>
    <row r="19" spans="1:12" ht="168" x14ac:dyDescent="0.25">
      <c r="A19" s="12">
        <f t="shared" si="0"/>
        <v>17</v>
      </c>
      <c r="B19" s="10" t="s">
        <v>107</v>
      </c>
      <c r="C19" s="10" t="s">
        <v>12</v>
      </c>
      <c r="D19" s="10" t="s">
        <v>13</v>
      </c>
      <c r="E19" s="10" t="s">
        <v>108</v>
      </c>
      <c r="F19" s="10" t="s">
        <v>109</v>
      </c>
      <c r="G19" s="11">
        <v>2</v>
      </c>
      <c r="H19" s="10" t="s">
        <v>15</v>
      </c>
      <c r="I19" s="10" t="s">
        <v>26</v>
      </c>
      <c r="J19" s="10" t="s">
        <v>110</v>
      </c>
      <c r="K19" s="10" t="s">
        <v>29</v>
      </c>
      <c r="L19" s="10" t="s">
        <v>111</v>
      </c>
    </row>
    <row r="20" spans="1:12" ht="126" x14ac:dyDescent="0.25">
      <c r="A20" s="12">
        <f t="shared" si="0"/>
        <v>18</v>
      </c>
      <c r="B20" s="10" t="s">
        <v>52</v>
      </c>
      <c r="C20" s="10" t="s">
        <v>53</v>
      </c>
      <c r="D20" s="10" t="s">
        <v>32</v>
      </c>
      <c r="E20" s="10" t="s">
        <v>33</v>
      </c>
      <c r="F20" s="10" t="s">
        <v>34</v>
      </c>
      <c r="G20" s="11">
        <v>100</v>
      </c>
      <c r="H20" s="10" t="s">
        <v>17</v>
      </c>
      <c r="I20" s="10" t="s">
        <v>41</v>
      </c>
      <c r="J20" s="10" t="s">
        <v>55</v>
      </c>
      <c r="K20" s="10" t="s">
        <v>16</v>
      </c>
      <c r="L20" s="10" t="s">
        <v>67</v>
      </c>
    </row>
    <row r="21" spans="1:12" ht="126" x14ac:dyDescent="0.25">
      <c r="A21" s="12">
        <f t="shared" si="0"/>
        <v>19</v>
      </c>
      <c r="B21" s="10" t="s">
        <v>52</v>
      </c>
      <c r="C21" s="10" t="s">
        <v>53</v>
      </c>
      <c r="D21" s="10" t="s">
        <v>32</v>
      </c>
      <c r="E21" s="10" t="s">
        <v>112</v>
      </c>
      <c r="F21" s="10" t="s">
        <v>34</v>
      </c>
      <c r="G21" s="11">
        <v>100</v>
      </c>
      <c r="H21" s="10" t="s">
        <v>17</v>
      </c>
      <c r="I21" s="10" t="s">
        <v>41</v>
      </c>
      <c r="J21" s="10" t="s">
        <v>55</v>
      </c>
      <c r="K21" s="10" t="s">
        <v>16</v>
      </c>
      <c r="L21" s="10" t="s">
        <v>67</v>
      </c>
    </row>
    <row r="22" spans="1:12" ht="126" x14ac:dyDescent="0.25">
      <c r="A22" s="12">
        <f t="shared" si="0"/>
        <v>20</v>
      </c>
      <c r="B22" s="10" t="s">
        <v>52</v>
      </c>
      <c r="C22" s="10" t="s">
        <v>53</v>
      </c>
      <c r="D22" s="10" t="s">
        <v>32</v>
      </c>
      <c r="E22" s="10" t="s">
        <v>112</v>
      </c>
      <c r="F22" s="10" t="s">
        <v>34</v>
      </c>
      <c r="G22" s="11">
        <v>100</v>
      </c>
      <c r="H22" s="10" t="s">
        <v>17</v>
      </c>
      <c r="I22" s="10" t="s">
        <v>41</v>
      </c>
      <c r="J22" s="10" t="s">
        <v>55</v>
      </c>
      <c r="K22" s="10" t="s">
        <v>16</v>
      </c>
      <c r="L22" s="10" t="s">
        <v>67</v>
      </c>
    </row>
    <row r="23" spans="1:12" ht="126" x14ac:dyDescent="0.25">
      <c r="A23" s="12">
        <f t="shared" si="0"/>
        <v>21</v>
      </c>
      <c r="B23" s="10" t="s">
        <v>52</v>
      </c>
      <c r="C23" s="10" t="s">
        <v>31</v>
      </c>
      <c r="D23" s="10" t="s">
        <v>32</v>
      </c>
      <c r="E23" s="10" t="s">
        <v>33</v>
      </c>
      <c r="F23" s="10" t="s">
        <v>34</v>
      </c>
      <c r="G23" s="11">
        <v>1000</v>
      </c>
      <c r="H23" s="10" t="s">
        <v>17</v>
      </c>
      <c r="I23" s="10" t="s">
        <v>21</v>
      </c>
      <c r="J23" s="10" t="s">
        <v>55</v>
      </c>
      <c r="K23" s="10" t="s">
        <v>16</v>
      </c>
      <c r="L23" s="10" t="s">
        <v>168</v>
      </c>
    </row>
    <row r="24" spans="1:12" ht="126" x14ac:dyDescent="0.25">
      <c r="A24" s="12">
        <f t="shared" si="0"/>
        <v>22</v>
      </c>
      <c r="B24" s="10" t="s">
        <v>52</v>
      </c>
      <c r="C24" s="10" t="s">
        <v>31</v>
      </c>
      <c r="D24" s="10" t="s">
        <v>32</v>
      </c>
      <c r="E24" s="10" t="s">
        <v>33</v>
      </c>
      <c r="F24" s="10" t="s">
        <v>34</v>
      </c>
      <c r="G24" s="11">
        <v>1000</v>
      </c>
      <c r="H24" s="10" t="s">
        <v>17</v>
      </c>
      <c r="I24" s="10" t="s">
        <v>21</v>
      </c>
      <c r="J24" s="10" t="s">
        <v>55</v>
      </c>
      <c r="K24" s="10" t="s">
        <v>16</v>
      </c>
      <c r="L24" s="10" t="s">
        <v>168</v>
      </c>
    </row>
    <row r="25" spans="1:12" ht="126" x14ac:dyDescent="0.25">
      <c r="A25" s="12">
        <f t="shared" si="0"/>
        <v>23</v>
      </c>
      <c r="B25" s="10" t="s">
        <v>52</v>
      </c>
      <c r="C25" s="10" t="s">
        <v>31</v>
      </c>
      <c r="D25" s="10" t="s">
        <v>32</v>
      </c>
      <c r="E25" s="10" t="s">
        <v>33</v>
      </c>
      <c r="F25" s="10" t="s">
        <v>34</v>
      </c>
      <c r="G25" s="11">
        <v>1000</v>
      </c>
      <c r="H25" s="10" t="s">
        <v>17</v>
      </c>
      <c r="I25" s="10" t="s">
        <v>21</v>
      </c>
      <c r="J25" s="10" t="s">
        <v>55</v>
      </c>
      <c r="K25" s="10" t="s">
        <v>63</v>
      </c>
      <c r="L25" s="10" t="s">
        <v>168</v>
      </c>
    </row>
    <row r="26" spans="1:12" ht="126" x14ac:dyDescent="0.25">
      <c r="A26" s="12">
        <f t="shared" si="0"/>
        <v>24</v>
      </c>
      <c r="B26" s="10" t="s">
        <v>52</v>
      </c>
      <c r="C26" s="10" t="s">
        <v>31</v>
      </c>
      <c r="D26" s="10" t="s">
        <v>32</v>
      </c>
      <c r="E26" s="10" t="s">
        <v>33</v>
      </c>
      <c r="F26" s="10" t="s">
        <v>34</v>
      </c>
      <c r="G26" s="11">
        <v>1000</v>
      </c>
      <c r="H26" s="10" t="s">
        <v>17</v>
      </c>
      <c r="I26" s="10" t="s">
        <v>21</v>
      </c>
      <c r="J26" s="10" t="s">
        <v>55</v>
      </c>
      <c r="K26" s="10" t="s">
        <v>16</v>
      </c>
      <c r="L26" s="10" t="s">
        <v>67</v>
      </c>
    </row>
    <row r="27" spans="1:12" ht="126" x14ac:dyDescent="0.25">
      <c r="A27" s="12">
        <f t="shared" si="0"/>
        <v>25</v>
      </c>
      <c r="B27" s="10" t="s">
        <v>52</v>
      </c>
      <c r="C27" s="10" t="s">
        <v>120</v>
      </c>
      <c r="D27" s="10" t="s">
        <v>32</v>
      </c>
      <c r="E27" s="10" t="s">
        <v>33</v>
      </c>
      <c r="F27" s="10" t="s">
        <v>34</v>
      </c>
      <c r="G27" s="11">
        <v>1000</v>
      </c>
      <c r="H27" s="10" t="s">
        <v>17</v>
      </c>
      <c r="I27" s="10" t="s">
        <v>21</v>
      </c>
      <c r="J27" s="10" t="s">
        <v>55</v>
      </c>
      <c r="K27" s="10" t="s">
        <v>16</v>
      </c>
      <c r="L27" s="10" t="s">
        <v>67</v>
      </c>
    </row>
    <row r="28" spans="1:12" ht="325.5" x14ac:dyDescent="0.25">
      <c r="A28" s="12">
        <f t="shared" si="0"/>
        <v>26</v>
      </c>
      <c r="B28" s="10" t="s">
        <v>35</v>
      </c>
      <c r="C28" s="10" t="s">
        <v>37</v>
      </c>
      <c r="D28" s="10" t="s">
        <v>13</v>
      </c>
      <c r="E28" s="10" t="s">
        <v>33</v>
      </c>
      <c r="F28" s="10" t="s">
        <v>36</v>
      </c>
      <c r="G28" s="11">
        <v>9395</v>
      </c>
      <c r="H28" s="10" t="s">
        <v>39</v>
      </c>
      <c r="I28" s="10" t="s">
        <v>26</v>
      </c>
      <c r="J28" s="10" t="s">
        <v>20</v>
      </c>
      <c r="K28" s="10" t="s">
        <v>18</v>
      </c>
      <c r="L28" s="10" t="s">
        <v>44</v>
      </c>
    </row>
    <row r="29" spans="1:12" ht="283.5" x14ac:dyDescent="0.25">
      <c r="A29" s="12">
        <f t="shared" si="0"/>
        <v>27</v>
      </c>
      <c r="B29" s="10" t="s">
        <v>35</v>
      </c>
      <c r="C29" s="10" t="s">
        <v>38</v>
      </c>
      <c r="D29" s="10" t="s">
        <v>13</v>
      </c>
      <c r="E29" s="10" t="s">
        <v>33</v>
      </c>
      <c r="F29" s="10" t="s">
        <v>36</v>
      </c>
      <c r="G29" s="11">
        <v>2680</v>
      </c>
      <c r="H29" s="10" t="s">
        <v>39</v>
      </c>
      <c r="I29" s="10" t="s">
        <v>26</v>
      </c>
      <c r="J29" s="10" t="s">
        <v>20</v>
      </c>
      <c r="K29" s="10" t="s">
        <v>18</v>
      </c>
      <c r="L29" s="10" t="s">
        <v>46</v>
      </c>
    </row>
    <row r="30" spans="1:12" ht="52.5" x14ac:dyDescent="0.25">
      <c r="A30" s="12">
        <f t="shared" si="0"/>
        <v>28</v>
      </c>
      <c r="B30" s="10" t="s">
        <v>148</v>
      </c>
      <c r="C30" s="10" t="s">
        <v>149</v>
      </c>
      <c r="D30" s="10" t="s">
        <v>13</v>
      </c>
      <c r="E30" s="10" t="s">
        <v>13</v>
      </c>
      <c r="F30" s="10" t="s">
        <v>13</v>
      </c>
      <c r="G30" s="11">
        <v>1</v>
      </c>
      <c r="H30" s="10" t="s">
        <v>103</v>
      </c>
      <c r="I30" s="10" t="s">
        <v>51</v>
      </c>
      <c r="J30" s="10" t="s">
        <v>164</v>
      </c>
      <c r="K30" s="10" t="s">
        <v>169</v>
      </c>
      <c r="L30" s="10" t="s">
        <v>170</v>
      </c>
    </row>
    <row r="31" spans="1:12" ht="31.5" x14ac:dyDescent="0.25">
      <c r="A31" s="12">
        <f t="shared" si="0"/>
        <v>29</v>
      </c>
      <c r="B31" s="10" t="s">
        <v>101</v>
      </c>
      <c r="C31" s="10" t="s">
        <v>102</v>
      </c>
      <c r="D31" s="10" t="s">
        <v>13</v>
      </c>
      <c r="E31" s="10" t="s">
        <v>33</v>
      </c>
      <c r="F31" s="10" t="s">
        <v>13</v>
      </c>
      <c r="G31" s="11">
        <v>1</v>
      </c>
      <c r="H31" s="10" t="s">
        <v>103</v>
      </c>
      <c r="I31" s="10" t="s">
        <v>165</v>
      </c>
      <c r="J31" s="10" t="s">
        <v>166</v>
      </c>
      <c r="K31" s="10" t="s">
        <v>171</v>
      </c>
      <c r="L31" s="10" t="s">
        <v>172</v>
      </c>
    </row>
    <row r="32" spans="1:12" ht="31.5" x14ac:dyDescent="0.25">
      <c r="A32" s="12">
        <f t="shared" si="0"/>
        <v>30</v>
      </c>
      <c r="B32" s="10" t="s">
        <v>150</v>
      </c>
      <c r="C32" s="10" t="s">
        <v>151</v>
      </c>
      <c r="D32" s="10" t="s">
        <v>152</v>
      </c>
      <c r="E32" s="10" t="s">
        <v>153</v>
      </c>
      <c r="F32" s="10" t="s">
        <v>154</v>
      </c>
      <c r="G32" s="11">
        <v>400</v>
      </c>
      <c r="H32" s="10" t="s">
        <v>17</v>
      </c>
      <c r="I32" s="10" t="s">
        <v>56</v>
      </c>
      <c r="J32" s="10" t="s">
        <v>42</v>
      </c>
      <c r="K32" s="10" t="s">
        <v>29</v>
      </c>
      <c r="L32" s="10" t="s">
        <v>173</v>
      </c>
    </row>
    <row r="33" spans="1:12" ht="31.5" x14ac:dyDescent="0.25">
      <c r="A33" s="12">
        <f t="shared" si="0"/>
        <v>31</v>
      </c>
      <c r="B33" s="10" t="s">
        <v>150</v>
      </c>
      <c r="C33" s="10" t="s">
        <v>151</v>
      </c>
      <c r="D33" s="10" t="s">
        <v>152</v>
      </c>
      <c r="E33" s="10" t="s">
        <v>153</v>
      </c>
      <c r="F33" s="10" t="s">
        <v>154</v>
      </c>
      <c r="G33" s="11">
        <v>400</v>
      </c>
      <c r="H33" s="10" t="s">
        <v>17</v>
      </c>
      <c r="I33" s="10" t="s">
        <v>56</v>
      </c>
      <c r="J33" s="10" t="s">
        <v>167</v>
      </c>
      <c r="K33" s="10" t="s">
        <v>29</v>
      </c>
      <c r="L33" s="10" t="s">
        <v>173</v>
      </c>
    </row>
    <row r="34" spans="1:12" ht="115.5" x14ac:dyDescent="0.25">
      <c r="A34" s="12">
        <f t="shared" si="0"/>
        <v>32</v>
      </c>
      <c r="B34" s="10" t="s">
        <v>92</v>
      </c>
      <c r="C34" s="10" t="s">
        <v>93</v>
      </c>
      <c r="D34" s="10" t="s">
        <v>32</v>
      </c>
      <c r="E34" s="10" t="s">
        <v>33</v>
      </c>
      <c r="F34" s="10" t="s">
        <v>94</v>
      </c>
      <c r="G34" s="11">
        <v>300</v>
      </c>
      <c r="H34" s="10" t="s">
        <v>17</v>
      </c>
      <c r="I34" s="10" t="s">
        <v>21</v>
      </c>
      <c r="J34" s="10" t="s">
        <v>55</v>
      </c>
      <c r="K34" s="10" t="s">
        <v>16</v>
      </c>
      <c r="L34" s="10" t="s">
        <v>99</v>
      </c>
    </row>
    <row r="35" spans="1:12" ht="115.5" x14ac:dyDescent="0.25">
      <c r="A35" s="12">
        <f t="shared" si="0"/>
        <v>33</v>
      </c>
      <c r="B35" s="10" t="s">
        <v>92</v>
      </c>
      <c r="C35" s="10" t="s">
        <v>93</v>
      </c>
      <c r="D35" s="10" t="s">
        <v>32</v>
      </c>
      <c r="E35" s="10" t="s">
        <v>33</v>
      </c>
      <c r="F35" s="10" t="s">
        <v>94</v>
      </c>
      <c r="G35" s="11">
        <v>300</v>
      </c>
      <c r="H35" s="10" t="s">
        <v>17</v>
      </c>
      <c r="I35" s="10" t="s">
        <v>21</v>
      </c>
      <c r="J35" s="10" t="s">
        <v>55</v>
      </c>
      <c r="K35" s="10" t="s">
        <v>16</v>
      </c>
      <c r="L35" s="10" t="s">
        <v>99</v>
      </c>
    </row>
    <row r="36" spans="1:12" ht="115.5" x14ac:dyDescent="0.25">
      <c r="A36" s="12">
        <f t="shared" si="0"/>
        <v>34</v>
      </c>
      <c r="B36" s="10" t="s">
        <v>92</v>
      </c>
      <c r="C36" s="10" t="s">
        <v>93</v>
      </c>
      <c r="D36" s="10" t="s">
        <v>32</v>
      </c>
      <c r="E36" s="10" t="s">
        <v>33</v>
      </c>
      <c r="F36" s="10" t="s">
        <v>94</v>
      </c>
      <c r="G36" s="11">
        <v>300</v>
      </c>
      <c r="H36" s="10" t="s">
        <v>17</v>
      </c>
      <c r="I36" s="10" t="s">
        <v>21</v>
      </c>
      <c r="J36" s="10" t="s">
        <v>55</v>
      </c>
      <c r="K36" s="10" t="s">
        <v>19</v>
      </c>
      <c r="L36" s="10" t="s">
        <v>99</v>
      </c>
    </row>
    <row r="37" spans="1:12" ht="115.5" x14ac:dyDescent="0.25">
      <c r="A37" s="12">
        <f t="shared" si="0"/>
        <v>35</v>
      </c>
      <c r="B37" s="10" t="s">
        <v>92</v>
      </c>
      <c r="C37" s="10" t="s">
        <v>93</v>
      </c>
      <c r="D37" s="10" t="s">
        <v>32</v>
      </c>
      <c r="E37" s="10" t="s">
        <v>33</v>
      </c>
      <c r="F37" s="10" t="s">
        <v>94</v>
      </c>
      <c r="G37" s="11">
        <v>300</v>
      </c>
      <c r="H37" s="10" t="s">
        <v>17</v>
      </c>
      <c r="I37" s="10" t="s">
        <v>21</v>
      </c>
      <c r="J37" s="10" t="s">
        <v>55</v>
      </c>
      <c r="K37" s="10" t="s">
        <v>19</v>
      </c>
      <c r="L37" s="10" t="s">
        <v>99</v>
      </c>
    </row>
    <row r="38" spans="1:12" ht="115.5" x14ac:dyDescent="0.25">
      <c r="A38" s="12">
        <f t="shared" si="0"/>
        <v>36</v>
      </c>
      <c r="B38" s="10" t="s">
        <v>92</v>
      </c>
      <c r="C38" s="10" t="s">
        <v>93</v>
      </c>
      <c r="D38" s="10" t="s">
        <v>32</v>
      </c>
      <c r="E38" s="10" t="s">
        <v>33</v>
      </c>
      <c r="F38" s="10" t="s">
        <v>94</v>
      </c>
      <c r="G38" s="11">
        <v>300</v>
      </c>
      <c r="H38" s="10" t="s">
        <v>17</v>
      </c>
      <c r="I38" s="10" t="s">
        <v>21</v>
      </c>
      <c r="J38" s="10" t="s">
        <v>55</v>
      </c>
      <c r="K38" s="10" t="s">
        <v>19</v>
      </c>
      <c r="L38" s="10" t="s">
        <v>99</v>
      </c>
    </row>
    <row r="39" spans="1:12" ht="115.5" x14ac:dyDescent="0.25">
      <c r="A39" s="12">
        <f t="shared" si="0"/>
        <v>37</v>
      </c>
      <c r="B39" s="10" t="s">
        <v>92</v>
      </c>
      <c r="C39" s="10" t="s">
        <v>95</v>
      </c>
      <c r="D39" s="10" t="s">
        <v>32</v>
      </c>
      <c r="E39" s="10" t="s">
        <v>33</v>
      </c>
      <c r="F39" s="10" t="s">
        <v>94</v>
      </c>
      <c r="G39" s="11">
        <v>60</v>
      </c>
      <c r="H39" s="10" t="s">
        <v>17</v>
      </c>
      <c r="I39" s="10" t="s">
        <v>21</v>
      </c>
      <c r="J39" s="10" t="s">
        <v>55</v>
      </c>
      <c r="K39" s="10" t="s">
        <v>16</v>
      </c>
      <c r="L39" s="10" t="s">
        <v>100</v>
      </c>
    </row>
    <row r="40" spans="1:12" ht="115.5" x14ac:dyDescent="0.25">
      <c r="A40" s="12">
        <f t="shared" si="0"/>
        <v>38</v>
      </c>
      <c r="B40" s="10" t="s">
        <v>92</v>
      </c>
      <c r="C40" s="10" t="s">
        <v>95</v>
      </c>
      <c r="D40" s="10" t="s">
        <v>32</v>
      </c>
      <c r="E40" s="10" t="s">
        <v>33</v>
      </c>
      <c r="F40" s="10" t="s">
        <v>94</v>
      </c>
      <c r="G40" s="11">
        <v>60</v>
      </c>
      <c r="H40" s="10" t="s">
        <v>17</v>
      </c>
      <c r="I40" s="10" t="s">
        <v>41</v>
      </c>
      <c r="J40" s="10" t="s">
        <v>55</v>
      </c>
      <c r="K40" s="10" t="s">
        <v>16</v>
      </c>
      <c r="L40" s="10" t="s">
        <v>100</v>
      </c>
    </row>
    <row r="41" spans="1:12" ht="115.5" x14ac:dyDescent="0.25">
      <c r="A41" s="12">
        <f t="shared" si="0"/>
        <v>39</v>
      </c>
      <c r="B41" s="10" t="s">
        <v>92</v>
      </c>
      <c r="C41" s="10" t="s">
        <v>95</v>
      </c>
      <c r="D41" s="10" t="s">
        <v>32</v>
      </c>
      <c r="E41" s="10" t="s">
        <v>33</v>
      </c>
      <c r="F41" s="10" t="s">
        <v>94</v>
      </c>
      <c r="G41" s="11">
        <v>60</v>
      </c>
      <c r="H41" s="10" t="s">
        <v>17</v>
      </c>
      <c r="I41" s="10" t="s">
        <v>41</v>
      </c>
      <c r="J41" s="10" t="s">
        <v>55</v>
      </c>
      <c r="K41" s="10" t="s">
        <v>19</v>
      </c>
      <c r="L41" s="10" t="s">
        <v>100</v>
      </c>
    </row>
    <row r="42" spans="1:12" ht="115.5" x14ac:dyDescent="0.25">
      <c r="A42" s="12">
        <f t="shared" si="0"/>
        <v>40</v>
      </c>
      <c r="B42" s="10" t="s">
        <v>92</v>
      </c>
      <c r="C42" s="10" t="s">
        <v>95</v>
      </c>
      <c r="D42" s="10" t="s">
        <v>32</v>
      </c>
      <c r="E42" s="10" t="s">
        <v>33</v>
      </c>
      <c r="F42" s="10" t="s">
        <v>94</v>
      </c>
      <c r="G42" s="11">
        <v>60</v>
      </c>
      <c r="H42" s="10" t="s">
        <v>17</v>
      </c>
      <c r="I42" s="10" t="s">
        <v>21</v>
      </c>
      <c r="J42" s="10" t="s">
        <v>55</v>
      </c>
      <c r="K42" s="10" t="s">
        <v>19</v>
      </c>
      <c r="L42" s="10" t="s">
        <v>100</v>
      </c>
    </row>
    <row r="43" spans="1:12" ht="31.5" x14ac:dyDescent="0.25">
      <c r="A43" s="12">
        <f t="shared" si="0"/>
        <v>41</v>
      </c>
      <c r="B43" s="10" t="s">
        <v>155</v>
      </c>
      <c r="C43" s="10" t="s">
        <v>156</v>
      </c>
      <c r="D43" s="10" t="s">
        <v>54</v>
      </c>
      <c r="E43" s="10" t="s">
        <v>33</v>
      </c>
      <c r="F43" s="10" t="s">
        <v>47</v>
      </c>
      <c r="G43" s="11">
        <v>921.19600000000003</v>
      </c>
      <c r="H43" s="10" t="s">
        <v>17</v>
      </c>
      <c r="I43" s="10" t="s">
        <v>43</v>
      </c>
      <c r="J43" s="10" t="s">
        <v>42</v>
      </c>
      <c r="K43" s="10" t="s">
        <v>19</v>
      </c>
      <c r="L43" s="10" t="s">
        <v>174</v>
      </c>
    </row>
    <row r="44" spans="1:12" ht="31.5" x14ac:dyDescent="0.25">
      <c r="A44" s="12">
        <f t="shared" si="0"/>
        <v>42</v>
      </c>
      <c r="B44" s="10" t="s">
        <v>157</v>
      </c>
      <c r="C44" s="10" t="s">
        <v>158</v>
      </c>
      <c r="D44" s="10" t="s">
        <v>96</v>
      </c>
      <c r="E44" s="10" t="s">
        <v>33</v>
      </c>
      <c r="F44" s="10" t="s">
        <v>47</v>
      </c>
      <c r="G44" s="11">
        <v>447.12200000000001</v>
      </c>
      <c r="H44" s="10" t="s">
        <v>17</v>
      </c>
      <c r="I44" s="10" t="s">
        <v>43</v>
      </c>
      <c r="J44" s="10" t="s">
        <v>42</v>
      </c>
      <c r="K44" s="10" t="s">
        <v>19</v>
      </c>
      <c r="L44" s="10" t="s">
        <v>175</v>
      </c>
    </row>
    <row r="45" spans="1:12" ht="115.5" x14ac:dyDescent="0.25">
      <c r="A45" s="12">
        <f t="shared" si="0"/>
        <v>43</v>
      </c>
      <c r="B45" s="10" t="s">
        <v>159</v>
      </c>
      <c r="C45" s="10" t="s">
        <v>160</v>
      </c>
      <c r="D45" s="10" t="s">
        <v>161</v>
      </c>
      <c r="E45" s="10" t="s">
        <v>162</v>
      </c>
      <c r="F45" s="10" t="s">
        <v>163</v>
      </c>
      <c r="G45" s="11">
        <v>1</v>
      </c>
      <c r="H45" s="10" t="s">
        <v>103</v>
      </c>
      <c r="I45" s="10" t="s">
        <v>122</v>
      </c>
      <c r="J45" s="10" t="s">
        <v>87</v>
      </c>
      <c r="K45" s="10" t="s">
        <v>29</v>
      </c>
      <c r="L45" s="10" t="s">
        <v>176</v>
      </c>
    </row>
    <row r="46" spans="1:12" ht="31.5" x14ac:dyDescent="0.25">
      <c r="A46" s="12">
        <f t="shared" si="0"/>
        <v>44</v>
      </c>
      <c r="B46" s="10" t="s">
        <v>97</v>
      </c>
      <c r="C46" s="10" t="s">
        <v>121</v>
      </c>
      <c r="D46" s="10" t="s">
        <v>45</v>
      </c>
      <c r="E46" s="10" t="s">
        <v>33</v>
      </c>
      <c r="F46" s="10" t="s">
        <v>98</v>
      </c>
      <c r="G46" s="11">
        <v>104.4</v>
      </c>
      <c r="H46" s="10" t="s">
        <v>17</v>
      </c>
      <c r="I46" s="10" t="s">
        <v>56</v>
      </c>
      <c r="J46" s="10" t="s">
        <v>42</v>
      </c>
      <c r="K46" s="10" t="s">
        <v>19</v>
      </c>
      <c r="L46" s="10" t="s">
        <v>123</v>
      </c>
    </row>
    <row r="47" spans="1:12" ht="31.5" x14ac:dyDescent="0.25">
      <c r="A47" s="12">
        <f t="shared" si="0"/>
        <v>45</v>
      </c>
      <c r="B47" s="10" t="s">
        <v>48</v>
      </c>
      <c r="C47" s="10" t="s">
        <v>31</v>
      </c>
      <c r="D47" s="10" t="s">
        <v>49</v>
      </c>
      <c r="E47" s="10" t="s">
        <v>33</v>
      </c>
      <c r="F47" s="10" t="s">
        <v>50</v>
      </c>
      <c r="G47" s="11">
        <v>5</v>
      </c>
      <c r="H47" s="10" t="s">
        <v>17</v>
      </c>
      <c r="I47" s="10" t="s">
        <v>21</v>
      </c>
      <c r="J47" s="10" t="s">
        <v>42</v>
      </c>
      <c r="K47" s="10" t="s">
        <v>19</v>
      </c>
      <c r="L47" s="10" t="s">
        <v>74</v>
      </c>
    </row>
    <row r="48" spans="1:12" ht="52.5" x14ac:dyDescent="0.25">
      <c r="A48" s="13">
        <f t="shared" si="0"/>
        <v>46</v>
      </c>
      <c r="B48" s="10" t="s">
        <v>57</v>
      </c>
      <c r="C48" s="10" t="s">
        <v>59</v>
      </c>
      <c r="D48" s="10" t="s">
        <v>60</v>
      </c>
      <c r="E48" s="10" t="s">
        <v>61</v>
      </c>
      <c r="F48" s="10" t="s">
        <v>58</v>
      </c>
      <c r="G48" s="11">
        <v>78.100000000000009</v>
      </c>
      <c r="H48" s="10" t="s">
        <v>17</v>
      </c>
      <c r="I48" s="10" t="s">
        <v>21</v>
      </c>
      <c r="J48" s="10" t="s">
        <v>62</v>
      </c>
      <c r="K48" s="10" t="s">
        <v>18</v>
      </c>
      <c r="L48" s="10" t="s">
        <v>64</v>
      </c>
    </row>
  </sheetData>
  <autoFilter ref="A2:L11"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Буднева Виктория Владимировна</cp:lastModifiedBy>
  <dcterms:created xsi:type="dcterms:W3CDTF">2023-03-28T07:12:42Z</dcterms:created>
  <dcterms:modified xsi:type="dcterms:W3CDTF">2026-06-15T08:15:32Z</dcterms:modified>
</cp:coreProperties>
</file>