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02\"/>
    </mc:Choice>
  </mc:AlternateContent>
  <xr:revisionPtr revIDLastSave="0" documentId="13_ncr:1_{A0471219-AC1E-47FF-9E12-5B2932A3E8C0}"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l="1"/>
  <c r="A13" i="1" s="1"/>
  <c r="A14" i="1" s="1"/>
  <c r="A15" i="1" s="1"/>
  <c r="A16" i="1" s="1"/>
  <c r="A17" i="1" s="1"/>
  <c r="A18" i="1" s="1"/>
  <c r="A19" i="1" l="1"/>
  <c r="A20" i="1" l="1"/>
  <c r="A21" i="1" s="1"/>
  <c r="A22" i="1" s="1"/>
  <c r="A23" i="1" s="1"/>
  <c r="A24" i="1" l="1"/>
  <c r="A25" i="1" s="1"/>
  <c r="A26" i="1" s="1"/>
  <c r="A27" i="1" s="1"/>
  <c r="A28" i="1" s="1"/>
  <c r="A29" i="1" l="1"/>
  <c r="A30" i="1" s="1"/>
  <c r="A31" i="1" s="1"/>
  <c r="A32" i="1" l="1"/>
  <c r="A33" i="1" s="1"/>
</calcChain>
</file>

<file path=xl/sharedStrings.xml><?xml version="1.0" encoding="utf-8"?>
<sst xmlns="http://schemas.openxmlformats.org/spreadsheetml/2006/main" count="323" uniqueCount="164">
  <si>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</si>
  <si>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</si>
  <si>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</si>
  <si>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</si>
  <si>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</si>
  <si>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</si>
  <si>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</si>
  <si>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</si>
  <si>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</si>
  <si>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</si>
  <si>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</si>
  <si>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</si>
  <si>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</si>
  <si>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</si>
  <si>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</si>
  <si>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</si>
  <si>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</si>
  <si>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</si>
  <si>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</si>
  <si>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</si>
  <si>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20</t>
  </si>
  <si>
    <t>7304</t>
  </si>
  <si>
    <t>т</t>
  </si>
  <si>
    <t>В течение 60 календарных дней с момента регистрации договора на бирже</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</si>
  <si>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</si>
  <si>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</si>
  <si>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</si>
  <si>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</si>
  <si>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</si>
  <si>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</si>
  <si>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</si>
  <si>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</si>
  <si>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</si>
  <si>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7305</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</si>
  <si>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</si>
  <si>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</si>
  <si>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</si>
  <si>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</si>
  <si>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</si>
  <si>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</si>
  <si>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</si>
  <si>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</si>
  <si>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ФРАНКО-СКЛАД ПОКУПАТЕЛЯ Гродно</t>
  </si>
  <si>
    <t>Стрелочный перевод</t>
  </si>
  <si>
    <t>К76Ф</t>
  </si>
  <si>
    <t>Чугун передельный</t>
  </si>
  <si>
    <t>ПЛ1</t>
  </si>
  <si>
    <t>В течение 30 календарных дней с момента регистрации договора на бирже</t>
  </si>
  <si>
    <t>ФРАНКО-СКЛАД ПОКУПАТЕЛЯ Минский район</t>
  </si>
  <si>
    <t>В течение 30 календарных дней с момента поступления предоплаты</t>
  </si>
  <si>
    <t>Предоплата 100% в течение 10 банковских дней с момента регистрации договора на бирже</t>
  </si>
  <si>
    <t>Оплата в течение 10 банковских дней по факту поставки</t>
  </si>
  <si>
    <t>В течение 35 календарных дней с момента регистрации договора на бирже</t>
  </si>
  <si>
    <t>7308</t>
  </si>
  <si>
    <t>Труба бесшовная х/д</t>
  </si>
  <si>
    <t>В течение 5 календарных дней с момента регистрации договора на бирже</t>
  </si>
  <si>
    <t>4,00х280</t>
  </si>
  <si>
    <t>7212</t>
  </si>
  <si>
    <t>Труба бесшовная для котельных установок и трубопроводов</t>
  </si>
  <si>
    <t>ТУ 14-3Р-55-2001</t>
  </si>
  <si>
    <t>ФРАНКО-СКЛАД ПОКУПАТЕЛЯ Солигорск</t>
  </si>
  <si>
    <t>28,0х3,0</t>
  </si>
  <si>
    <t>ГОСТ 8734-75</t>
  </si>
  <si>
    <t>ГОСТ 805-95</t>
  </si>
  <si>
    <t>В течение 120 календарных дней с момента регистрации договора на бирже</t>
  </si>
  <si>
    <t>ФРАНКО-СКЛАД ПОКУПАТЕЛЯ Березовский район</t>
  </si>
  <si>
    <t>В течение 15 календарных дней с момента регистрации договора на бирже</t>
  </si>
  <si>
    <t>Труба поставляется с выполнением п.1.8 (гидроиспытания) и п.1.8а ГОСТа 8733.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</si>
  <si>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В течение 45 календарных дней с момента регистрации договора на бирже</t>
  </si>
  <si>
    <t>ФРАНКО-СКЛАД ПОКУПАТЕЛЯ Могилев</t>
  </si>
  <si>
    <t>Круг</t>
  </si>
  <si>
    <t>ФРАНКО-СКЛАД ПОКУПАТЕЛЯ Полоцк</t>
  </si>
  <si>
    <t>В течение 5 календарных дней с момента поступления предоплаты</t>
  </si>
  <si>
    <t>Предоплата 100% в течение 15 банковских дней с момента регистрации договора на бирже</t>
  </si>
  <si>
    <t>см. спец. № 2</t>
  </si>
  <si>
    <t>Р65 1/11</t>
  </si>
  <si>
    <t>8608 00 000</t>
  </si>
  <si>
    <t>60,0х5,0</t>
  </si>
  <si>
    <t>Швеллер</t>
  </si>
  <si>
    <t>12П</t>
  </si>
  <si>
    <t>ГОСТ 8240-97</t>
  </si>
  <si>
    <t>ФРАНКО-СКЛАД ПОКУПАТЕЛЯ Новополоцк</t>
  </si>
  <si>
    <t>ФРАНКО-СКЛАД ПОКУПАТЕЛЯ Осиповичи</t>
  </si>
  <si>
    <t>Цель приобретения товара: для использования при строительстве объекта. Срок поставки товара: апрель 2026 года.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</si>
  <si>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Условия оплаты: 100 % предоплата согласованной партии продукции в течение 10 банковских дней с момента регистрации договора на бирже. Поставка согласованной партии продукции в течение 30 календарных дней с момента поступления предоплаты</t>
  </si>
  <si>
    <t>ст3пс/сп ГОСТ 535. длина штанги 9000мм. связки до 9,00 тонн. Срок поставки указанный в основной части (60 к.д с момента регистрации договора на бирже) обязателен к исполнеию. В случае несвоевременной поставки, Покупатель будет вынуждены обратиться в ОАО «Белорусская универсальная товарная биржа», на основании пункта 147.6. Правил биржевой торговли в ОАО «Белорусская универсальная товарная биржа», за неисполнение или ненадлежащее исполнение обязательств по биржевой сделке (биржевому договору) с просьбой наложить на участника биржевой торговли, совершившего такую сделку и являющегося стороной по биржевому договору, штраф в размере до 10% от суммы биржевой сделки с просьбой лишить его права участия в биржевых торгах на срок до трех месяцев.При оформлении товарной накладной (поставка автотранспортом) предоставить покупателю подписанную продавцом копию СМR.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t>
  </si>
  <si>
    <t>Поковка</t>
  </si>
  <si>
    <t>20Х2Н4А</t>
  </si>
  <si>
    <t>черт.ЛМКЯ 22.48.00.002</t>
  </si>
  <si>
    <t>7326</t>
  </si>
  <si>
    <t>черт.ЛМКЯ 22.48.00.004</t>
  </si>
  <si>
    <t>черт.ЛМКЯ 22.48.00.006</t>
  </si>
  <si>
    <t>Срок поставки 60 календарных дней (с правом досрочной поставки). Размеры и технические требования поковок соответствуют требованиям Заказчика (согласно предоставленных чертежей).</t>
  </si>
  <si>
    <t>Цоколь</t>
  </si>
  <si>
    <t>проект 260-23-КЖ.И</t>
  </si>
  <si>
    <t>кг</t>
  </si>
  <si>
    <t>В течение 35 календарных дней с момента поступления предоплаты</t>
  </si>
  <si>
    <t>Металлические конструкции (цоколи) в соответствии с комплектом чертежей 260-23-КЖ.И «БелдорНИИ»  в том числе:  Цоколь Ц1 – 54шт (2 368,44кг) + Цоколь Ц2 – 4шт (133,72кг). Цоколь Ц1: полоса 20х300 l=360(1шт) – 16,96кг ГОСТ 82-70; полоса 10х310 l=245 (2шт) – 11,92кг ГОСТ 103-2006; полоса 10х230 l=245 (2шт) - 8,84кг ГОСТ 103-2006; полоса 10х50 l=50 (4шт) – 0,8кг ГОСТ 103-2006; труба O32х2,5 l=30 (4шт) – 0,2кг ГОСТ 8732-78; полоса 20х60 l=60 (4шт) – 2,28кг ГОСТ 82-70. Цоколь Ц2: полоса 20х300 l=360 (1шт) – 16,96кг ГОСТ 82-70; полоса 10х310 l=130 (2шт) – 6,32кг ГОСТ 103-2006; полоса 10х230 l=130 (2шт) – 4,70кг ГОСТ 103-2006; полоса 10х50 l=50 (4шт) – 0,8кг ГОСТ 103-2006; труба O32х2,5 l=30 (4шт) – 0,2кг ГОСТ 8732-78; полоса 20х60 l=60 (4шт) – 2,28кг ГОСТ 82-70. Конструкции сварные. Сварку производить по контуру прилегания деталей по ГОСТ 5264-80 электродами Э42А с последующей зачисткой наждачным кругом. Антикоррозионная защита деталей: произвести в заводских условиях методом горячего оцинкования, толщина покрытия  не менее 80мкм. Сталь цоколей принята Ст3сп по ГОСТ 380-2005. Наличие документов о качестве: документы о качестве на применяемые материалы, документы, подтверждающие толщину антикоррозионного покрытия.</t>
  </si>
  <si>
    <t>80,0</t>
  </si>
  <si>
    <t>30</t>
  </si>
  <si>
    <t>ГОСТ 2590-2006</t>
  </si>
  <si>
    <t>7214</t>
  </si>
  <si>
    <t>Р65 1/9</t>
  </si>
  <si>
    <t>ФРАНКО-СКЛАД ПОКУПАТЕЛЯ Витебск</t>
  </si>
  <si>
    <t>В течение 120 календарных дней с момента поступления предоплаты</t>
  </si>
  <si>
    <t>ФРАНКО-СКЛАД ПРОДАВЦА Жлобин</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</si>
  <si>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</si>
  <si>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Предоплата 100% в течение 5 банковских дней с момента регистрации договора на бирже</t>
  </si>
  <si>
    <t>Поставка металлопроката партиями, согласно графика: февраль - 25 тонн, март - 20 тонн, апрель 20 тонн, май - 20 тонн. июнь - 6 тонн.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</si>
  <si>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</si>
  <si>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Новый 2025-2026 года, проект 2769, поставка по заявке с указанием сторонности,  в полной комплектации для укладки в путь (дополнительно укомплектовать: подкладка КБ65-208 шт.,скоба для изолирующей втулки КБ ЦП138-597 шт., втулка изолирующая КБ ЦП142-597 шт., болт М22х175 с шайбами и гайками-529 комплектов, болт М22х75 с шайбами, гайками и клеммами ПК по 416 шт). Для строительства объекта, паспорт, сертификат ТРТС 003/2011. Срок поставки: в течение 30 календарных дней согласованной партии продукции с момента согласования письменной заявки.</t>
  </si>
  <si>
    <t>Торговая сессия 02.03.2026</t>
  </si>
  <si>
    <t>Металлоконструкции навеса</t>
  </si>
  <si>
    <t>проект Б.503-07-1.11-КМ</t>
  </si>
  <si>
    <t>В течение 20 календарных дней с момента поступления предоплаты</t>
  </si>
  <si>
    <t>ФРАНКО-СКЛАД ПОКУПАТЕЛЯ Пинский район</t>
  </si>
  <si>
    <t>Предоплата 50% в течение 5 банковских дней с момента регистрации договора на бирже и 50% в течение 15 банковских дней по факту поставки</t>
  </si>
  <si>
    <t>Поставка д. Урбаново</t>
  </si>
  <si>
    <t>см. спец. № 1</t>
  </si>
  <si>
    <t>см. спец. № 5</t>
  </si>
  <si>
    <t>см. спец. № 6</t>
  </si>
  <si>
    <t>см. спец. № 7</t>
  </si>
  <si>
    <t>см. спец. № 8</t>
  </si>
  <si>
    <t>см. спец. № 9</t>
  </si>
  <si>
    <t>Лист профилированный оцинкованный с полимерным покрытием</t>
  </si>
  <si>
    <t>Н60 - 0,70х845х12000</t>
  </si>
  <si>
    <t>08пс</t>
  </si>
  <si>
    <t>7210</t>
  </si>
  <si>
    <t>Проволока порошковая с наполнителем</t>
  </si>
  <si>
    <t>14</t>
  </si>
  <si>
    <t>Силикокальций 30</t>
  </si>
  <si>
    <t>ТТ 840-09-2015</t>
  </si>
  <si>
    <t>7202</t>
  </si>
  <si>
    <t>12Х1МФ</t>
  </si>
  <si>
    <t>12Х18Н12Т</t>
  </si>
  <si>
    <t>Труба эл/св в изоляции</t>
  </si>
  <si>
    <t>1220,0х14,0</t>
  </si>
  <si>
    <t>Шпунт Ларсена</t>
  </si>
  <si>
    <t>Larssen 616</t>
  </si>
  <si>
    <t>S430GP</t>
  </si>
  <si>
    <t>EN 10248</t>
  </si>
  <si>
    <t>7301</t>
  </si>
  <si>
    <t>м2</t>
  </si>
  <si>
    <t>В течение 90 календарных дней с момента регистрации договора на бирже</t>
  </si>
  <si>
    <t>DDP Жлобин</t>
  </si>
  <si>
    <t>ФРАНКО-СКЛАД ПОКУПАТЕЛЯ Бобруйск</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</si>
  <si>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0,16% - 0,25%. Поставка автомобильным транспортом.</t>
  </si>
  <si>
    <t>Обязательные условия договора! Длина 11,5 м. .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</si>
  <si>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Для объекта строительства «Реконструкция теплосети от ТК-0351 до ТК-0353 по ул. Болдина в г. Гродно». Оплата товара осуществляется за счет кредитных средств банка</t>
  </si>
  <si>
    <t>Для объекта строительства «Реконструкция тепломагистрали №4 от ТК-0416 до точки А в районе ТК-0419 по проспекту Янки Купалы в г.Гродно». Оплата товара осуществляется за счет кредитных средств банка</t>
  </si>
  <si>
    <t>Для объекта строительства «Реконструкция тепломагистрали от ТК-1106 до ТК-1107 по ул. Кабяка в г. Гродно». Оплата товара осуществляется за счет кредитных средств банка</t>
  </si>
  <si>
    <t>Для объекта строительства «Реконструкция тепломагистрали №6 от точки А в районе ТК-1023 до ТК-0621 по ул. Брикеля в г. Гродно». Оплата товара осуществляется за счет кредитных средств банка</t>
  </si>
  <si>
    <t xml:space="preserve"> </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</si>
  <si>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</si>
  <si>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Предоплата 50% в течение 20 банковских дней с момента регистрации договора на бирже и 50% в течение 5 банковских дней по факту поставки</t>
  </si>
  <si>
    <t>RAL по согласованию с Покупателем, резка в размер согласно размерам Покупателя.</t>
  </si>
  <si>
    <t>Период поставки: март-май 2026 года в строгом соответствии с заявками Покупателя. Проволока порошковая должна соответствовать ТТ 840-09-2015. Обязательное условие - подписание договора в редакции Покупателя. Рассматриваются иные сроки отсрочки платежа, иные условия и сроки поставки.</t>
  </si>
  <si>
    <t>МД 12м. Общ.длина 4896м.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текучести при повышенных температурах и длительной прочности металла труб нормам ТУ 14-3Р-55-2001.</t>
  </si>
  <si>
    <t>МД 12м. Общ.длина 2400м.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текучести при повышенных температурах и длительной прочности металла труб нормам ТУ 14-3Р-55-2001.</t>
  </si>
  <si>
    <t>МД 8м. Общ.длина 6408м.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текучести при повышенных температурах и длительной прочности металла труб нормам ТУ 14-3Р-55-2001.</t>
  </si>
  <si>
    <t>Предоплата 50% в течение 15 банковских дней с момента регистрации договора на бирже и 50% в течение 15 банковских дней по факту поставки</t>
  </si>
  <si>
    <t>400 тн. ВСт3сп. Труба 1220х14 с антикоррозионной наружной изоляцией по ГОСТ 9.602-2016 - типа «Усиленная» приложение Ж, конструкция 13 (двухслойное эпоксидное: грунтовочный слой на основе эпоксидных смол, защитный слой на основе эпоксидных смол, с толщиной покрытия не менее 0,75 мм). Покрытие наносимое в заводских условиях. Трубы выпуска не старше III квартала 2025 г. Наличие сертификата соответствия, паспорт качества. Условия оплаты: 50% предоплата каждой партии товара, 50% в течение 15 банковских дней после поставки каждой партии. Доставка на объект строительства в г. Минске. График поставки: 200 м - до 16.03.2026г.; 250 м - до 10.04.2026г.; 250 м - до 10.05.2026 г.; 300 м - до 10.06.2026г.; 117 м - до 10.07.2026г.</t>
  </si>
  <si>
    <t>группа 1, категория 1-2, класс</t>
  </si>
  <si>
    <t>94 шт. по 12 метров. Полностью соответствует требованиям СТБ EN 10248-1(2)-2009. Монтажная ширина 60см. Толщина боковой стенки 8,2мм. Толщина металла в средней части 9,4мм. Высота профиля 204,5мм. Прочность 690 кН на метр. Минимальный предел текучести стали 430. Предоставление сертификатов качества и паспорт изготовителя.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</si>
</sst>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111</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52.5" x14ac:dyDescent="0.25">
      <c r="A3" s="12">
        <v>1</v>
      </c>
      <c r="B3" s="10" t="s">
        <v>112</v>
      </c>
      <c r="C3" s="10" t="s">
        <v>12</v>
      </c>
      <c r="D3" s="10" t="s">
        <v>13</v>
      </c>
      <c r="E3" s="10" t="s">
        <v>113</v>
      </c>
      <c r="F3" s="10" t="s">
        <v>53</v>
      </c>
      <c r="G3" s="11">
        <v>4</v>
      </c>
      <c r="H3" s="10" t="s">
        <v>15</v>
      </c>
      <c r="I3" s="10" t="s">
        <v>114</v>
      </c>
      <c r="J3" s="10" t="s">
        <v>115</v>
      </c>
      <c r="K3" s="10" t="s">
        <v>116</v>
      </c>
      <c r="L3" s="10" t="s">
        <v>117</v>
      </c>
    </row>
    <row r="4" spans="1:12" ht="31.5" x14ac:dyDescent="0.25">
      <c r="A4" s="12">
        <f t="shared" ref="A4:A33" si="0">A3+1</f>
        <v>2</v>
      </c>
      <c r="B4" s="10" t="s">
        <v>86</v>
      </c>
      <c r="C4" s="10" t="s">
        <v>12</v>
      </c>
      <c r="D4" s="10" t="s">
        <v>87</v>
      </c>
      <c r="E4" s="10" t="s">
        <v>88</v>
      </c>
      <c r="F4" s="10" t="s">
        <v>89</v>
      </c>
      <c r="G4" s="11">
        <v>2</v>
      </c>
      <c r="H4" s="10" t="s">
        <v>15</v>
      </c>
      <c r="I4" s="10" t="s">
        <v>23</v>
      </c>
      <c r="J4" s="10" t="s">
        <v>60</v>
      </c>
      <c r="K4" s="10" t="s">
        <v>24</v>
      </c>
      <c r="L4" s="10" t="s">
        <v>92</v>
      </c>
    </row>
    <row r="5" spans="1:12" ht="31.5" x14ac:dyDescent="0.25">
      <c r="A5" s="12">
        <f t="shared" si="0"/>
        <v>3</v>
      </c>
      <c r="B5" s="10" t="s">
        <v>86</v>
      </c>
      <c r="C5" s="10" t="s">
        <v>12</v>
      </c>
      <c r="D5" s="10" t="s">
        <v>87</v>
      </c>
      <c r="E5" s="10" t="s">
        <v>90</v>
      </c>
      <c r="F5" s="10" t="s">
        <v>89</v>
      </c>
      <c r="G5" s="11">
        <v>2</v>
      </c>
      <c r="H5" s="10" t="s">
        <v>15</v>
      </c>
      <c r="I5" s="10" t="s">
        <v>23</v>
      </c>
      <c r="J5" s="10" t="s">
        <v>60</v>
      </c>
      <c r="K5" s="10" t="s">
        <v>24</v>
      </c>
      <c r="L5" s="10" t="s">
        <v>92</v>
      </c>
    </row>
    <row r="6" spans="1:12" ht="31.5" x14ac:dyDescent="0.25">
      <c r="A6" s="12">
        <f t="shared" si="0"/>
        <v>4</v>
      </c>
      <c r="B6" s="10" t="s">
        <v>86</v>
      </c>
      <c r="C6" s="10" t="s">
        <v>12</v>
      </c>
      <c r="D6" s="10" t="s">
        <v>87</v>
      </c>
      <c r="E6" s="10" t="s">
        <v>91</v>
      </c>
      <c r="F6" s="10" t="s">
        <v>89</v>
      </c>
      <c r="G6" s="11">
        <v>2</v>
      </c>
      <c r="H6" s="10" t="s">
        <v>15</v>
      </c>
      <c r="I6" s="10" t="s">
        <v>23</v>
      </c>
      <c r="J6" s="10" t="s">
        <v>60</v>
      </c>
      <c r="K6" s="10" t="s">
        <v>24</v>
      </c>
      <c r="L6" s="10" t="s">
        <v>92</v>
      </c>
    </row>
    <row r="7" spans="1:12" ht="168" x14ac:dyDescent="0.25">
      <c r="A7" s="12">
        <f t="shared" si="0"/>
        <v>5</v>
      </c>
      <c r="B7" s="10" t="s">
        <v>93</v>
      </c>
      <c r="C7" s="10" t="s">
        <v>12</v>
      </c>
      <c r="D7" s="10" t="s">
        <v>13</v>
      </c>
      <c r="E7" s="10" t="s">
        <v>94</v>
      </c>
      <c r="F7" s="10" t="s">
        <v>53</v>
      </c>
      <c r="G7" s="11">
        <v>2502.16</v>
      </c>
      <c r="H7" s="10" t="s">
        <v>95</v>
      </c>
      <c r="I7" s="10" t="s">
        <v>96</v>
      </c>
      <c r="J7" s="10" t="s">
        <v>69</v>
      </c>
      <c r="K7" s="10" t="s">
        <v>50</v>
      </c>
      <c r="L7" s="10" t="s">
        <v>97</v>
      </c>
    </row>
    <row r="8" spans="1:12" ht="126" x14ac:dyDescent="0.25">
      <c r="A8" s="12">
        <f t="shared" si="0"/>
        <v>6</v>
      </c>
      <c r="B8" s="10" t="s">
        <v>30</v>
      </c>
      <c r="C8" s="10" t="s">
        <v>31</v>
      </c>
      <c r="D8" s="10" t="s">
        <v>28</v>
      </c>
      <c r="E8" s="10" t="s">
        <v>19</v>
      </c>
      <c r="F8" s="10" t="s">
        <v>32</v>
      </c>
      <c r="G8" s="11">
        <v>200</v>
      </c>
      <c r="H8" s="10" t="s">
        <v>22</v>
      </c>
      <c r="I8" s="10" t="s">
        <v>55</v>
      </c>
      <c r="J8" s="10" t="s">
        <v>29</v>
      </c>
      <c r="K8" s="10" t="s">
        <v>18</v>
      </c>
      <c r="L8" s="10" t="s">
        <v>146</v>
      </c>
    </row>
    <row r="9" spans="1:12" ht="126" x14ac:dyDescent="0.25">
      <c r="A9" s="12">
        <f t="shared" si="0"/>
        <v>7</v>
      </c>
      <c r="B9" s="10" t="s">
        <v>30</v>
      </c>
      <c r="C9" s="10" t="s">
        <v>31</v>
      </c>
      <c r="D9" s="10" t="s">
        <v>28</v>
      </c>
      <c r="E9" s="10" t="s">
        <v>19</v>
      </c>
      <c r="F9" s="10" t="s">
        <v>32</v>
      </c>
      <c r="G9" s="11">
        <v>300</v>
      </c>
      <c r="H9" s="10" t="s">
        <v>22</v>
      </c>
      <c r="I9" s="10" t="s">
        <v>55</v>
      </c>
      <c r="J9" s="10" t="s">
        <v>29</v>
      </c>
      <c r="K9" s="10" t="s">
        <v>18</v>
      </c>
      <c r="L9" s="10" t="s">
        <v>147</v>
      </c>
    </row>
    <row r="10" spans="1:12" ht="42" x14ac:dyDescent="0.25">
      <c r="A10" s="12">
        <f t="shared" si="0"/>
        <v>8</v>
      </c>
      <c r="B10" s="10" t="s">
        <v>41</v>
      </c>
      <c r="C10" s="10" t="s">
        <v>118</v>
      </c>
      <c r="D10" s="10" t="s">
        <v>13</v>
      </c>
      <c r="E10" s="10" t="s">
        <v>19</v>
      </c>
      <c r="F10" s="10" t="s">
        <v>13</v>
      </c>
      <c r="G10" s="11">
        <v>1</v>
      </c>
      <c r="H10" s="10" t="s">
        <v>27</v>
      </c>
      <c r="I10" s="10" t="s">
        <v>52</v>
      </c>
      <c r="J10" s="10" t="s">
        <v>103</v>
      </c>
      <c r="K10" s="10" t="s">
        <v>24</v>
      </c>
      <c r="L10" s="10" t="s">
        <v>106</v>
      </c>
    </row>
    <row r="11" spans="1:12" ht="52.5" x14ac:dyDescent="0.25">
      <c r="A11" s="12">
        <f t="shared" si="0"/>
        <v>9</v>
      </c>
      <c r="B11" s="10" t="s">
        <v>41</v>
      </c>
      <c r="C11" s="10" t="s">
        <v>74</v>
      </c>
      <c r="D11" s="10" t="s">
        <v>13</v>
      </c>
      <c r="E11" s="10" t="s">
        <v>19</v>
      </c>
      <c r="F11" s="10" t="s">
        <v>13</v>
      </c>
      <c r="G11" s="11">
        <v>1</v>
      </c>
      <c r="H11" s="10" t="s">
        <v>27</v>
      </c>
      <c r="I11" s="10" t="s">
        <v>68</v>
      </c>
      <c r="J11" s="10" t="s">
        <v>71</v>
      </c>
      <c r="K11" s="10" t="s">
        <v>24</v>
      </c>
      <c r="L11" s="10" t="s">
        <v>83</v>
      </c>
    </row>
    <row r="12" spans="1:12" ht="31.5" x14ac:dyDescent="0.25">
      <c r="A12" s="12">
        <f t="shared" si="0"/>
        <v>10</v>
      </c>
      <c r="B12" s="10" t="s">
        <v>41</v>
      </c>
      <c r="C12" s="10" t="s">
        <v>119</v>
      </c>
      <c r="D12" s="10" t="s">
        <v>13</v>
      </c>
      <c r="E12" s="10" t="s">
        <v>19</v>
      </c>
      <c r="F12" s="10" t="s">
        <v>13</v>
      </c>
      <c r="G12" s="11">
        <v>1</v>
      </c>
      <c r="H12" s="10" t="s">
        <v>27</v>
      </c>
      <c r="I12" s="10" t="s">
        <v>23</v>
      </c>
      <c r="J12" s="10" t="s">
        <v>42</v>
      </c>
      <c r="K12" s="10" t="s">
        <v>24</v>
      </c>
      <c r="L12" s="10" t="s">
        <v>148</v>
      </c>
    </row>
    <row r="13" spans="1:12" ht="31.5" x14ac:dyDescent="0.25">
      <c r="A13" s="12">
        <f t="shared" si="0"/>
        <v>11</v>
      </c>
      <c r="B13" s="10" t="s">
        <v>41</v>
      </c>
      <c r="C13" s="10" t="s">
        <v>120</v>
      </c>
      <c r="D13" s="10" t="s">
        <v>13</v>
      </c>
      <c r="E13" s="10" t="s">
        <v>19</v>
      </c>
      <c r="F13" s="10" t="s">
        <v>13</v>
      </c>
      <c r="G13" s="11">
        <v>1</v>
      </c>
      <c r="H13" s="10" t="s">
        <v>27</v>
      </c>
      <c r="I13" s="10" t="s">
        <v>143</v>
      </c>
      <c r="J13" s="10" t="s">
        <v>42</v>
      </c>
      <c r="K13" s="10" t="s">
        <v>24</v>
      </c>
      <c r="L13" s="10" t="s">
        <v>149</v>
      </c>
    </row>
    <row r="14" spans="1:12" ht="31.5" x14ac:dyDescent="0.25">
      <c r="A14" s="12">
        <f t="shared" si="0"/>
        <v>12</v>
      </c>
      <c r="B14" s="10" t="s">
        <v>41</v>
      </c>
      <c r="C14" s="10" t="s">
        <v>121</v>
      </c>
      <c r="D14" s="10" t="s">
        <v>13</v>
      </c>
      <c r="E14" s="10" t="s">
        <v>19</v>
      </c>
      <c r="F14" s="10" t="s">
        <v>13</v>
      </c>
      <c r="G14" s="11">
        <v>1</v>
      </c>
      <c r="H14" s="10" t="s">
        <v>27</v>
      </c>
      <c r="I14" s="10" t="s">
        <v>143</v>
      </c>
      <c r="J14" s="10" t="s">
        <v>42</v>
      </c>
      <c r="K14" s="10" t="s">
        <v>24</v>
      </c>
      <c r="L14" s="10" t="s">
        <v>150</v>
      </c>
    </row>
    <row r="15" spans="1:12" ht="31.5" x14ac:dyDescent="0.25">
      <c r="A15" s="12">
        <f t="shared" si="0"/>
        <v>13</v>
      </c>
      <c r="B15" s="10" t="s">
        <v>41</v>
      </c>
      <c r="C15" s="10" t="s">
        <v>122</v>
      </c>
      <c r="D15" s="10" t="s">
        <v>13</v>
      </c>
      <c r="E15" s="10" t="s">
        <v>19</v>
      </c>
      <c r="F15" s="10" t="s">
        <v>13</v>
      </c>
      <c r="G15" s="11">
        <v>1</v>
      </c>
      <c r="H15" s="10" t="s">
        <v>27</v>
      </c>
      <c r="I15" s="10" t="s">
        <v>143</v>
      </c>
      <c r="J15" s="10" t="s">
        <v>42</v>
      </c>
      <c r="K15" s="10" t="s">
        <v>24</v>
      </c>
      <c r="L15" s="10" t="s">
        <v>151</v>
      </c>
    </row>
    <row r="16" spans="1:12" ht="31.5" x14ac:dyDescent="0.25">
      <c r="A16" s="12">
        <f t="shared" si="0"/>
        <v>14</v>
      </c>
      <c r="B16" s="10" t="s">
        <v>41</v>
      </c>
      <c r="C16" s="10" t="s">
        <v>123</v>
      </c>
      <c r="D16" s="10" t="s">
        <v>13</v>
      </c>
      <c r="E16" s="10" t="s">
        <v>19</v>
      </c>
      <c r="F16" s="10" t="s">
        <v>13</v>
      </c>
      <c r="G16" s="11">
        <v>1</v>
      </c>
      <c r="H16" s="10" t="s">
        <v>27</v>
      </c>
      <c r="I16" s="10" t="s">
        <v>114</v>
      </c>
      <c r="J16" s="10" t="s">
        <v>81</v>
      </c>
      <c r="K16" s="10" t="s">
        <v>107</v>
      </c>
      <c r="L16" s="10" t="s">
        <v>152</v>
      </c>
    </row>
    <row r="17" spans="1:12" ht="31.5" x14ac:dyDescent="0.25">
      <c r="A17" s="12">
        <f t="shared" si="0"/>
        <v>15</v>
      </c>
      <c r="B17" s="10" t="s">
        <v>70</v>
      </c>
      <c r="C17" s="10" t="s">
        <v>98</v>
      </c>
      <c r="D17" s="10" t="s">
        <v>99</v>
      </c>
      <c r="E17" s="10" t="s">
        <v>100</v>
      </c>
      <c r="F17" s="10" t="s">
        <v>101</v>
      </c>
      <c r="G17" s="11">
        <v>91</v>
      </c>
      <c r="H17" s="10" t="s">
        <v>22</v>
      </c>
      <c r="I17" s="10" t="s">
        <v>104</v>
      </c>
      <c r="J17" s="10" t="s">
        <v>105</v>
      </c>
      <c r="K17" s="10" t="s">
        <v>107</v>
      </c>
      <c r="L17" s="10" t="s">
        <v>108</v>
      </c>
    </row>
    <row r="18" spans="1:12" ht="168" x14ac:dyDescent="0.25">
      <c r="A18" s="12">
        <f t="shared" si="0"/>
        <v>16</v>
      </c>
      <c r="B18" s="10" t="s">
        <v>34</v>
      </c>
      <c r="C18" s="10" t="s">
        <v>56</v>
      </c>
      <c r="D18" s="10" t="s">
        <v>28</v>
      </c>
      <c r="E18" s="10" t="s">
        <v>19</v>
      </c>
      <c r="F18" s="10" t="s">
        <v>57</v>
      </c>
      <c r="G18" s="11">
        <v>80</v>
      </c>
      <c r="H18" s="10" t="s">
        <v>22</v>
      </c>
      <c r="I18" s="10" t="s">
        <v>55</v>
      </c>
      <c r="J18" s="10" t="s">
        <v>29</v>
      </c>
      <c r="K18" s="10" t="s">
        <v>18</v>
      </c>
      <c r="L18" s="10" t="s">
        <v>153</v>
      </c>
    </row>
    <row r="19" spans="1:12" ht="168" x14ac:dyDescent="0.25">
      <c r="A19" s="12">
        <f t="shared" si="0"/>
        <v>17</v>
      </c>
      <c r="B19" s="10" t="s">
        <v>34</v>
      </c>
      <c r="C19" s="10" t="s">
        <v>35</v>
      </c>
      <c r="D19" s="10" t="s">
        <v>28</v>
      </c>
      <c r="E19" s="10" t="s">
        <v>19</v>
      </c>
      <c r="F19" s="10" t="s">
        <v>36</v>
      </c>
      <c r="G19" s="11">
        <v>300</v>
      </c>
      <c r="H19" s="10" t="s">
        <v>22</v>
      </c>
      <c r="I19" s="10" t="s">
        <v>55</v>
      </c>
      <c r="J19" s="10" t="s">
        <v>29</v>
      </c>
      <c r="K19" s="10" t="s">
        <v>18</v>
      </c>
      <c r="L19" s="10" t="s">
        <v>109</v>
      </c>
    </row>
    <row r="20" spans="1:12" ht="168" x14ac:dyDescent="0.25">
      <c r="A20" s="12">
        <f t="shared" si="0"/>
        <v>18</v>
      </c>
      <c r="B20" s="10" t="s">
        <v>34</v>
      </c>
      <c r="C20" s="10" t="s">
        <v>35</v>
      </c>
      <c r="D20" s="10" t="s">
        <v>28</v>
      </c>
      <c r="E20" s="10" t="s">
        <v>19</v>
      </c>
      <c r="F20" s="10" t="s">
        <v>36</v>
      </c>
      <c r="G20" s="11">
        <v>100</v>
      </c>
      <c r="H20" s="10" t="s">
        <v>22</v>
      </c>
      <c r="I20" s="10" t="s">
        <v>55</v>
      </c>
      <c r="J20" s="10" t="s">
        <v>29</v>
      </c>
      <c r="K20" s="10" t="s">
        <v>18</v>
      </c>
      <c r="L20" s="10" t="s">
        <v>109</v>
      </c>
    </row>
    <row r="21" spans="1:12" ht="168" x14ac:dyDescent="0.25">
      <c r="A21" s="12">
        <f t="shared" si="0"/>
        <v>19</v>
      </c>
      <c r="B21" s="10" t="s">
        <v>34</v>
      </c>
      <c r="C21" s="10" t="s">
        <v>35</v>
      </c>
      <c r="D21" s="10" t="s">
        <v>28</v>
      </c>
      <c r="E21" s="10" t="s">
        <v>19</v>
      </c>
      <c r="F21" s="10" t="s">
        <v>36</v>
      </c>
      <c r="G21" s="11">
        <v>100</v>
      </c>
      <c r="H21" s="10" t="s">
        <v>22</v>
      </c>
      <c r="I21" s="10" t="s">
        <v>55</v>
      </c>
      <c r="J21" s="10" t="s">
        <v>29</v>
      </c>
      <c r="K21" s="10" t="s">
        <v>18</v>
      </c>
      <c r="L21" s="10" t="s">
        <v>109</v>
      </c>
    </row>
    <row r="22" spans="1:12" ht="52.5" x14ac:dyDescent="0.25">
      <c r="A22" s="12">
        <f t="shared" si="0"/>
        <v>20</v>
      </c>
      <c r="B22" s="10" t="s">
        <v>124</v>
      </c>
      <c r="C22" s="10" t="s">
        <v>125</v>
      </c>
      <c r="D22" s="10" t="s">
        <v>126</v>
      </c>
      <c r="E22" s="10" t="s">
        <v>19</v>
      </c>
      <c r="F22" s="10" t="s">
        <v>127</v>
      </c>
      <c r="G22" s="11">
        <v>5852.28</v>
      </c>
      <c r="H22" s="10" t="s">
        <v>142</v>
      </c>
      <c r="I22" s="10" t="s">
        <v>114</v>
      </c>
      <c r="J22" s="10" t="s">
        <v>48</v>
      </c>
      <c r="K22" s="10" t="s">
        <v>154</v>
      </c>
      <c r="L22" s="10" t="s">
        <v>155</v>
      </c>
    </row>
    <row r="23" spans="1:12" ht="42" x14ac:dyDescent="0.25">
      <c r="A23" s="12">
        <f t="shared" si="0"/>
        <v>21</v>
      </c>
      <c r="B23" s="10" t="s">
        <v>128</v>
      </c>
      <c r="C23" s="10" t="s">
        <v>129</v>
      </c>
      <c r="D23" s="10" t="s">
        <v>130</v>
      </c>
      <c r="E23" s="10" t="s">
        <v>131</v>
      </c>
      <c r="F23" s="10" t="s">
        <v>132</v>
      </c>
      <c r="G23" s="11">
        <v>120</v>
      </c>
      <c r="H23" s="10" t="s">
        <v>22</v>
      </c>
      <c r="I23" s="10" t="s">
        <v>143</v>
      </c>
      <c r="J23" s="10" t="s">
        <v>144</v>
      </c>
      <c r="K23" s="10" t="s">
        <v>18</v>
      </c>
      <c r="L23" s="10" t="s">
        <v>156</v>
      </c>
    </row>
    <row r="24" spans="1:12" ht="94.5" x14ac:dyDescent="0.25">
      <c r="A24" s="12">
        <f t="shared" si="0"/>
        <v>22</v>
      </c>
      <c r="B24" s="10" t="s">
        <v>43</v>
      </c>
      <c r="C24" s="10" t="s">
        <v>75</v>
      </c>
      <c r="D24" s="10" t="s">
        <v>44</v>
      </c>
      <c r="E24" s="10" t="s">
        <v>19</v>
      </c>
      <c r="F24" s="10" t="s">
        <v>76</v>
      </c>
      <c r="G24" s="11">
        <v>10</v>
      </c>
      <c r="H24" s="10" t="s">
        <v>15</v>
      </c>
      <c r="I24" s="10" t="s">
        <v>49</v>
      </c>
      <c r="J24" s="10" t="s">
        <v>48</v>
      </c>
      <c r="K24" s="10" t="s">
        <v>73</v>
      </c>
      <c r="L24" s="10" t="s">
        <v>84</v>
      </c>
    </row>
    <row r="25" spans="1:12" ht="84" x14ac:dyDescent="0.25">
      <c r="A25" s="12">
        <f t="shared" si="0"/>
        <v>23</v>
      </c>
      <c r="B25" s="10" t="s">
        <v>43</v>
      </c>
      <c r="C25" s="10" t="s">
        <v>102</v>
      </c>
      <c r="D25" s="10" t="s">
        <v>44</v>
      </c>
      <c r="E25" s="10" t="s">
        <v>19</v>
      </c>
      <c r="F25" s="10" t="s">
        <v>39</v>
      </c>
      <c r="G25" s="11">
        <v>6</v>
      </c>
      <c r="H25" s="10" t="s">
        <v>15</v>
      </c>
      <c r="I25" s="10" t="s">
        <v>47</v>
      </c>
      <c r="J25" s="10" t="s">
        <v>48</v>
      </c>
      <c r="K25" s="10" t="s">
        <v>25</v>
      </c>
      <c r="L25" s="10" t="s">
        <v>110</v>
      </c>
    </row>
    <row r="26" spans="1:12" ht="409.5" x14ac:dyDescent="0.25">
      <c r="A26" s="12">
        <f t="shared" si="0"/>
        <v>24</v>
      </c>
      <c r="B26" s="10" t="s">
        <v>58</v>
      </c>
      <c r="C26" s="10" t="s">
        <v>77</v>
      </c>
      <c r="D26" s="10" t="s">
        <v>20</v>
      </c>
      <c r="E26" s="10" t="s">
        <v>59</v>
      </c>
      <c r="F26" s="10" t="s">
        <v>21</v>
      </c>
      <c r="G26" s="11">
        <v>32.957999999999998</v>
      </c>
      <c r="H26" s="10" t="s">
        <v>22</v>
      </c>
      <c r="I26" s="10" t="s">
        <v>23</v>
      </c>
      <c r="J26" s="10" t="s">
        <v>26</v>
      </c>
      <c r="K26" s="10" t="s">
        <v>24</v>
      </c>
      <c r="L26" s="10" t="s">
        <v>157</v>
      </c>
    </row>
    <row r="27" spans="1:12" ht="409.5" x14ac:dyDescent="0.25">
      <c r="A27" s="12">
        <f t="shared" si="0"/>
        <v>25</v>
      </c>
      <c r="B27" s="10" t="s">
        <v>58</v>
      </c>
      <c r="C27" s="10" t="s">
        <v>77</v>
      </c>
      <c r="D27" s="10" t="s">
        <v>133</v>
      </c>
      <c r="E27" s="10" t="s">
        <v>59</v>
      </c>
      <c r="F27" s="10" t="s">
        <v>21</v>
      </c>
      <c r="G27" s="11">
        <v>15.905000000000001</v>
      </c>
      <c r="H27" s="10" t="s">
        <v>22</v>
      </c>
      <c r="I27" s="10" t="s">
        <v>64</v>
      </c>
      <c r="J27" s="10" t="s">
        <v>26</v>
      </c>
      <c r="K27" s="10" t="s">
        <v>24</v>
      </c>
      <c r="L27" s="10" t="s">
        <v>158</v>
      </c>
    </row>
    <row r="28" spans="1:12" ht="409.5" x14ac:dyDescent="0.25">
      <c r="A28" s="13">
        <f t="shared" si="0"/>
        <v>26</v>
      </c>
      <c r="B28" s="10" t="s">
        <v>58</v>
      </c>
      <c r="C28" s="10" t="s">
        <v>77</v>
      </c>
      <c r="D28" s="10" t="s">
        <v>134</v>
      </c>
      <c r="E28" s="10" t="s">
        <v>59</v>
      </c>
      <c r="F28" s="10" t="s">
        <v>21</v>
      </c>
      <c r="G28" s="11">
        <v>43.87</v>
      </c>
      <c r="H28" s="10" t="s">
        <v>22</v>
      </c>
      <c r="I28" s="10" t="s">
        <v>64</v>
      </c>
      <c r="J28" s="10" t="s">
        <v>26</v>
      </c>
      <c r="K28" s="10" t="s">
        <v>24</v>
      </c>
      <c r="L28" s="10" t="s">
        <v>159</v>
      </c>
    </row>
    <row r="29" spans="1:12" ht="63" x14ac:dyDescent="0.25">
      <c r="A29" s="13">
        <f t="shared" si="0"/>
        <v>27</v>
      </c>
      <c r="B29" s="10" t="s">
        <v>54</v>
      </c>
      <c r="C29" s="10" t="s">
        <v>61</v>
      </c>
      <c r="D29" s="10" t="s">
        <v>20</v>
      </c>
      <c r="E29" s="10" t="s">
        <v>62</v>
      </c>
      <c r="F29" s="10" t="s">
        <v>21</v>
      </c>
      <c r="G29" s="11">
        <v>23.3</v>
      </c>
      <c r="H29" s="10" t="s">
        <v>22</v>
      </c>
      <c r="I29" s="10" t="s">
        <v>17</v>
      </c>
      <c r="J29" s="10" t="s">
        <v>65</v>
      </c>
      <c r="K29" s="10" t="s">
        <v>25</v>
      </c>
      <c r="L29" s="10" t="s">
        <v>67</v>
      </c>
    </row>
    <row r="30" spans="1:12" ht="105" x14ac:dyDescent="0.25">
      <c r="A30" s="13">
        <f t="shared" si="0"/>
        <v>28</v>
      </c>
      <c r="B30" s="10" t="s">
        <v>135</v>
      </c>
      <c r="C30" s="10" t="s">
        <v>136</v>
      </c>
      <c r="D30" s="10" t="s">
        <v>28</v>
      </c>
      <c r="E30" s="10" t="s">
        <v>19</v>
      </c>
      <c r="F30" s="10" t="s">
        <v>33</v>
      </c>
      <c r="G30" s="11">
        <v>1117</v>
      </c>
      <c r="H30" s="10" t="s">
        <v>16</v>
      </c>
      <c r="I30" s="10" t="s">
        <v>72</v>
      </c>
      <c r="J30" s="10" t="s">
        <v>26</v>
      </c>
      <c r="K30" s="10" t="s">
        <v>160</v>
      </c>
      <c r="L30" s="10" t="s">
        <v>161</v>
      </c>
    </row>
    <row r="31" spans="1:12" ht="31.5" x14ac:dyDescent="0.25">
      <c r="A31" s="13">
        <f t="shared" si="0"/>
        <v>29</v>
      </c>
      <c r="B31" s="10" t="s">
        <v>45</v>
      </c>
      <c r="C31" s="10" t="s">
        <v>13</v>
      </c>
      <c r="D31" s="10" t="s">
        <v>46</v>
      </c>
      <c r="E31" s="10" t="s">
        <v>63</v>
      </c>
      <c r="F31" s="10" t="s">
        <v>14</v>
      </c>
      <c r="G31" s="11">
        <v>300</v>
      </c>
      <c r="H31" s="10" t="s">
        <v>22</v>
      </c>
      <c r="I31" s="10" t="s">
        <v>40</v>
      </c>
      <c r="J31" s="10" t="s">
        <v>38</v>
      </c>
      <c r="K31" s="10" t="s">
        <v>37</v>
      </c>
      <c r="L31" s="10" t="s">
        <v>162</v>
      </c>
    </row>
    <row r="32" spans="1:12" ht="210" x14ac:dyDescent="0.25">
      <c r="A32" s="13">
        <f t="shared" si="0"/>
        <v>30</v>
      </c>
      <c r="B32" s="10" t="s">
        <v>78</v>
      </c>
      <c r="C32" s="10" t="s">
        <v>79</v>
      </c>
      <c r="D32" s="10" t="s">
        <v>28</v>
      </c>
      <c r="E32" s="10" t="s">
        <v>80</v>
      </c>
      <c r="F32" s="10" t="s">
        <v>32</v>
      </c>
      <c r="G32" s="11">
        <v>140</v>
      </c>
      <c r="H32" s="10" t="s">
        <v>22</v>
      </c>
      <c r="I32" s="10" t="s">
        <v>23</v>
      </c>
      <c r="J32" s="10" t="s">
        <v>82</v>
      </c>
      <c r="K32" s="10" t="s">
        <v>51</v>
      </c>
      <c r="L32" s="10" t="s">
        <v>85</v>
      </c>
    </row>
    <row r="33" spans="1:12" ht="52.5" x14ac:dyDescent="0.25">
      <c r="A33" s="13">
        <f t="shared" si="0"/>
        <v>31</v>
      </c>
      <c r="B33" s="10" t="s">
        <v>137</v>
      </c>
      <c r="C33" s="10" t="s">
        <v>138</v>
      </c>
      <c r="D33" s="10" t="s">
        <v>139</v>
      </c>
      <c r="E33" s="10" t="s">
        <v>140</v>
      </c>
      <c r="F33" s="10" t="s">
        <v>141</v>
      </c>
      <c r="G33" s="11">
        <v>78.100000000000009</v>
      </c>
      <c r="H33" s="10" t="s">
        <v>22</v>
      </c>
      <c r="I33" s="10" t="s">
        <v>66</v>
      </c>
      <c r="J33" s="10" t="s">
        <v>145</v>
      </c>
      <c r="K33" s="10" t="s">
        <v>25</v>
      </c>
      <c r="L33" s="10" t="s">
        <v>163</v>
      </c>
    </row>
  </sheetData>
  <autoFilter ref="A2:L18"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2026-02-23T07:42:23Z</dcterms:modified>
</cp:coreProperties>
</file>