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8\"/>
    </mc:Choice>
  </mc:AlternateContent>
  <xr:revisionPtr revIDLastSave="0" documentId="13_ncr:1_{B70D9377-7A0F-4486-BB19-57F669DCF996}"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 l="1"/>
  <c r="A50" i="1" s="1"/>
  <c r="A51" i="1" s="1"/>
  <c r="A52" i="1" s="1"/>
  <c r="A53" i="1" s="1"/>
  <c r="A54" i="1" s="1"/>
  <c r="A55" i="1" s="1"/>
  <c r="A56" i="1" s="1"/>
  <c r="A57" i="1" s="1"/>
  <c r="A58" i="1" s="1"/>
  <c r="A59" i="1" s="1"/>
  <c r="A60" i="1" s="1"/>
  <c r="A61" i="1" s="1"/>
  <c r="A62" i="1" s="1"/>
  <c r="A63" i="1" s="1"/>
  <c r="A64" i="1" s="1"/>
  <c r="A4" i="1" l="1"/>
  <c r="A5" i="1" s="1"/>
  <c r="A6" i="1" s="1"/>
  <c r="A7" i="1" s="1"/>
  <c r="A8" i="1" s="1"/>
  <c r="A9" i="1" s="1"/>
  <c r="A10" i="1" s="1"/>
  <c r="A11" i="1" s="1"/>
  <c r="A12" i="1" s="1"/>
  <c r="A13"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l="1"/>
  <c r="A36" i="1" s="1"/>
  <c r="A37" i="1" s="1"/>
  <c r="A38" i="1" s="1"/>
  <c r="A39" i="1" s="1"/>
  <c r="A40" i="1" s="1"/>
  <c r="A41" i="1" s="1"/>
  <c r="A42" i="1" s="1"/>
  <c r="A43" i="1" s="1"/>
  <c r="A44" i="1" s="1"/>
  <c r="A45" i="1" s="1"/>
  <c r="A46" i="1" s="1"/>
  <c r="A47" i="1" s="1"/>
  <c r="A48" i="1" s="1"/>
</calcChain>
</file>

<file path=xl/sharedStrings.xml><?xml version="1.0" encoding="utf-8"?>
<sst xmlns="http://schemas.openxmlformats.org/spreadsheetml/2006/main" count="633" uniqueCount="282">
  <si>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</si>
  <si>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</si>
  <si>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</si>
  <si>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</si>
  <si>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</si>
  <si>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</si>
  <si>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</si>
  <si>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</si>
  <si>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</si>
  <si>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</si>
  <si>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</si>
  <si>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</si>
  <si>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</si>
  <si>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</si>
  <si>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</si>
  <si>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</si>
  <si>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</si>
  <si>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</si>
  <si>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</si>
  <si>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</si>
  <si>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</si>
  <si>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</si>
  <si>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</si>
  <si>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</si>
  <si>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</si>
  <si>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</si>
  <si>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</si>
  <si>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</si>
  <si>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</si>
  <si>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</si>
  <si>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</si>
  <si>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</si>
  <si>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</si>
  <si>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</si>
  <si>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</si>
  <si>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</si>
  <si>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</si>
  <si>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</si>
  <si>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</si>
  <si>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</si>
  <si>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</si>
  <si>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</si>
  <si>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</si>
  <si>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</si>
  <si>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</si>
  <si>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</si>
  <si>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</si>
  <si>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</si>
  <si>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</si>
  <si>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</si>
  <si>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</si>
  <si>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</si>
  <si>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</si>
  <si>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</si>
  <si>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</si>
  <si>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</si>
  <si>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</si>
  <si>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</si>
  <si>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</si>
  <si>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</si>
  <si>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</si>
  <si>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</si>
  <si>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</si>
  <si>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</si>
  <si>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</si>
  <si>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</si>
  <si>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</si>
  <si>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</si>
  <si>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</si>
  <si>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</si>
  <si>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</si>
  <si>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</si>
  <si>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</si>
  <si>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</si>
  <si>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</si>
  <si>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</si>
  <si>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</si>
  <si>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</si>
  <si>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</si>
  <si>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</si>
  <si>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</si>
  <si>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</si>
  <si>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</si>
  <si>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</si>
  <si>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</si>
  <si>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</si>
  <si>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</si>
  <si>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</si>
  <si>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</si>
  <si>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</si>
  <si>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</si>
  <si>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</si>
  <si>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</si>
  <si>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</si>
  <si>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</si>
  <si>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</si>
  <si>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</si>
  <si>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</si>
  <si>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</si>
  <si>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</si>
  <si>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</si>
  <si>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</si>
  <si>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</si>
  <si>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</si>
  <si>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</si>
  <si>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</si>
  <si>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</si>
  <si>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7304</t>
  </si>
  <si>
    <t>ГОСТ 805-95</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</si>
  <si>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</si>
  <si>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</si>
  <si>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</si>
  <si>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Лист г/к</t>
  </si>
  <si>
    <t>09Г2С</t>
  </si>
  <si>
    <t>ГОСТ 19281-2014</t>
  </si>
  <si>
    <t>7208</t>
  </si>
  <si>
    <t>Труба бесшовная х/д</t>
  </si>
  <si>
    <t>20,0х5,5</t>
  </si>
  <si>
    <t>45</t>
  </si>
  <si>
    <t>ГОСТ 8734-75</t>
  </si>
  <si>
    <t>ФРАНКО-СКЛАД ПОКУПАТЕЛЯ Гомельский район</t>
  </si>
  <si>
    <t>В течение 120 календарных дней с момента регистрации договора на бирже</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</si>
  <si>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</si>
  <si>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</si>
  <si>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Комплект гибких предварительно изолированных трубопроводов</t>
  </si>
  <si>
    <t>Муфта полиэтиленовая электросварная</t>
  </si>
  <si>
    <t>225</t>
  </si>
  <si>
    <t>219,0х6,0</t>
  </si>
  <si>
    <t>08Х18Н10</t>
  </si>
  <si>
    <t>AISI 304</t>
  </si>
  <si>
    <t>ФРАНКО-СКЛАД ПОКУПАТЕЛЯ Брест</t>
  </si>
  <si>
    <t>SDR 7,4, ГАЗ. Наличие разрешения Госпромнадзора. Наличие кода обратного отслеживания. Поставка первой партии 100 шт. через 10 к.д.</t>
  </si>
  <si>
    <t>Балка</t>
  </si>
  <si>
    <t>14,0</t>
  </si>
  <si>
    <t>7216</t>
  </si>
  <si>
    <t>4,00х280</t>
  </si>
  <si>
    <t>Труба нержавеющая бесшовная г/д</t>
  </si>
  <si>
    <t>ГОСТ 9940-81</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</si>
  <si>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</si>
  <si>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</si>
  <si>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</si>
  <si>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</si>
  <si>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Оплата в течение 40 банковских дней по факту поставки</t>
  </si>
  <si>
    <t>20</t>
  </si>
  <si>
    <t>Анкер</t>
  </si>
  <si>
    <t>СБ</t>
  </si>
  <si>
    <t>7325</t>
  </si>
  <si>
    <t>Ограждение</t>
  </si>
  <si>
    <t>СО-1-ССП</t>
  </si>
  <si>
    <t>7314</t>
  </si>
  <si>
    <t>7305</t>
  </si>
  <si>
    <t>Труба эл/св в изоляции</t>
  </si>
  <si>
    <t>820,0х17,0</t>
  </si>
  <si>
    <t>К55</t>
  </si>
  <si>
    <t>ГОСТ 31447-2012</t>
  </si>
  <si>
    <t>Ферромолибден</t>
  </si>
  <si>
    <t>FeMo60</t>
  </si>
  <si>
    <t>ГОСТ 4759-91</t>
  </si>
  <si>
    <t>720270</t>
  </si>
  <si>
    <t>ФРАНКО-СКЛАД ПОКУПАТЕЛЯ Стародорожский район</t>
  </si>
  <si>
    <t>ФРАНКО-СКЛАД ПОКУПАТЕЛЯ Могилев</t>
  </si>
  <si>
    <t>ФРАНКО-СКЛАД ПОКУПАТЕЛЯ Кричевский район</t>
  </si>
  <si>
    <t>В течение 1 календарных дней с момента регистрации договора на бирже</t>
  </si>
  <si>
    <t>чертеж БШИЯ 016 анкер СБ, документы подтверждающие качество, на поверхности анкера должно быть клеймо завода изготовителя, ТУ BY 190507793/012-2025, отгрузка с апреля 2026 года по май 2027 года включительно, ориентировочно минимальная месячная потребность 20 000шт, допускается не вся выборка заявленного объема.</t>
  </si>
  <si>
    <t>ГАЗ, SDR 9. Наличие разрешения Госпромнадзора. Поставка партиями в течение 30 рабочих дней, поставка первой партии в течение 10 рабочих дней с момента заключения договора.</t>
  </si>
  <si>
    <t>Труба прямошовная с одним продольным швом тип 3-820х17 13Г1С-У К55 ГОСТ 31447-2012 в заводской трехслойной полимерной изоляции толщиной 5,0мм усиленного типа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1890,7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</si>
  <si>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Подушка (отливка)</t>
  </si>
  <si>
    <t>20ГСЛ</t>
  </si>
  <si>
    <t>черт. HWF-16P.11.201</t>
  </si>
  <si>
    <t>7224</t>
  </si>
  <si>
    <t>Пружина</t>
  </si>
  <si>
    <t>черт. ТИСД ГЦ 080.050.0235.00.00.00 СБ</t>
  </si>
  <si>
    <t>7320</t>
  </si>
  <si>
    <t>ФРАНКО-СКЛАД ПОКУПАТЕЛЯ Пинск</t>
  </si>
  <si>
    <t>Наличие сертификата завода-изготовителя на русском языке.Изделия изготавливается в соответствии с требованиями конструкторской документации Покупателя.Гарантийный срок - 24 месяца со дня изготовления.С обработкой согласно чертежа.</t>
  </si>
  <si>
    <t>50,00х1500х6000</t>
  </si>
  <si>
    <t>С355</t>
  </si>
  <si>
    <t>225,0х16,6</t>
  </si>
  <si>
    <t>ГОСТ 18599-2001</t>
  </si>
  <si>
    <t>Шпунт Ларсена</t>
  </si>
  <si>
    <t>ЕСО 622Т</t>
  </si>
  <si>
    <t>S355GP</t>
  </si>
  <si>
    <t>7301</t>
  </si>
  <si>
    <t>ФРАНКО-СКЛАД ПОКУПАТЕЛЯ Орша</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</si>
  <si>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 ширина 471 + - 1 мм; диаметр наржный 1300-1500 мм, диаметр внутренний 720-780мм, толщина стали в рулоне  4 + - 0,2 мм. Поставка автомобильным транспортом.</t>
  </si>
  <si>
    <t>Предоплата 50% в течение 5 банковских дней с момента регистрации договора на бирже и 50% в течение 5 банковских дней по факту поставки</t>
  </si>
  <si>
    <t xml:space="preserve">18 листов. Марка стали С355 по ГОСТ 27772-2021 или 355-09Г2С по ГОСТ 19281-2014 с гарантированными механическими свойствами в направлении толщины проката. Сталь С355 подлежит контролю на сплошность по ГОСТ 27772-2021 и ГОСТ 22727-88 и должна удовлетворять требованиям п.п. 2.3, 2.5 и табл.1 Рекомендации по расчету, проектированию, изготовлению м монтажу фланцевых соединений стальных строительных конструкций  (Москва, ЦИБТИ, 1989г.). Все марки стали должны удовлетворять требованию по содержанию Si (кремний) меньше либо равно 0,04%, Р (фосфор) меньше 0,02%. 				</t>
  </si>
  <si>
    <t>В комплект ограждения входит: 1. Секция ограждений из 3D сетки 2500х3000 оцинкованная с полимерным покрытием RAL 8017 (Секция ограждений из оцинкованной проволоки диаметром 4,0 мм., высота 2500мм. ширина 3000 мм.,ячейка 200х60 мм.)– 1561 шт.;  2. Столб 60х40х4,0-3000 оцинкованный с полимерным покрытием  RAL 8017-1592шт. в комплекте  с пластиковой заглушкой 60х60мм-1592шт.;3. Пластина прижимная оцинкованная с полимерным покрытием RAL 8017 в комплекте с саморезом-4776шт.; 4.  Кронштейн Y-образный для Егозы оцинкованный с полимерным покрытием RAL 8017-1622шт.;5.Шпилька М10х150-718шт.; 6.Болт М10х120-562шт.;   7.Рым-гайка М10-718шт.;8. Гайка М10-1436шт.; 9.Шайба М10-1436шт.;  10. Створка калитки из 3D сетки оцинкованной c полимерным покрытием RAL 8017  размером 870х2000мм-33шт, обрамленная каркасом из профильной трубы размером 40х40х4,0 в комплекте с I-образным кронштейном для Егозы -2шт., с петлёй 150х22-В – 2шт, с проушиной металлической оцинкованной прямой 70х30-2шт.</t>
  </si>
  <si>
    <t>SDR13,6.L=6м.Паспорт качества.Нижний и средний ряд труб должен быть загружен в транспортное средство на прокладки.</t>
  </si>
  <si>
    <t>Торговая сессия 28.04.2026</t>
  </si>
  <si>
    <t>Болт</t>
  </si>
  <si>
    <t>черт. ТС 04.16.00.00.009М</t>
  </si>
  <si>
    <t>Болт специальный</t>
  </si>
  <si>
    <t>30ХГСА</t>
  </si>
  <si>
    <t>черт. ТС 04.09.01.02.003</t>
  </si>
  <si>
    <t>черт. ТС 04.16.00.00.010М</t>
  </si>
  <si>
    <t>М24х2 черт. ЛМКЯ 34.127.00.000М СБ</t>
  </si>
  <si>
    <t>М24х2 черт. ТС 04.09.54.00.000М СБ</t>
  </si>
  <si>
    <t>Металлоконструкции навеса</t>
  </si>
  <si>
    <t>проект 37/20-6-КМ</t>
  </si>
  <si>
    <t>7308</t>
  </si>
  <si>
    <t>проект 1785/13-033-22-КР</t>
  </si>
  <si>
    <t>Сэндвич-профиль поэлементной сборки</t>
  </si>
  <si>
    <t>проект 121.22.01-АР</t>
  </si>
  <si>
    <t>В течение 25 календарных дней с момента регистрации договора на бирже</t>
  </si>
  <si>
    <t>В течение 40 календарных дней с момента поступления предоплаты</t>
  </si>
  <si>
    <t>ФРАНКО-СКЛАД ПОКУПАТЕЛЯ Жлобинский район</t>
  </si>
  <si>
    <t>ФРАНКО-СКЛАД ПОКУПАТЕЛЯ Полоцкий район</t>
  </si>
  <si>
    <t>В течение 20 календарных дней с момента поступления предоплаты</t>
  </si>
  <si>
    <t>ФРАНКО-СКЛАД ПОКУПАТЕЛЯ Гродно</t>
  </si>
  <si>
    <t>Срок поставки до 30.06.2026г. Наличие протоколов испытания и сертификатов качества обязательно.</t>
  </si>
  <si>
    <t>черт. ТС 04.16.00.00.010М-04. Срок поставки до 30.06.2026г. Наличие протоколов испытания и сертификатов качества обязательно.</t>
  </si>
  <si>
    <t>Предоплата 50% в течение 10 банковских дней с момента регистрации договора на бирже и 50% в течение 20 банковских дней по факту поставки</t>
  </si>
  <si>
    <t>С разработкой КМД. В комлекте с метизами. Без профлиста. Поставка в н.п.Ректа.</t>
  </si>
  <si>
    <t>Оплата в течение 25 банковских дней по факту поставки</t>
  </si>
  <si>
    <t>1.	Столб металлический с заглушкой, труба 60х40х3,0мм., высотой 3400мм., с отверстиями для протягивания оцинкованной проволоки под спираль из режущей ленты Егозы, оцинк.+ППл RAL 6005 – 342 шт.</t>
  </si>
  <si>
    <t>Предоплата 100% в течение 15 банковских дней с момента регистрации договора на бирже</t>
  </si>
  <si>
    <t>Сэндвич панель поэлементной сборки 150мм толщиной 0.8мм Ст3пс RAL 7047,  состоящий из профиля кассетного 1030м2. (крепежные элементы , доборные элементы-1 комплект, метизы). Раскладку и размеры профиля кассетного организация победитель согласовывает с проектной организацией после разработки КМД. Материалы должны соответствовать требованиям СН 2.01.07-2020, а также требованиям СТБ 1527-2005. Покрытие панелей должно соответствовать 4 классу по ГОСТ 9.032-74. Материал исходной заготовки -ГОСТ 14918-2020 с толщиной цинкового покрытия не менее 275гр/м2 с двух сторон. Толщина полимерного покрытия  полиэфирной эмалью не менее 20 мкм с каждой стороны. Без минераловатного утеплителя ПТМ-T4-DS(2390) WS1 лайт толщиной 150мм и ПТМ-T4-DS(2390) CS (10)15-TR7.5-WS1 Вент 25) толщиной 50мм. Гарантия 5 лет. Продавец предоставляет сертификаты, декларации, паспорта, протоколы испытаний. и иные документы необходимые для прохождения входного контроля согласно законадательства РБ. Цель приобретения: для строительства объекта в соответствии с постановлением МАиС №125.</t>
  </si>
  <si>
    <t>Затвор дисковый нержавеющий фланцевый</t>
  </si>
  <si>
    <t>Ру-40 - 600</t>
  </si>
  <si>
    <t>08Х22Н6Т</t>
  </si>
  <si>
    <t>8481</t>
  </si>
  <si>
    <t>см. спец. № 5</t>
  </si>
  <si>
    <t>Комплект предварительно изолированных трубопроводов</t>
  </si>
  <si>
    <t>см. спец. № 2</t>
  </si>
  <si>
    <t>7225</t>
  </si>
  <si>
    <t>Накладка</t>
  </si>
  <si>
    <t>1Р50</t>
  </si>
  <si>
    <t>К54</t>
  </si>
  <si>
    <t>Проволока порошковая с наполнителем</t>
  </si>
  <si>
    <t>14</t>
  </si>
  <si>
    <t>Графит</t>
  </si>
  <si>
    <t>ТТ 840-09-2015</t>
  </si>
  <si>
    <t>3801</t>
  </si>
  <si>
    <t>Рельсы ж/д старогодные</t>
  </si>
  <si>
    <t>Р50</t>
  </si>
  <si>
    <t>7302 10 900 0</t>
  </si>
  <si>
    <t>Рельсы трамвайные</t>
  </si>
  <si>
    <t>Т62</t>
  </si>
  <si>
    <t>Э76</t>
  </si>
  <si>
    <t>R30</t>
  </si>
  <si>
    <t>110Г13Л</t>
  </si>
  <si>
    <t>Труба бесшовная для котельных установок и трубопроводов</t>
  </si>
  <si>
    <t>426,0х10,0</t>
  </si>
  <si>
    <t>ТУ 14-3Р-55-2001</t>
  </si>
  <si>
    <t>7,0хвн2,0</t>
  </si>
  <si>
    <t>ГОСТ 11017-80</t>
  </si>
  <si>
    <t>400,0х23,7</t>
  </si>
  <si>
    <t>820,0х11,0</t>
  </si>
  <si>
    <t>К52</t>
  </si>
  <si>
    <t>820,0х10,0</t>
  </si>
  <si>
    <t>Швеллер</t>
  </si>
  <si>
    <t>18П</t>
  </si>
  <si>
    <t>ГОСТ 8240-97</t>
  </si>
  <si>
    <t>ФРАНКО-СКЛАД ПОКУПАТЕЛЯ Слуцк</t>
  </si>
  <si>
    <t>ФРАНКО-СКЛАД ПОКУПАТЕЛЯ Пуховичский район</t>
  </si>
  <si>
    <t>ФРАНКО-СКЛАД ПОКУПАТЕЛЯ Кричев</t>
  </si>
  <si>
    <t>DDP Жлобин</t>
  </si>
  <si>
    <t>ФРАНКО-СКЛАД ПОКУПАТЕЛЯ Чашникский район</t>
  </si>
  <si>
    <t>ФРАНКО-СКЛАД ПОКУПАТЕЛЯ Бобруйск</t>
  </si>
  <si>
    <t>В течение 240 календарных дней с момента регистрации договора на бирже</t>
  </si>
  <si>
    <t>ФРАНКО-СКЛАД ПОКУПАТЕЛЯ Костюковичский район</t>
  </si>
  <si>
    <t>В течение 45 календарных дней с момента регистрации договора на бирже</t>
  </si>
  <si>
    <t>ФРАНКО-СКЛАД ПРОДАВЦА Осиповичи</t>
  </si>
  <si>
    <t>Обязательный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</si>
  <si>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Затвор дисковый фланцевый с ручным приводом (редуктором) DN600 PN4,0 МПа, материал 08Х22Н6Т или аналог, герметичность затвора по классу «А». Исполнение «В». Среда – газ конвертированный, температура до 140С. Направление потока – двусторонее. Арматура должна быть испытана на заводе-изготовителем пробным гидравлическим давлением, указанным в ТНПА, или иметь указание в сертификате о гарантируемой величине пробного давления. Одновременно с товаром Продавец обязан предоставить Покупателю: сертификат ТР ТС 032/2013, сертификат ТР ТС 010/2011, паспорт производителя на каждую единицу товара с указанием заводских номеров на русском языке (наличие паспорта (с указанием сведений о содержании драгоценным металлов, если такие имеются), который должен включать в себя информацию в объёме не менее п.23 ТР ТС 032/2013.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и проведения входного контроля в течении 18 рабочих дней. Гарантийный срок товара составляет 24 месяцев с момента ввода в эксплуатацию, но не более 36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За отказ выполнения договорных обязательств Продавец уплачивает Покупателю штраф в размере 20% от общей суммы договора.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t>
  </si>
  <si>
    <t>отсрочка платежа до 10.10.2026</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</si>
  <si>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01.06.2026 по 30.06.2026.</t>
  </si>
  <si>
    <t>Рассматриваются различные марки стали. Рассматривается рельс из хранения.</t>
  </si>
  <si>
    <t>Рассматриваются иные условия и сроки поставки, иные сроки оплаты. Период поставки май-июль 2026 в строгом соответствии с заявкой покупателя. Возможно изменение периода поставки по соглашению сторон Материал должен соответствовать ТТ 840-09-2015. Валюта оплаты: для резидентов РБ - белорусский рубль, для резидентов РФ - российский рубль, для резидентов КНР - китайский юань.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</si>
  <si>
    <t>Рассматриваются различные марки стали. Всего 288 шт по L=6250 мм. Рельс должен быть I степени годности с отверстиями с двух сторон.</t>
  </si>
  <si>
    <t>новые,длина 12,5м, документ качества , сертификат</t>
  </si>
  <si>
    <t>новый, перевод стрелочный трамвайный с гибкими остряками по эп.2394а колеи 1524мм с автоматическим электроприводом, под железобетонные брусья пр. 8622.00.000-01 (правый -1шт,левый - 1шт),документ качества , сертификат</t>
  </si>
  <si>
    <t>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 Гарантийные обязательства - в соответствии с гарантией завода-изготовителя.</t>
  </si>
  <si>
    <t>Труба 7хвн2х565кр-А-20 ГОСТ 11017-80. ГОСТ 9.014-78.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</si>
  <si>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В отрезках по 12 м.п.Договор не по шаблону биржи.</t>
  </si>
  <si>
    <t>Труба прямошовная с одним продольным швом тип 3-820х11 К55 ГОСТ 31447-2012 в заводской трехслойной полимерной изоляции усиленного типа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150 календарных дней с момента регистрации договора на бирже, но не ранее сентября 2026 года, II партия – в течение 180 календарных дней с момента регистрации договора на бирже, но не ранее октября 2026 года, III партия – в течение 210 календарных дней с момента регистрации договора на бирже, но не ранее ноября 2026 года, IV партия – в течение 240 календарных дней с момента регистрации договора на бирже, но не ранее декабря 2026 года. Срок поставки, указанный в основной информации, является сроком поставки IV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+/-1 %, при этом общая длина не менее 3594,0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t>
  </si>
  <si>
    <t>Труба прямошовная с одним продольным швом тип 3-820х11 К52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+/-10 %, при этом общая длина не менее 348,0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</si>
  <si>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3-820х10 К55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+/-7 %, при этом общая длина не менее 467,0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</si>
  <si>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ФМо55- ФМо60(нк); FeMo60-FeMo70Cu 1,5; кл. кр. 1,2,3. Мо 55-70, фракция 1-100 мм.</t>
  </si>
  <si>
    <t>Длина штанги 7000 мм. Категория не ниже 14, класс прочности 325, металлопрокат с гарантией свариваемости. связки до 9,00 тонн. 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</si>
  <si>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просрочки.Статический момент сопротивления не менее 2206 см3/м. Момент инерции не менее 37348 см4/м. Прочность шпунтовой стенки не менее 783кНм/м.Длина 12 метров-246 шт.Закупка осуществляется для строительства объектаКапитальный ремонт моста ч/з р.Днепр на км.159,281 а/д М-8/Е95 гр.РФ-Втебск-Гомель-гр.Украины(Новая Гута)Рассматриваются аналоги, поставщик самостоятельно расчитывает вес аналогичного шпунта, замки аналогичного шпунта должны соответствовать Шпунту Ларсена.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</si>
</sst>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189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190</v>
      </c>
      <c r="C3" s="10" t="s">
        <v>12</v>
      </c>
      <c r="D3" s="10" t="s">
        <v>94</v>
      </c>
      <c r="E3" s="10" t="s">
        <v>191</v>
      </c>
      <c r="F3" s="10" t="s">
        <v>92</v>
      </c>
      <c r="G3" s="11">
        <v>600</v>
      </c>
      <c r="H3" s="10" t="s">
        <v>15</v>
      </c>
      <c r="I3" s="10" t="s">
        <v>204</v>
      </c>
      <c r="J3" s="10" t="s">
        <v>30</v>
      </c>
      <c r="K3" s="10" t="s">
        <v>21</v>
      </c>
      <c r="L3" s="10" t="s">
        <v>210</v>
      </c>
    </row>
    <row r="4" spans="1:12" ht="31.5" x14ac:dyDescent="0.25">
      <c r="A4" s="12">
        <f>A3+1</f>
        <v>2</v>
      </c>
      <c r="B4" s="10" t="s">
        <v>192</v>
      </c>
      <c r="C4" s="10" t="s">
        <v>12</v>
      </c>
      <c r="D4" s="10" t="s">
        <v>193</v>
      </c>
      <c r="E4" s="10" t="s">
        <v>194</v>
      </c>
      <c r="F4" s="10" t="s">
        <v>92</v>
      </c>
      <c r="G4" s="11">
        <v>300</v>
      </c>
      <c r="H4" s="10" t="s">
        <v>15</v>
      </c>
      <c r="I4" s="10" t="s">
        <v>204</v>
      </c>
      <c r="J4" s="10" t="s">
        <v>30</v>
      </c>
      <c r="K4" s="10" t="s">
        <v>21</v>
      </c>
      <c r="L4" s="10" t="s">
        <v>210</v>
      </c>
    </row>
    <row r="5" spans="1:12" ht="31.5" x14ac:dyDescent="0.25">
      <c r="A5" s="12">
        <f t="shared" ref="A5:A13" si="0">A4+1</f>
        <v>3</v>
      </c>
      <c r="B5" s="10" t="s">
        <v>192</v>
      </c>
      <c r="C5" s="10" t="s">
        <v>12</v>
      </c>
      <c r="D5" s="10" t="s">
        <v>94</v>
      </c>
      <c r="E5" s="10" t="s">
        <v>195</v>
      </c>
      <c r="F5" s="10" t="s">
        <v>92</v>
      </c>
      <c r="G5" s="11">
        <v>900</v>
      </c>
      <c r="H5" s="10" t="s">
        <v>15</v>
      </c>
      <c r="I5" s="10" t="s">
        <v>204</v>
      </c>
      <c r="J5" s="10" t="s">
        <v>30</v>
      </c>
      <c r="K5" s="10" t="s">
        <v>21</v>
      </c>
      <c r="L5" s="10" t="s">
        <v>211</v>
      </c>
    </row>
    <row r="6" spans="1:12" ht="94.5" x14ac:dyDescent="0.25">
      <c r="A6" s="12">
        <f t="shared" si="0"/>
        <v>4</v>
      </c>
      <c r="B6" s="10" t="s">
        <v>89</v>
      </c>
      <c r="C6" s="10" t="s">
        <v>12</v>
      </c>
      <c r="D6" s="10" t="s">
        <v>90</v>
      </c>
      <c r="E6" s="10" t="s">
        <v>91</v>
      </c>
      <c r="F6" s="10" t="s">
        <v>92</v>
      </c>
      <c r="G6" s="11">
        <v>200</v>
      </c>
      <c r="H6" s="10" t="s">
        <v>15</v>
      </c>
      <c r="I6" s="10" t="s">
        <v>96</v>
      </c>
      <c r="J6" s="10" t="s">
        <v>97</v>
      </c>
      <c r="K6" s="10" t="s">
        <v>98</v>
      </c>
      <c r="L6" s="10" t="s">
        <v>111</v>
      </c>
    </row>
    <row r="7" spans="1:12" ht="31.5" x14ac:dyDescent="0.25">
      <c r="A7" s="12">
        <f t="shared" si="0"/>
        <v>5</v>
      </c>
      <c r="B7" s="10" t="s">
        <v>89</v>
      </c>
      <c r="C7" s="10" t="s">
        <v>12</v>
      </c>
      <c r="D7" s="10" t="s">
        <v>94</v>
      </c>
      <c r="E7" s="10" t="s">
        <v>196</v>
      </c>
      <c r="F7" s="10" t="s">
        <v>92</v>
      </c>
      <c r="G7" s="11">
        <v>1200</v>
      </c>
      <c r="H7" s="10" t="s">
        <v>15</v>
      </c>
      <c r="I7" s="10" t="s">
        <v>204</v>
      </c>
      <c r="J7" s="10" t="s">
        <v>30</v>
      </c>
      <c r="K7" s="10" t="s">
        <v>21</v>
      </c>
      <c r="L7" s="10" t="s">
        <v>210</v>
      </c>
    </row>
    <row r="8" spans="1:12" ht="31.5" x14ac:dyDescent="0.25">
      <c r="A8" s="12">
        <f t="shared" si="0"/>
        <v>6</v>
      </c>
      <c r="B8" s="10" t="s">
        <v>89</v>
      </c>
      <c r="C8" s="10" t="s">
        <v>12</v>
      </c>
      <c r="D8" s="10" t="s">
        <v>94</v>
      </c>
      <c r="E8" s="10" t="s">
        <v>197</v>
      </c>
      <c r="F8" s="10" t="s">
        <v>92</v>
      </c>
      <c r="G8" s="11">
        <v>800</v>
      </c>
      <c r="H8" s="10" t="s">
        <v>15</v>
      </c>
      <c r="I8" s="10" t="s">
        <v>204</v>
      </c>
      <c r="J8" s="10" t="s">
        <v>30</v>
      </c>
      <c r="K8" s="10" t="s">
        <v>21</v>
      </c>
      <c r="L8" s="10" t="s">
        <v>210</v>
      </c>
    </row>
    <row r="9" spans="1:12" ht="31.5" x14ac:dyDescent="0.25">
      <c r="A9" s="12">
        <f t="shared" si="0"/>
        <v>7</v>
      </c>
      <c r="B9" s="10" t="s">
        <v>32</v>
      </c>
      <c r="C9" s="10" t="s">
        <v>12</v>
      </c>
      <c r="D9" s="10" t="s">
        <v>33</v>
      </c>
      <c r="E9" s="10" t="s">
        <v>35</v>
      </c>
      <c r="F9" s="10" t="s">
        <v>14</v>
      </c>
      <c r="G9" s="11">
        <v>1000</v>
      </c>
      <c r="H9" s="10" t="s">
        <v>15</v>
      </c>
      <c r="I9" s="10" t="s">
        <v>31</v>
      </c>
      <c r="J9" s="10" t="s">
        <v>39</v>
      </c>
      <c r="K9" s="10" t="s">
        <v>17</v>
      </c>
      <c r="L9" s="10" t="s">
        <v>48</v>
      </c>
    </row>
    <row r="10" spans="1:12" ht="31.5" x14ac:dyDescent="0.25">
      <c r="A10" s="12">
        <f t="shared" si="0"/>
        <v>8</v>
      </c>
      <c r="B10" s="10" t="s">
        <v>32</v>
      </c>
      <c r="C10" s="10" t="s">
        <v>12</v>
      </c>
      <c r="D10" s="10" t="s">
        <v>33</v>
      </c>
      <c r="E10" s="10" t="s">
        <v>34</v>
      </c>
      <c r="F10" s="10" t="s">
        <v>14</v>
      </c>
      <c r="G10" s="11">
        <v>1000</v>
      </c>
      <c r="H10" s="10" t="s">
        <v>15</v>
      </c>
      <c r="I10" s="10" t="s">
        <v>31</v>
      </c>
      <c r="J10" s="10" t="s">
        <v>39</v>
      </c>
      <c r="K10" s="10" t="s">
        <v>17</v>
      </c>
      <c r="L10" s="10" t="s">
        <v>48</v>
      </c>
    </row>
    <row r="11" spans="1:12" ht="52.5" x14ac:dyDescent="0.25">
      <c r="A11" s="12">
        <f t="shared" si="0"/>
        <v>9</v>
      </c>
      <c r="B11" s="10" t="s">
        <v>198</v>
      </c>
      <c r="C11" s="10" t="s">
        <v>12</v>
      </c>
      <c r="D11" s="10" t="s">
        <v>13</v>
      </c>
      <c r="E11" s="10" t="s">
        <v>199</v>
      </c>
      <c r="F11" s="10" t="s">
        <v>200</v>
      </c>
      <c r="G11" s="11">
        <v>15.085000000000001</v>
      </c>
      <c r="H11" s="10" t="s">
        <v>19</v>
      </c>
      <c r="I11" s="10" t="s">
        <v>205</v>
      </c>
      <c r="J11" s="10" t="s">
        <v>206</v>
      </c>
      <c r="K11" s="10" t="s">
        <v>212</v>
      </c>
      <c r="L11" s="10" t="s">
        <v>213</v>
      </c>
    </row>
    <row r="12" spans="1:12" ht="31.5" x14ac:dyDescent="0.25">
      <c r="A12" s="12">
        <f t="shared" si="0"/>
        <v>10</v>
      </c>
      <c r="B12" s="10" t="s">
        <v>147</v>
      </c>
      <c r="C12" s="10" t="s">
        <v>12</v>
      </c>
      <c r="D12" s="10" t="s">
        <v>13</v>
      </c>
      <c r="E12" s="10" t="s">
        <v>201</v>
      </c>
      <c r="F12" s="10" t="s">
        <v>200</v>
      </c>
      <c r="G12" s="11">
        <v>900</v>
      </c>
      <c r="H12" s="10" t="s">
        <v>16</v>
      </c>
      <c r="I12" s="10" t="s">
        <v>204</v>
      </c>
      <c r="J12" s="10" t="s">
        <v>207</v>
      </c>
      <c r="K12" s="10" t="s">
        <v>214</v>
      </c>
      <c r="L12" s="10" t="s">
        <v>215</v>
      </c>
    </row>
    <row r="13" spans="1:12" ht="42" x14ac:dyDescent="0.25">
      <c r="A13" s="12">
        <f t="shared" si="0"/>
        <v>11</v>
      </c>
      <c r="B13" s="10" t="s">
        <v>166</v>
      </c>
      <c r="C13" s="10" t="s">
        <v>12</v>
      </c>
      <c r="D13" s="10" t="s">
        <v>167</v>
      </c>
      <c r="E13" s="10" t="s">
        <v>168</v>
      </c>
      <c r="F13" s="10" t="s">
        <v>169</v>
      </c>
      <c r="G13" s="11">
        <v>1</v>
      </c>
      <c r="H13" s="10" t="s">
        <v>15</v>
      </c>
      <c r="I13" s="10" t="s">
        <v>38</v>
      </c>
      <c r="J13" s="10" t="s">
        <v>173</v>
      </c>
      <c r="K13" s="10" t="s">
        <v>21</v>
      </c>
      <c r="L13" s="10" t="s">
        <v>174</v>
      </c>
    </row>
    <row r="14" spans="1:12" ht="31.5" x14ac:dyDescent="0.25">
      <c r="A14" s="12">
        <f t="shared" ref="A14:A64" si="1">A13+1</f>
        <v>12</v>
      </c>
      <c r="B14" s="10" t="s">
        <v>170</v>
      </c>
      <c r="C14" s="10" t="s">
        <v>12</v>
      </c>
      <c r="D14" s="10" t="s">
        <v>102</v>
      </c>
      <c r="E14" s="10" t="s">
        <v>171</v>
      </c>
      <c r="F14" s="10" t="s">
        <v>172</v>
      </c>
      <c r="G14" s="11">
        <v>120</v>
      </c>
      <c r="H14" s="10" t="s">
        <v>15</v>
      </c>
      <c r="I14" s="10" t="s">
        <v>29</v>
      </c>
      <c r="J14" s="10" t="s">
        <v>97</v>
      </c>
      <c r="K14" s="10" t="s">
        <v>24</v>
      </c>
      <c r="L14" s="10" t="s">
        <v>73</v>
      </c>
    </row>
    <row r="15" spans="1:12" ht="157.5" x14ac:dyDescent="0.25">
      <c r="A15" s="12">
        <f t="shared" si="1"/>
        <v>13</v>
      </c>
      <c r="B15" s="10" t="s">
        <v>202</v>
      </c>
      <c r="C15" s="10" t="s">
        <v>12</v>
      </c>
      <c r="D15" s="10" t="s">
        <v>13</v>
      </c>
      <c r="E15" s="10" t="s">
        <v>203</v>
      </c>
      <c r="F15" s="10" t="s">
        <v>200</v>
      </c>
      <c r="G15" s="11">
        <v>1</v>
      </c>
      <c r="H15" s="10" t="s">
        <v>50</v>
      </c>
      <c r="I15" s="10" t="s">
        <v>208</v>
      </c>
      <c r="J15" s="10" t="s">
        <v>209</v>
      </c>
      <c r="K15" s="10" t="s">
        <v>216</v>
      </c>
      <c r="L15" s="10" t="s">
        <v>217</v>
      </c>
    </row>
    <row r="16" spans="1:12" ht="94.5" x14ac:dyDescent="0.25">
      <c r="A16" s="12">
        <f t="shared" si="1"/>
        <v>14</v>
      </c>
      <c r="B16" s="10" t="s">
        <v>93</v>
      </c>
      <c r="C16" s="10" t="s">
        <v>12</v>
      </c>
      <c r="D16" s="10" t="s">
        <v>94</v>
      </c>
      <c r="E16" s="10" t="s">
        <v>95</v>
      </c>
      <c r="F16" s="10" t="s">
        <v>92</v>
      </c>
      <c r="G16" s="11">
        <v>200</v>
      </c>
      <c r="H16" s="10" t="s">
        <v>15</v>
      </c>
      <c r="I16" s="10" t="s">
        <v>96</v>
      </c>
      <c r="J16" s="10" t="s">
        <v>97</v>
      </c>
      <c r="K16" s="10" t="s">
        <v>98</v>
      </c>
      <c r="L16" s="10" t="s">
        <v>99</v>
      </c>
    </row>
    <row r="17" spans="1:12" ht="52.5" x14ac:dyDescent="0.25">
      <c r="A17" s="12">
        <f t="shared" si="1"/>
        <v>15</v>
      </c>
      <c r="B17" s="10" t="s">
        <v>144</v>
      </c>
      <c r="C17" s="10" t="s">
        <v>145</v>
      </c>
      <c r="D17" s="10" t="s">
        <v>33</v>
      </c>
      <c r="E17" s="10" t="s">
        <v>18</v>
      </c>
      <c r="F17" s="10" t="s">
        <v>146</v>
      </c>
      <c r="G17" s="11">
        <v>300000</v>
      </c>
      <c r="H17" s="10" t="s">
        <v>15</v>
      </c>
      <c r="I17" s="10" t="s">
        <v>109</v>
      </c>
      <c r="J17" s="10" t="s">
        <v>97</v>
      </c>
      <c r="K17" s="10" t="s">
        <v>21</v>
      </c>
      <c r="L17" s="10" t="s">
        <v>163</v>
      </c>
    </row>
    <row r="18" spans="1:12" ht="136.5" x14ac:dyDescent="0.25">
      <c r="A18" s="12">
        <f t="shared" si="1"/>
        <v>16</v>
      </c>
      <c r="B18" s="10" t="s">
        <v>132</v>
      </c>
      <c r="C18" s="10" t="s">
        <v>133</v>
      </c>
      <c r="D18" s="10" t="s">
        <v>22</v>
      </c>
      <c r="E18" s="10" t="s">
        <v>18</v>
      </c>
      <c r="F18" s="10" t="s">
        <v>134</v>
      </c>
      <c r="G18" s="11">
        <v>1000</v>
      </c>
      <c r="H18" s="10" t="s">
        <v>19</v>
      </c>
      <c r="I18" s="10" t="s">
        <v>29</v>
      </c>
      <c r="J18" s="10" t="s">
        <v>23</v>
      </c>
      <c r="K18" s="10" t="s">
        <v>17</v>
      </c>
      <c r="L18" s="10" t="s">
        <v>264</v>
      </c>
    </row>
    <row r="19" spans="1:12" ht="147" x14ac:dyDescent="0.25">
      <c r="A19" s="12">
        <f t="shared" si="1"/>
        <v>17</v>
      </c>
      <c r="B19" s="10" t="s">
        <v>132</v>
      </c>
      <c r="C19" s="10" t="s">
        <v>133</v>
      </c>
      <c r="D19" s="10" t="s">
        <v>22</v>
      </c>
      <c r="E19" s="10" t="s">
        <v>18</v>
      </c>
      <c r="F19" s="10" t="s">
        <v>134</v>
      </c>
      <c r="G19" s="11">
        <v>500</v>
      </c>
      <c r="H19" s="10" t="s">
        <v>19</v>
      </c>
      <c r="I19" s="10" t="s">
        <v>29</v>
      </c>
      <c r="J19" s="10" t="s">
        <v>23</v>
      </c>
      <c r="K19" s="10" t="s">
        <v>17</v>
      </c>
      <c r="L19" s="10" t="s">
        <v>140</v>
      </c>
    </row>
    <row r="20" spans="1:12" ht="378" x14ac:dyDescent="0.25">
      <c r="A20" s="12">
        <f t="shared" si="1"/>
        <v>18</v>
      </c>
      <c r="B20" s="10" t="s">
        <v>218</v>
      </c>
      <c r="C20" s="10" t="s">
        <v>219</v>
      </c>
      <c r="D20" s="10" t="s">
        <v>220</v>
      </c>
      <c r="E20" s="10" t="s">
        <v>18</v>
      </c>
      <c r="F20" s="10" t="s">
        <v>221</v>
      </c>
      <c r="G20" s="11">
        <v>3</v>
      </c>
      <c r="H20" s="10" t="s">
        <v>15</v>
      </c>
      <c r="I20" s="10" t="s">
        <v>121</v>
      </c>
      <c r="J20" s="10" t="s">
        <v>209</v>
      </c>
      <c r="K20" s="10" t="s">
        <v>214</v>
      </c>
      <c r="L20" s="10" t="s">
        <v>265</v>
      </c>
    </row>
    <row r="21" spans="1:12" ht="31.5" x14ac:dyDescent="0.25">
      <c r="A21" s="12">
        <f t="shared" si="1"/>
        <v>19</v>
      </c>
      <c r="B21" s="10" t="s">
        <v>52</v>
      </c>
      <c r="C21" s="10" t="s">
        <v>53</v>
      </c>
      <c r="D21" s="10" t="s">
        <v>13</v>
      </c>
      <c r="E21" s="10" t="s">
        <v>54</v>
      </c>
      <c r="F21" s="10" t="s">
        <v>55</v>
      </c>
      <c r="G21" s="11">
        <v>8000</v>
      </c>
      <c r="H21" s="10" t="s">
        <v>16</v>
      </c>
      <c r="I21" s="10" t="s">
        <v>38</v>
      </c>
      <c r="J21" s="10" t="s">
        <v>30</v>
      </c>
      <c r="K21" s="10" t="s">
        <v>20</v>
      </c>
      <c r="L21" s="10" t="s">
        <v>67</v>
      </c>
    </row>
    <row r="22" spans="1:12" ht="210" x14ac:dyDescent="0.25">
      <c r="A22" s="12">
        <f t="shared" si="1"/>
        <v>20</v>
      </c>
      <c r="B22" s="10" t="s">
        <v>52</v>
      </c>
      <c r="C22" s="10" t="s">
        <v>80</v>
      </c>
      <c r="D22" s="10" t="s">
        <v>13</v>
      </c>
      <c r="E22" s="10" t="s">
        <v>81</v>
      </c>
      <c r="F22" s="10" t="s">
        <v>55</v>
      </c>
      <c r="G22" s="11">
        <v>6800</v>
      </c>
      <c r="H22" s="10" t="s">
        <v>16</v>
      </c>
      <c r="I22" s="10" t="s">
        <v>38</v>
      </c>
      <c r="J22" s="10" t="s">
        <v>30</v>
      </c>
      <c r="K22" s="10" t="s">
        <v>20</v>
      </c>
      <c r="L22" s="10" t="s">
        <v>86</v>
      </c>
    </row>
    <row r="23" spans="1:12" ht="168" x14ac:dyDescent="0.25">
      <c r="A23" s="12">
        <f t="shared" si="1"/>
        <v>21</v>
      </c>
      <c r="B23" s="10" t="s">
        <v>52</v>
      </c>
      <c r="C23" s="10" t="s">
        <v>82</v>
      </c>
      <c r="D23" s="10" t="s">
        <v>13</v>
      </c>
      <c r="E23" s="10" t="s">
        <v>83</v>
      </c>
      <c r="F23" s="10" t="s">
        <v>55</v>
      </c>
      <c r="G23" s="11">
        <v>3050</v>
      </c>
      <c r="H23" s="10" t="s">
        <v>16</v>
      </c>
      <c r="I23" s="10" t="s">
        <v>38</v>
      </c>
      <c r="J23" s="10" t="s">
        <v>30</v>
      </c>
      <c r="K23" s="10" t="s">
        <v>20</v>
      </c>
      <c r="L23" s="10" t="s">
        <v>87</v>
      </c>
    </row>
    <row r="24" spans="1:12" ht="210" x14ac:dyDescent="0.25">
      <c r="A24" s="12">
        <f t="shared" si="1"/>
        <v>22</v>
      </c>
      <c r="B24" s="10" t="s">
        <v>52</v>
      </c>
      <c r="C24" s="10" t="s">
        <v>84</v>
      </c>
      <c r="D24" s="10" t="s">
        <v>13</v>
      </c>
      <c r="E24" s="10" t="s">
        <v>85</v>
      </c>
      <c r="F24" s="10" t="s">
        <v>55</v>
      </c>
      <c r="G24" s="11">
        <v>6240</v>
      </c>
      <c r="H24" s="10" t="s">
        <v>16</v>
      </c>
      <c r="I24" s="10" t="s">
        <v>38</v>
      </c>
      <c r="J24" s="10" t="s">
        <v>30</v>
      </c>
      <c r="K24" s="10" t="s">
        <v>20</v>
      </c>
      <c r="L24" s="10" t="s">
        <v>88</v>
      </c>
    </row>
    <row r="25" spans="1:12" ht="31.5" x14ac:dyDescent="0.25">
      <c r="A25" s="12">
        <f t="shared" si="1"/>
        <v>23</v>
      </c>
      <c r="B25" s="10" t="s">
        <v>56</v>
      </c>
      <c r="C25" s="10" t="s">
        <v>57</v>
      </c>
      <c r="D25" s="10" t="s">
        <v>13</v>
      </c>
      <c r="E25" s="10" t="s">
        <v>54</v>
      </c>
      <c r="F25" s="10" t="s">
        <v>55</v>
      </c>
      <c r="G25" s="11">
        <v>21350</v>
      </c>
      <c r="H25" s="10" t="s">
        <v>16</v>
      </c>
      <c r="I25" s="10" t="s">
        <v>38</v>
      </c>
      <c r="J25" s="10" t="s">
        <v>30</v>
      </c>
      <c r="K25" s="10" t="s">
        <v>20</v>
      </c>
      <c r="L25" s="10" t="s">
        <v>68</v>
      </c>
    </row>
    <row r="26" spans="1:12" ht="42" x14ac:dyDescent="0.25">
      <c r="A26" s="12">
        <f t="shared" si="1"/>
        <v>24</v>
      </c>
      <c r="B26" s="10" t="s">
        <v>124</v>
      </c>
      <c r="C26" s="10" t="s">
        <v>222</v>
      </c>
      <c r="D26" s="10" t="s">
        <v>13</v>
      </c>
      <c r="E26" s="10" t="s">
        <v>18</v>
      </c>
      <c r="F26" s="10" t="s">
        <v>13</v>
      </c>
      <c r="G26" s="11">
        <v>1</v>
      </c>
      <c r="H26" s="10" t="s">
        <v>50</v>
      </c>
      <c r="I26" s="10" t="s">
        <v>109</v>
      </c>
      <c r="J26" s="10" t="s">
        <v>254</v>
      </c>
      <c r="K26" s="10" t="s">
        <v>17</v>
      </c>
      <c r="L26" s="10" t="s">
        <v>266</v>
      </c>
    </row>
    <row r="27" spans="1:12" ht="42" x14ac:dyDescent="0.25">
      <c r="A27" s="12">
        <f t="shared" si="1"/>
        <v>25</v>
      </c>
      <c r="B27" s="10" t="s">
        <v>223</v>
      </c>
      <c r="C27" s="10" t="s">
        <v>79</v>
      </c>
      <c r="D27" s="10" t="s">
        <v>13</v>
      </c>
      <c r="E27" s="10" t="s">
        <v>13</v>
      </c>
      <c r="F27" s="10" t="s">
        <v>13</v>
      </c>
      <c r="G27" s="11">
        <v>1</v>
      </c>
      <c r="H27" s="10" t="s">
        <v>50</v>
      </c>
      <c r="I27" s="10" t="s">
        <v>38</v>
      </c>
      <c r="J27" s="10" t="s">
        <v>255</v>
      </c>
      <c r="K27" s="10" t="s">
        <v>21</v>
      </c>
      <c r="L27" s="10" t="s">
        <v>267</v>
      </c>
    </row>
    <row r="28" spans="1:12" ht="31.5" x14ac:dyDescent="0.25">
      <c r="A28" s="12">
        <f t="shared" si="1"/>
        <v>26</v>
      </c>
      <c r="B28" s="10" t="s">
        <v>223</v>
      </c>
      <c r="C28" s="10" t="s">
        <v>224</v>
      </c>
      <c r="D28" s="10" t="s">
        <v>13</v>
      </c>
      <c r="E28" s="10" t="s">
        <v>18</v>
      </c>
      <c r="F28" s="10" t="s">
        <v>13</v>
      </c>
      <c r="G28" s="11">
        <v>1</v>
      </c>
      <c r="H28" s="10" t="s">
        <v>50</v>
      </c>
      <c r="I28" s="10" t="s">
        <v>74</v>
      </c>
      <c r="J28" s="10" t="s">
        <v>130</v>
      </c>
      <c r="K28" s="10" t="s">
        <v>98</v>
      </c>
      <c r="L28" s="10" t="s">
        <v>73</v>
      </c>
    </row>
    <row r="29" spans="1:12" ht="31.5" x14ac:dyDescent="0.25">
      <c r="A29" s="12">
        <f t="shared" si="1"/>
        <v>27</v>
      </c>
      <c r="B29" s="10" t="s">
        <v>100</v>
      </c>
      <c r="C29" s="10" t="s">
        <v>101</v>
      </c>
      <c r="D29" s="10" t="s">
        <v>102</v>
      </c>
      <c r="E29" s="10" t="s">
        <v>18</v>
      </c>
      <c r="F29" s="10" t="s">
        <v>103</v>
      </c>
      <c r="G29" s="11">
        <v>154</v>
      </c>
      <c r="H29" s="10" t="s">
        <v>19</v>
      </c>
      <c r="I29" s="10" t="s">
        <v>109</v>
      </c>
      <c r="J29" s="10" t="s">
        <v>30</v>
      </c>
      <c r="K29" s="10" t="s">
        <v>20</v>
      </c>
      <c r="L29" s="10" t="s">
        <v>110</v>
      </c>
    </row>
    <row r="30" spans="1:12" ht="105" x14ac:dyDescent="0.25">
      <c r="A30" s="12">
        <f t="shared" si="1"/>
        <v>28</v>
      </c>
      <c r="B30" s="10" t="s">
        <v>104</v>
      </c>
      <c r="C30" s="10" t="s">
        <v>135</v>
      </c>
      <c r="D30" s="10" t="s">
        <v>22</v>
      </c>
      <c r="E30" s="10" t="s">
        <v>18</v>
      </c>
      <c r="F30" s="10" t="s">
        <v>106</v>
      </c>
      <c r="G30" s="11">
        <v>60</v>
      </c>
      <c r="H30" s="10" t="s">
        <v>19</v>
      </c>
      <c r="I30" s="10" t="s">
        <v>26</v>
      </c>
      <c r="J30" s="10" t="s">
        <v>23</v>
      </c>
      <c r="K30" s="10" t="s">
        <v>17</v>
      </c>
      <c r="L30" s="10" t="s">
        <v>141</v>
      </c>
    </row>
    <row r="31" spans="1:12" ht="105" x14ac:dyDescent="0.25">
      <c r="A31" s="12">
        <f t="shared" si="1"/>
        <v>29</v>
      </c>
      <c r="B31" s="10" t="s">
        <v>104</v>
      </c>
      <c r="C31" s="10" t="s">
        <v>105</v>
      </c>
      <c r="D31" s="10" t="s">
        <v>22</v>
      </c>
      <c r="E31" s="10" t="s">
        <v>18</v>
      </c>
      <c r="F31" s="10" t="s">
        <v>106</v>
      </c>
      <c r="G31" s="11">
        <v>300</v>
      </c>
      <c r="H31" s="10" t="s">
        <v>19</v>
      </c>
      <c r="I31" s="10" t="s">
        <v>29</v>
      </c>
      <c r="J31" s="10" t="s">
        <v>23</v>
      </c>
      <c r="K31" s="10" t="s">
        <v>17</v>
      </c>
      <c r="L31" s="10" t="s">
        <v>184</v>
      </c>
    </row>
    <row r="32" spans="1:12" ht="105" x14ac:dyDescent="0.25">
      <c r="A32" s="12">
        <f t="shared" si="1"/>
        <v>30</v>
      </c>
      <c r="B32" s="10" t="s">
        <v>104</v>
      </c>
      <c r="C32" s="10" t="s">
        <v>105</v>
      </c>
      <c r="D32" s="10" t="s">
        <v>22</v>
      </c>
      <c r="E32" s="10" t="s">
        <v>18</v>
      </c>
      <c r="F32" s="10" t="s">
        <v>106</v>
      </c>
      <c r="G32" s="11">
        <v>300</v>
      </c>
      <c r="H32" s="10" t="s">
        <v>19</v>
      </c>
      <c r="I32" s="10" t="s">
        <v>29</v>
      </c>
      <c r="J32" s="10" t="s">
        <v>23</v>
      </c>
      <c r="K32" s="10" t="s">
        <v>17</v>
      </c>
      <c r="L32" s="10" t="s">
        <v>184</v>
      </c>
    </row>
    <row r="33" spans="1:12" ht="157.5" x14ac:dyDescent="0.25">
      <c r="A33" s="12">
        <f t="shared" si="1"/>
        <v>31</v>
      </c>
      <c r="B33" s="10" t="s">
        <v>112</v>
      </c>
      <c r="C33" s="10" t="s">
        <v>41</v>
      </c>
      <c r="D33" s="10" t="s">
        <v>113</v>
      </c>
      <c r="E33" s="10" t="s">
        <v>114</v>
      </c>
      <c r="F33" s="10" t="s">
        <v>115</v>
      </c>
      <c r="G33" s="11">
        <v>75</v>
      </c>
      <c r="H33" s="10" t="s">
        <v>19</v>
      </c>
      <c r="I33" s="10" t="s">
        <v>109</v>
      </c>
      <c r="J33" s="10" t="s">
        <v>120</v>
      </c>
      <c r="K33" s="10" t="s">
        <v>98</v>
      </c>
      <c r="L33" s="10" t="s">
        <v>122</v>
      </c>
    </row>
    <row r="34" spans="1:12" ht="31.5" x14ac:dyDescent="0.25">
      <c r="A34" s="12">
        <f t="shared" si="1"/>
        <v>32</v>
      </c>
      <c r="B34" s="10" t="s">
        <v>112</v>
      </c>
      <c r="C34" s="10" t="s">
        <v>41</v>
      </c>
      <c r="D34" s="10" t="s">
        <v>113</v>
      </c>
      <c r="E34" s="10" t="s">
        <v>18</v>
      </c>
      <c r="F34" s="10" t="s">
        <v>225</v>
      </c>
      <c r="G34" s="11">
        <v>50</v>
      </c>
      <c r="H34" s="10" t="s">
        <v>19</v>
      </c>
      <c r="I34" s="10" t="s">
        <v>26</v>
      </c>
      <c r="J34" s="10" t="s">
        <v>256</v>
      </c>
      <c r="K34" s="10" t="s">
        <v>21</v>
      </c>
      <c r="L34" s="10" t="s">
        <v>73</v>
      </c>
    </row>
    <row r="35" spans="1:12" ht="31.5" x14ac:dyDescent="0.25">
      <c r="A35" s="12">
        <f t="shared" si="1"/>
        <v>33</v>
      </c>
      <c r="B35" s="10" t="s">
        <v>112</v>
      </c>
      <c r="C35" s="10" t="s">
        <v>41</v>
      </c>
      <c r="D35" s="10" t="s">
        <v>113</v>
      </c>
      <c r="E35" s="10" t="s">
        <v>18</v>
      </c>
      <c r="F35" s="10" t="s">
        <v>225</v>
      </c>
      <c r="G35" s="11">
        <v>50</v>
      </c>
      <c r="H35" s="10" t="s">
        <v>19</v>
      </c>
      <c r="I35" s="10" t="s">
        <v>26</v>
      </c>
      <c r="J35" s="10" t="s">
        <v>256</v>
      </c>
      <c r="K35" s="10" t="s">
        <v>21</v>
      </c>
      <c r="L35" s="10" t="s">
        <v>73</v>
      </c>
    </row>
    <row r="36" spans="1:12" ht="84" x14ac:dyDescent="0.25">
      <c r="A36" s="12">
        <f t="shared" si="1"/>
        <v>34</v>
      </c>
      <c r="B36" s="10" t="s">
        <v>112</v>
      </c>
      <c r="C36" s="10" t="s">
        <v>175</v>
      </c>
      <c r="D36" s="10" t="s">
        <v>176</v>
      </c>
      <c r="E36" s="10" t="s">
        <v>18</v>
      </c>
      <c r="F36" s="10" t="s">
        <v>115</v>
      </c>
      <c r="G36" s="11">
        <v>63.585000000000001</v>
      </c>
      <c r="H36" s="10" t="s">
        <v>19</v>
      </c>
      <c r="I36" s="10" t="s">
        <v>65</v>
      </c>
      <c r="J36" s="10" t="s">
        <v>160</v>
      </c>
      <c r="K36" s="10" t="s">
        <v>185</v>
      </c>
      <c r="L36" s="10" t="s">
        <v>186</v>
      </c>
    </row>
    <row r="37" spans="1:12" ht="178.5" x14ac:dyDescent="0.25">
      <c r="A37" s="12">
        <f t="shared" si="1"/>
        <v>35</v>
      </c>
      <c r="B37" s="10" t="s">
        <v>40</v>
      </c>
      <c r="C37" s="10" t="s">
        <v>44</v>
      </c>
      <c r="D37" s="10" t="s">
        <v>37</v>
      </c>
      <c r="E37" s="10" t="s">
        <v>42</v>
      </c>
      <c r="F37" s="10" t="s">
        <v>43</v>
      </c>
      <c r="G37" s="11">
        <v>18.5</v>
      </c>
      <c r="H37" s="10" t="s">
        <v>19</v>
      </c>
      <c r="I37" s="10" t="s">
        <v>36</v>
      </c>
      <c r="J37" s="10" t="s">
        <v>30</v>
      </c>
      <c r="K37" s="10" t="s">
        <v>20</v>
      </c>
      <c r="L37" s="10" t="s">
        <v>46</v>
      </c>
    </row>
    <row r="38" spans="1:12" ht="168" x14ac:dyDescent="0.25">
      <c r="A38" s="12">
        <f t="shared" si="1"/>
        <v>36</v>
      </c>
      <c r="B38" s="10" t="s">
        <v>40</v>
      </c>
      <c r="C38" s="10" t="s">
        <v>58</v>
      </c>
      <c r="D38" s="10" t="s">
        <v>45</v>
      </c>
      <c r="E38" s="10" t="s">
        <v>59</v>
      </c>
      <c r="F38" s="10" t="s">
        <v>43</v>
      </c>
      <c r="G38" s="11">
        <v>10</v>
      </c>
      <c r="H38" s="10" t="s">
        <v>19</v>
      </c>
      <c r="I38" s="10" t="s">
        <v>36</v>
      </c>
      <c r="J38" s="10" t="s">
        <v>30</v>
      </c>
      <c r="K38" s="10" t="s">
        <v>20</v>
      </c>
      <c r="L38" s="10" t="s">
        <v>69</v>
      </c>
    </row>
    <row r="39" spans="1:12" ht="168" x14ac:dyDescent="0.25">
      <c r="A39" s="13">
        <f t="shared" si="1"/>
        <v>37</v>
      </c>
      <c r="B39" s="10" t="s">
        <v>40</v>
      </c>
      <c r="C39" s="10" t="s">
        <v>41</v>
      </c>
      <c r="D39" s="10" t="s">
        <v>45</v>
      </c>
      <c r="E39" s="10" t="s">
        <v>42</v>
      </c>
      <c r="F39" s="10" t="s">
        <v>43</v>
      </c>
      <c r="G39" s="11">
        <v>15</v>
      </c>
      <c r="H39" s="10" t="s">
        <v>19</v>
      </c>
      <c r="I39" s="10" t="s">
        <v>36</v>
      </c>
      <c r="J39" s="10" t="s">
        <v>30</v>
      </c>
      <c r="K39" s="10" t="s">
        <v>20</v>
      </c>
      <c r="L39" s="10" t="s">
        <v>47</v>
      </c>
    </row>
    <row r="40" spans="1:12" ht="31.5" x14ac:dyDescent="0.25">
      <c r="A40" s="13">
        <f t="shared" si="1"/>
        <v>38</v>
      </c>
      <c r="B40" s="10" t="s">
        <v>125</v>
      </c>
      <c r="C40" s="10" t="s">
        <v>126</v>
      </c>
      <c r="D40" s="10" t="s">
        <v>75</v>
      </c>
      <c r="E40" s="10" t="s">
        <v>18</v>
      </c>
      <c r="F40" s="10" t="s">
        <v>76</v>
      </c>
      <c r="G40" s="11">
        <v>397</v>
      </c>
      <c r="H40" s="10" t="s">
        <v>15</v>
      </c>
      <c r="I40" s="10" t="s">
        <v>74</v>
      </c>
      <c r="J40" s="10" t="s">
        <v>130</v>
      </c>
      <c r="K40" s="10" t="s">
        <v>20</v>
      </c>
      <c r="L40" s="10" t="s">
        <v>131</v>
      </c>
    </row>
    <row r="41" spans="1:12" ht="31.5" x14ac:dyDescent="0.25">
      <c r="A41" s="13">
        <f t="shared" si="1"/>
        <v>39</v>
      </c>
      <c r="B41" s="10" t="s">
        <v>226</v>
      </c>
      <c r="C41" s="10" t="s">
        <v>227</v>
      </c>
      <c r="D41" s="10" t="s">
        <v>228</v>
      </c>
      <c r="E41" s="10" t="s">
        <v>18</v>
      </c>
      <c r="F41" s="10" t="s">
        <v>64</v>
      </c>
      <c r="G41" s="11">
        <v>576</v>
      </c>
      <c r="H41" s="10" t="s">
        <v>15</v>
      </c>
      <c r="I41" s="10" t="s">
        <v>31</v>
      </c>
      <c r="J41" s="10" t="s">
        <v>72</v>
      </c>
      <c r="K41" s="10" t="s">
        <v>214</v>
      </c>
      <c r="L41" s="10" t="s">
        <v>268</v>
      </c>
    </row>
    <row r="42" spans="1:12" ht="147" x14ac:dyDescent="0.25">
      <c r="A42" s="13">
        <f t="shared" si="1"/>
        <v>40</v>
      </c>
      <c r="B42" s="10" t="s">
        <v>147</v>
      </c>
      <c r="C42" s="10" t="s">
        <v>148</v>
      </c>
      <c r="D42" s="10" t="s">
        <v>22</v>
      </c>
      <c r="E42" s="10" t="s">
        <v>18</v>
      </c>
      <c r="F42" s="10" t="s">
        <v>149</v>
      </c>
      <c r="G42" s="11">
        <v>1</v>
      </c>
      <c r="H42" s="10" t="s">
        <v>15</v>
      </c>
      <c r="I42" s="10" t="s">
        <v>74</v>
      </c>
      <c r="J42" s="10" t="s">
        <v>159</v>
      </c>
      <c r="K42" s="10" t="s">
        <v>21</v>
      </c>
      <c r="L42" s="10" t="s">
        <v>187</v>
      </c>
    </row>
    <row r="43" spans="1:12" ht="126" x14ac:dyDescent="0.25">
      <c r="A43" s="13">
        <f t="shared" si="1"/>
        <v>41</v>
      </c>
      <c r="B43" s="10" t="s">
        <v>229</v>
      </c>
      <c r="C43" s="10" t="s">
        <v>230</v>
      </c>
      <c r="D43" s="10" t="s">
        <v>231</v>
      </c>
      <c r="E43" s="10" t="s">
        <v>232</v>
      </c>
      <c r="F43" s="10" t="s">
        <v>233</v>
      </c>
      <c r="G43" s="11">
        <v>100</v>
      </c>
      <c r="H43" s="10" t="s">
        <v>19</v>
      </c>
      <c r="I43" s="10" t="s">
        <v>36</v>
      </c>
      <c r="J43" s="10" t="s">
        <v>257</v>
      </c>
      <c r="K43" s="10" t="s">
        <v>17</v>
      </c>
      <c r="L43" s="10" t="s">
        <v>269</v>
      </c>
    </row>
    <row r="44" spans="1:12" ht="31.5" x14ac:dyDescent="0.25">
      <c r="A44" s="13">
        <f t="shared" si="1"/>
        <v>42</v>
      </c>
      <c r="B44" s="10" t="s">
        <v>234</v>
      </c>
      <c r="C44" s="10" t="s">
        <v>235</v>
      </c>
      <c r="D44" s="10" t="s">
        <v>62</v>
      </c>
      <c r="E44" s="10" t="s">
        <v>18</v>
      </c>
      <c r="F44" s="10" t="s">
        <v>236</v>
      </c>
      <c r="G44" s="11">
        <v>92.88</v>
      </c>
      <c r="H44" s="10" t="s">
        <v>19</v>
      </c>
      <c r="I44" s="10" t="s">
        <v>31</v>
      </c>
      <c r="J44" s="10" t="s">
        <v>72</v>
      </c>
      <c r="K44" s="10" t="s">
        <v>214</v>
      </c>
      <c r="L44" s="10" t="s">
        <v>270</v>
      </c>
    </row>
    <row r="45" spans="1:12" ht="31.5" x14ac:dyDescent="0.25">
      <c r="A45" s="13">
        <f t="shared" si="1"/>
        <v>43</v>
      </c>
      <c r="B45" s="10" t="s">
        <v>237</v>
      </c>
      <c r="C45" s="10" t="s">
        <v>238</v>
      </c>
      <c r="D45" s="10" t="s">
        <v>239</v>
      </c>
      <c r="E45" s="10" t="s">
        <v>18</v>
      </c>
      <c r="F45" s="10" t="s">
        <v>64</v>
      </c>
      <c r="G45" s="11">
        <v>50</v>
      </c>
      <c r="H45" s="10" t="s">
        <v>19</v>
      </c>
      <c r="I45" s="10" t="s">
        <v>109</v>
      </c>
      <c r="J45" s="10" t="s">
        <v>72</v>
      </c>
      <c r="K45" s="10" t="s">
        <v>21</v>
      </c>
      <c r="L45" s="10" t="s">
        <v>271</v>
      </c>
    </row>
    <row r="46" spans="1:12" ht="31.5" x14ac:dyDescent="0.25">
      <c r="A46" s="13">
        <f t="shared" si="1"/>
        <v>44</v>
      </c>
      <c r="B46" s="10" t="s">
        <v>237</v>
      </c>
      <c r="C46" s="10" t="s">
        <v>238</v>
      </c>
      <c r="D46" s="10" t="s">
        <v>239</v>
      </c>
      <c r="E46" s="10" t="s">
        <v>18</v>
      </c>
      <c r="F46" s="10" t="s">
        <v>64</v>
      </c>
      <c r="G46" s="11">
        <v>50</v>
      </c>
      <c r="H46" s="10" t="s">
        <v>19</v>
      </c>
      <c r="I46" s="10" t="s">
        <v>109</v>
      </c>
      <c r="J46" s="10" t="s">
        <v>72</v>
      </c>
      <c r="K46" s="10" t="s">
        <v>21</v>
      </c>
      <c r="L46" s="10" t="s">
        <v>271</v>
      </c>
    </row>
    <row r="47" spans="1:12" ht="94.5" x14ac:dyDescent="0.25">
      <c r="A47" s="13">
        <f t="shared" si="1"/>
        <v>45</v>
      </c>
      <c r="B47" s="10" t="s">
        <v>60</v>
      </c>
      <c r="C47" s="10" t="s">
        <v>61</v>
      </c>
      <c r="D47" s="10" t="s">
        <v>62</v>
      </c>
      <c r="E47" s="10" t="s">
        <v>63</v>
      </c>
      <c r="F47" s="10" t="s">
        <v>64</v>
      </c>
      <c r="G47" s="11">
        <v>15</v>
      </c>
      <c r="H47" s="10" t="s">
        <v>15</v>
      </c>
      <c r="I47" s="10" t="s">
        <v>65</v>
      </c>
      <c r="J47" s="10" t="s">
        <v>66</v>
      </c>
      <c r="K47" s="10" t="s">
        <v>70</v>
      </c>
      <c r="L47" s="10" t="s">
        <v>71</v>
      </c>
    </row>
    <row r="48" spans="1:12" ht="31.5" x14ac:dyDescent="0.25">
      <c r="A48" s="13">
        <f t="shared" si="1"/>
        <v>46</v>
      </c>
      <c r="B48" s="10" t="s">
        <v>60</v>
      </c>
      <c r="C48" s="10" t="s">
        <v>240</v>
      </c>
      <c r="D48" s="10" t="s">
        <v>241</v>
      </c>
      <c r="E48" s="10" t="s">
        <v>18</v>
      </c>
      <c r="F48" s="10" t="s">
        <v>64</v>
      </c>
      <c r="G48" s="11">
        <v>2</v>
      </c>
      <c r="H48" s="10" t="s">
        <v>15</v>
      </c>
      <c r="I48" s="10" t="s">
        <v>109</v>
      </c>
      <c r="J48" s="10" t="s">
        <v>72</v>
      </c>
      <c r="K48" s="10" t="s">
        <v>21</v>
      </c>
      <c r="L48" s="10" t="s">
        <v>272</v>
      </c>
    </row>
    <row r="49" spans="1:12" ht="84" x14ac:dyDescent="0.25">
      <c r="A49" s="13">
        <f t="shared" si="1"/>
        <v>47</v>
      </c>
      <c r="B49" s="10" t="s">
        <v>242</v>
      </c>
      <c r="C49" s="10" t="s">
        <v>243</v>
      </c>
      <c r="D49" s="10" t="s">
        <v>143</v>
      </c>
      <c r="E49" s="10" t="s">
        <v>244</v>
      </c>
      <c r="F49" s="10" t="s">
        <v>107</v>
      </c>
      <c r="G49" s="11">
        <v>18</v>
      </c>
      <c r="H49" s="10" t="s">
        <v>19</v>
      </c>
      <c r="I49" s="10" t="s">
        <v>38</v>
      </c>
      <c r="J49" s="10" t="s">
        <v>258</v>
      </c>
      <c r="K49" s="10" t="s">
        <v>20</v>
      </c>
      <c r="L49" s="10" t="s">
        <v>273</v>
      </c>
    </row>
    <row r="50" spans="1:12" ht="115.5" x14ac:dyDescent="0.25">
      <c r="A50" s="13">
        <f t="shared" si="1"/>
        <v>48</v>
      </c>
      <c r="B50" s="10" t="s">
        <v>116</v>
      </c>
      <c r="C50" s="10" t="s">
        <v>245</v>
      </c>
      <c r="D50" s="10" t="s">
        <v>143</v>
      </c>
      <c r="E50" s="10" t="s">
        <v>246</v>
      </c>
      <c r="F50" s="10" t="s">
        <v>107</v>
      </c>
      <c r="G50" s="11">
        <v>20</v>
      </c>
      <c r="H50" s="10" t="s">
        <v>19</v>
      </c>
      <c r="I50" s="10" t="s">
        <v>121</v>
      </c>
      <c r="J50" s="10" t="s">
        <v>72</v>
      </c>
      <c r="K50" s="10" t="s">
        <v>20</v>
      </c>
      <c r="L50" s="10" t="s">
        <v>274</v>
      </c>
    </row>
    <row r="51" spans="1:12" ht="115.5" x14ac:dyDescent="0.25">
      <c r="A51" s="13">
        <f t="shared" si="1"/>
        <v>49</v>
      </c>
      <c r="B51" s="10" t="s">
        <v>116</v>
      </c>
      <c r="C51" s="10" t="s">
        <v>117</v>
      </c>
      <c r="D51" s="10" t="s">
        <v>118</v>
      </c>
      <c r="E51" s="10" t="s">
        <v>119</v>
      </c>
      <c r="F51" s="10" t="s">
        <v>107</v>
      </c>
      <c r="G51" s="11">
        <v>20</v>
      </c>
      <c r="H51" s="10" t="s">
        <v>19</v>
      </c>
      <c r="I51" s="10" t="s">
        <v>121</v>
      </c>
      <c r="J51" s="10" t="s">
        <v>97</v>
      </c>
      <c r="K51" s="10" t="s">
        <v>21</v>
      </c>
      <c r="L51" s="10" t="s">
        <v>123</v>
      </c>
    </row>
    <row r="52" spans="1:12" ht="31.5" x14ac:dyDescent="0.25">
      <c r="A52" s="13">
        <f t="shared" si="1"/>
        <v>50</v>
      </c>
      <c r="B52" s="10" t="s">
        <v>136</v>
      </c>
      <c r="C52" s="10" t="s">
        <v>127</v>
      </c>
      <c r="D52" s="10" t="s">
        <v>128</v>
      </c>
      <c r="E52" s="10" t="s">
        <v>137</v>
      </c>
      <c r="F52" s="10" t="s">
        <v>107</v>
      </c>
      <c r="G52" s="11">
        <v>22</v>
      </c>
      <c r="H52" s="10" t="s">
        <v>19</v>
      </c>
      <c r="I52" s="10" t="s">
        <v>31</v>
      </c>
      <c r="J52" s="10" t="s">
        <v>72</v>
      </c>
      <c r="K52" s="10" t="s">
        <v>21</v>
      </c>
      <c r="L52" s="10" t="s">
        <v>73</v>
      </c>
    </row>
    <row r="53" spans="1:12" ht="31.5" x14ac:dyDescent="0.25">
      <c r="A53" s="13">
        <f t="shared" si="1"/>
        <v>51</v>
      </c>
      <c r="B53" s="10" t="s">
        <v>136</v>
      </c>
      <c r="C53" s="10" t="s">
        <v>127</v>
      </c>
      <c r="D53" s="10" t="s">
        <v>129</v>
      </c>
      <c r="E53" s="10" t="s">
        <v>18</v>
      </c>
      <c r="F53" s="10" t="s">
        <v>107</v>
      </c>
      <c r="G53" s="11">
        <v>22</v>
      </c>
      <c r="H53" s="10" t="s">
        <v>19</v>
      </c>
      <c r="I53" s="10" t="s">
        <v>31</v>
      </c>
      <c r="J53" s="10" t="s">
        <v>72</v>
      </c>
      <c r="K53" s="10" t="s">
        <v>21</v>
      </c>
      <c r="L53" s="10" t="s">
        <v>73</v>
      </c>
    </row>
    <row r="54" spans="1:12" ht="31.5" x14ac:dyDescent="0.25">
      <c r="A54" s="13">
        <f t="shared" si="1"/>
        <v>52</v>
      </c>
      <c r="B54" s="10" t="s">
        <v>77</v>
      </c>
      <c r="C54" s="10" t="s">
        <v>138</v>
      </c>
      <c r="D54" s="10" t="s">
        <v>75</v>
      </c>
      <c r="E54" s="10" t="s">
        <v>78</v>
      </c>
      <c r="F54" s="10" t="s">
        <v>76</v>
      </c>
      <c r="G54" s="11">
        <v>4750</v>
      </c>
      <c r="H54" s="10" t="s">
        <v>16</v>
      </c>
      <c r="I54" s="10" t="s">
        <v>139</v>
      </c>
      <c r="J54" s="10" t="s">
        <v>130</v>
      </c>
      <c r="K54" s="10" t="s">
        <v>142</v>
      </c>
      <c r="L54" s="10" t="s">
        <v>164</v>
      </c>
    </row>
    <row r="55" spans="1:12" ht="31.5" x14ac:dyDescent="0.25">
      <c r="A55" s="13">
        <f t="shared" si="1"/>
        <v>53</v>
      </c>
      <c r="B55" s="10" t="s">
        <v>77</v>
      </c>
      <c r="C55" s="10" t="s">
        <v>177</v>
      </c>
      <c r="D55" s="10" t="s">
        <v>75</v>
      </c>
      <c r="E55" s="10" t="s">
        <v>178</v>
      </c>
      <c r="F55" s="10" t="s">
        <v>76</v>
      </c>
      <c r="G55" s="11">
        <v>4008</v>
      </c>
      <c r="H55" s="10" t="s">
        <v>16</v>
      </c>
      <c r="I55" s="10" t="s">
        <v>31</v>
      </c>
      <c r="J55" s="10" t="s">
        <v>72</v>
      </c>
      <c r="K55" s="10" t="s">
        <v>98</v>
      </c>
      <c r="L55" s="10" t="s">
        <v>188</v>
      </c>
    </row>
    <row r="56" spans="1:12" ht="31.5" x14ac:dyDescent="0.25">
      <c r="A56" s="13">
        <f t="shared" si="1"/>
        <v>54</v>
      </c>
      <c r="B56" s="10" t="s">
        <v>77</v>
      </c>
      <c r="C56" s="10" t="s">
        <v>247</v>
      </c>
      <c r="D56" s="10" t="s">
        <v>75</v>
      </c>
      <c r="E56" s="10" t="s">
        <v>178</v>
      </c>
      <c r="F56" s="10" t="s">
        <v>76</v>
      </c>
      <c r="G56" s="11">
        <v>1848</v>
      </c>
      <c r="H56" s="10" t="s">
        <v>16</v>
      </c>
      <c r="I56" s="10" t="s">
        <v>31</v>
      </c>
      <c r="J56" s="10" t="s">
        <v>259</v>
      </c>
      <c r="K56" s="10" t="s">
        <v>98</v>
      </c>
      <c r="L56" s="10" t="s">
        <v>275</v>
      </c>
    </row>
    <row r="57" spans="1:12" ht="409.5" x14ac:dyDescent="0.25">
      <c r="A57" s="13">
        <f t="shared" si="1"/>
        <v>55</v>
      </c>
      <c r="B57" s="10" t="s">
        <v>151</v>
      </c>
      <c r="C57" s="10" t="s">
        <v>152</v>
      </c>
      <c r="D57" s="10" t="s">
        <v>153</v>
      </c>
      <c r="E57" s="10" t="s">
        <v>154</v>
      </c>
      <c r="F57" s="10" t="s">
        <v>150</v>
      </c>
      <c r="G57" s="11">
        <v>642.80000000000007</v>
      </c>
      <c r="H57" s="10" t="s">
        <v>19</v>
      </c>
      <c r="I57" s="10" t="s">
        <v>36</v>
      </c>
      <c r="J57" s="10" t="s">
        <v>161</v>
      </c>
      <c r="K57" s="10" t="s">
        <v>20</v>
      </c>
      <c r="L57" s="10" t="s">
        <v>165</v>
      </c>
    </row>
    <row r="58" spans="1:12" ht="409.5" x14ac:dyDescent="0.25">
      <c r="A58" s="13">
        <f t="shared" si="1"/>
        <v>56</v>
      </c>
      <c r="B58" s="10" t="s">
        <v>151</v>
      </c>
      <c r="C58" s="10" t="s">
        <v>248</v>
      </c>
      <c r="D58" s="10" t="s">
        <v>153</v>
      </c>
      <c r="E58" s="10" t="s">
        <v>154</v>
      </c>
      <c r="F58" s="10" t="s">
        <v>150</v>
      </c>
      <c r="G58" s="11">
        <v>796.6</v>
      </c>
      <c r="H58" s="10" t="s">
        <v>19</v>
      </c>
      <c r="I58" s="10" t="s">
        <v>260</v>
      </c>
      <c r="J58" s="10" t="s">
        <v>161</v>
      </c>
      <c r="K58" s="10" t="s">
        <v>20</v>
      </c>
      <c r="L58" s="10" t="s">
        <v>276</v>
      </c>
    </row>
    <row r="59" spans="1:12" ht="409.5" x14ac:dyDescent="0.25">
      <c r="A59" s="13">
        <f t="shared" si="1"/>
        <v>57</v>
      </c>
      <c r="B59" s="10" t="s">
        <v>151</v>
      </c>
      <c r="C59" s="10" t="s">
        <v>248</v>
      </c>
      <c r="D59" s="10" t="s">
        <v>249</v>
      </c>
      <c r="E59" s="10" t="s">
        <v>154</v>
      </c>
      <c r="F59" s="10" t="s">
        <v>150</v>
      </c>
      <c r="G59" s="11">
        <v>77.100000000000009</v>
      </c>
      <c r="H59" s="10" t="s">
        <v>19</v>
      </c>
      <c r="I59" s="10" t="s">
        <v>36</v>
      </c>
      <c r="J59" s="10" t="s">
        <v>261</v>
      </c>
      <c r="K59" s="10" t="s">
        <v>20</v>
      </c>
      <c r="L59" s="10" t="s">
        <v>277</v>
      </c>
    </row>
    <row r="60" spans="1:12" ht="409.5" x14ac:dyDescent="0.25">
      <c r="A60" s="13">
        <f t="shared" si="1"/>
        <v>58</v>
      </c>
      <c r="B60" s="10" t="s">
        <v>151</v>
      </c>
      <c r="C60" s="10" t="s">
        <v>250</v>
      </c>
      <c r="D60" s="10" t="s">
        <v>153</v>
      </c>
      <c r="E60" s="10" t="s">
        <v>154</v>
      </c>
      <c r="F60" s="10" t="s">
        <v>150</v>
      </c>
      <c r="G60" s="11">
        <v>94.2</v>
      </c>
      <c r="H60" s="10" t="s">
        <v>19</v>
      </c>
      <c r="I60" s="10" t="s">
        <v>36</v>
      </c>
      <c r="J60" s="10" t="s">
        <v>261</v>
      </c>
      <c r="K60" s="10" t="s">
        <v>20</v>
      </c>
      <c r="L60" s="10" t="s">
        <v>278</v>
      </c>
    </row>
    <row r="61" spans="1:12" ht="31.5" x14ac:dyDescent="0.25">
      <c r="A61" s="13">
        <f t="shared" si="1"/>
        <v>59</v>
      </c>
      <c r="B61" s="10" t="s">
        <v>155</v>
      </c>
      <c r="C61" s="10" t="s">
        <v>13</v>
      </c>
      <c r="D61" s="10" t="s">
        <v>156</v>
      </c>
      <c r="E61" s="10" t="s">
        <v>157</v>
      </c>
      <c r="F61" s="10" t="s">
        <v>158</v>
      </c>
      <c r="G61" s="11">
        <v>1</v>
      </c>
      <c r="H61" s="10" t="s">
        <v>19</v>
      </c>
      <c r="I61" s="10" t="s">
        <v>162</v>
      </c>
      <c r="J61" s="10" t="s">
        <v>72</v>
      </c>
      <c r="K61" s="10" t="s">
        <v>98</v>
      </c>
      <c r="L61" s="10" t="s">
        <v>279</v>
      </c>
    </row>
    <row r="62" spans="1:12" ht="31.5" x14ac:dyDescent="0.25">
      <c r="A62" s="13">
        <f t="shared" si="1"/>
        <v>60</v>
      </c>
      <c r="B62" s="10" t="s">
        <v>27</v>
      </c>
      <c r="C62" s="10" t="s">
        <v>13</v>
      </c>
      <c r="D62" s="10" t="s">
        <v>28</v>
      </c>
      <c r="E62" s="10" t="s">
        <v>108</v>
      </c>
      <c r="F62" s="10" t="s">
        <v>14</v>
      </c>
      <c r="G62" s="11">
        <v>300</v>
      </c>
      <c r="H62" s="10" t="s">
        <v>19</v>
      </c>
      <c r="I62" s="10" t="s">
        <v>26</v>
      </c>
      <c r="J62" s="10" t="s">
        <v>25</v>
      </c>
      <c r="K62" s="10" t="s">
        <v>24</v>
      </c>
      <c r="L62" s="10" t="s">
        <v>49</v>
      </c>
    </row>
    <row r="63" spans="1:12" ht="84" x14ac:dyDescent="0.25">
      <c r="A63" s="13">
        <f t="shared" si="1"/>
        <v>61</v>
      </c>
      <c r="B63" s="10" t="s">
        <v>251</v>
      </c>
      <c r="C63" s="10" t="s">
        <v>252</v>
      </c>
      <c r="D63" s="10" t="s">
        <v>113</v>
      </c>
      <c r="E63" s="10" t="s">
        <v>253</v>
      </c>
      <c r="F63" s="10" t="s">
        <v>134</v>
      </c>
      <c r="G63" s="11">
        <v>130</v>
      </c>
      <c r="H63" s="10" t="s">
        <v>19</v>
      </c>
      <c r="I63" s="10" t="s">
        <v>262</v>
      </c>
      <c r="J63" s="10" t="s">
        <v>263</v>
      </c>
      <c r="K63" s="10" t="s">
        <v>98</v>
      </c>
      <c r="L63" s="10" t="s">
        <v>280</v>
      </c>
    </row>
    <row r="64" spans="1:12" ht="115.5" x14ac:dyDescent="0.25">
      <c r="A64" s="13">
        <f t="shared" si="1"/>
        <v>62</v>
      </c>
      <c r="B64" s="10" t="s">
        <v>179</v>
      </c>
      <c r="C64" s="10" t="s">
        <v>180</v>
      </c>
      <c r="D64" s="10" t="s">
        <v>181</v>
      </c>
      <c r="E64" s="10" t="s">
        <v>18</v>
      </c>
      <c r="F64" s="10" t="s">
        <v>182</v>
      </c>
      <c r="G64" s="11">
        <v>235.15</v>
      </c>
      <c r="H64" s="10" t="s">
        <v>19</v>
      </c>
      <c r="I64" s="10" t="s">
        <v>51</v>
      </c>
      <c r="J64" s="10" t="s">
        <v>183</v>
      </c>
      <c r="K64" s="10" t="s">
        <v>24</v>
      </c>
      <c r="L64" s="10" t="s">
        <v>281</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2026-04-22T08:02:10Z</dcterms:modified>
</cp:coreProperties>
</file>