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9\"/>
    </mc:Choice>
  </mc:AlternateContent>
  <xr:revisionPtr revIDLastSave="0" documentId="13_ncr:1_{6F85CEBE-34FC-4BA9-8F77-4FE3BF0E0A0E}"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 i="1" l="1"/>
  <c r="A53" i="1" s="1"/>
  <c r="A54" i="1" s="1"/>
  <c r="A55" i="1" s="1"/>
  <c r="A4" i="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alcChain>
</file>

<file path=xl/sharedStrings.xml><?xml version="1.0" encoding="utf-8"?>
<sst xmlns="http://schemas.openxmlformats.org/spreadsheetml/2006/main" count="543" uniqueCount="231">
  <si>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</si>
  <si>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</si>
  <si>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</si>
  <si>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</si>
  <si>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</si>
  <si>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</si>
  <si>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</si>
  <si>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</si>
  <si>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</si>
  <si>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</si>
  <si>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</si>
  <si>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</si>
  <si>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</si>
  <si>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</si>
  <si>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</si>
  <si>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</si>
  <si>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</si>
  <si>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</si>
  <si>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</si>
  <si>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</si>
  <si>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</si>
  <si>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</si>
  <si>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</si>
  <si>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</si>
  <si>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</si>
  <si>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</si>
  <si>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</si>
  <si>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</si>
  <si>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</si>
  <si>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</si>
  <si>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</si>
  <si>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</si>
  <si>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</si>
  <si>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</si>
  <si>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</si>
  <si>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</si>
  <si>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</si>
  <si>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</si>
  <si>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</si>
  <si>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</si>
  <si>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Чугун передельный</t>
  </si>
  <si>
    <t>ПЛ1</t>
  </si>
  <si>
    <t>В течение 30 календарных дней с момента регистрации договора на бирже</t>
  </si>
  <si>
    <t>7308</t>
  </si>
  <si>
    <t>В течение 5 календарных дней с момента регистрации договора на бирже</t>
  </si>
  <si>
    <t>ФРАНКО-СКЛАД ПОКУПАТЕЛЯ Солигорск</t>
  </si>
  <si>
    <t>ГОСТ 805-95</t>
  </si>
  <si>
    <t>В течение 15 календарных дней с момента регистрации договора на бирже</t>
  </si>
  <si>
    <t xml:space="preserve"> </t>
  </si>
  <si>
    <t>группа 1, категория 1-2, класс</t>
  </si>
  <si>
    <t>14Б2</t>
  </si>
  <si>
    <t>ПЭ-100</t>
  </si>
  <si>
    <t>3917</t>
  </si>
  <si>
    <t>В течение 10 календарных дней с момента регистрации договора на бирже</t>
  </si>
  <si>
    <t>Предоплата 100% в течение 15 банковских дней с момента регистрации договора на бирже</t>
  </si>
  <si>
    <t>Ферросилиций</t>
  </si>
  <si>
    <t>ФС45</t>
  </si>
  <si>
    <t>ГОСТ 1415-93</t>
  </si>
  <si>
    <t>720229</t>
  </si>
  <si>
    <t>В течение 1 календарных дней с момента регистрации договора на бирже</t>
  </si>
  <si>
    <t>Р65 1/11</t>
  </si>
  <si>
    <t>Крышка</t>
  </si>
  <si>
    <t>ВЧ50</t>
  </si>
  <si>
    <t>черт.142-3708401</t>
  </si>
  <si>
    <t>черт.5402.3708410-01</t>
  </si>
  <si>
    <t>черт.5442.3708401</t>
  </si>
  <si>
    <t>Изготовитель ПАО КАМАЗ или ОАО Мценский литейный завод</t>
  </si>
  <si>
    <t>В течение 90 календарных дней с момента регистрации договора на бирже</t>
  </si>
  <si>
    <t>Труба нержавеющая бесшовная г/д</t>
  </si>
  <si>
    <t>219,0х9,0</t>
  </si>
  <si>
    <t>10Х17Н13М2Т</t>
  </si>
  <si>
    <t>Труба полиэтиленовая</t>
  </si>
  <si>
    <t>225,0х8,6</t>
  </si>
  <si>
    <t>ГОСТ 18599-2001</t>
  </si>
  <si>
    <t>В течение 3 календарных дней с момента поступления предоплаты</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</si>
  <si>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</si>
  <si>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</si>
  <si>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Фитинг</t>
  </si>
  <si>
    <t>35</t>
  </si>
  <si>
    <t>черт. УФ G3/8".016.025</t>
  </si>
  <si>
    <t>7307</t>
  </si>
  <si>
    <t>ФРАНКО-СКЛАД ПОКУПАТЕЛЯ Мозырь</t>
  </si>
  <si>
    <t>В течение 60 календарных дней с момента регистрации договора на бирже</t>
  </si>
  <si>
    <t>20</t>
  </si>
  <si>
    <t>4,00х280</t>
  </si>
  <si>
    <t>7212</t>
  </si>
  <si>
    <t>Рельсы трамвайные</t>
  </si>
  <si>
    <t>Т62</t>
  </si>
  <si>
    <t>Э76</t>
  </si>
  <si>
    <t>Новые по ГОСТ Р 55941-2014 либо ТУ 14-2Р-320-96, длина одного рельса 12,5 м. Наличие документов о качестве. Рассматривается аналогичный типоразмер РТ62</t>
  </si>
  <si>
    <t>Труба дымовая с газоходом</t>
  </si>
  <si>
    <t>проект 12/10/22-1Пр-ТМ</t>
  </si>
  <si>
    <t>7306</t>
  </si>
  <si>
    <t>ФРАНКО-СКЛАД ПОКУПАТЕЛЯ Волковыск</t>
  </si>
  <si>
    <t>Погрузо-разгрузочные работы осуществляются Поставщиком и за его счет. внутренний контур - нержавеющая сталь DIN 1.4404 толщиной 1,0 мм наружный контур - нержавеющая сталь DIN 1.4301 толщиной 1,0 мм</t>
  </si>
  <si>
    <t>Э76Ф</t>
  </si>
  <si>
    <t>П2</t>
  </si>
  <si>
    <t>ФРАНКО-СКЛАД ПОКУПАТЕЛЯ Речицкий район</t>
  </si>
  <si>
    <t>В течение 15 календарных дней с момента поступления предоплаты</t>
  </si>
  <si>
    <t>ФРАНКО-СТАНЦИЯ НАЗНАЧЕНИЯ Жлобин</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</si>
  <si>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</si>
  <si>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</si>
  <si>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Перевод стрелочный новый тип Р65, марка крестовины 1/11, проект 2768.00.000, левый на ж/б брусьях.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ПК по 333 шт. и комплект амортизационной резины). Для строительства объекта. Расматриваются различные марки.</t>
  </si>
  <si>
    <t>ГОСТ 805-95 1-2 группа, А-Б класс, 1,2 категория, возможна поставка аналогов марки ПЛ2, П1</t>
  </si>
  <si>
    <t>ГОСТ 805-95 1-2 группа, А-Б класс, по содержанию серы - кат.1,2,3  - не более 0,03% , возможна поставка марки ПЛ2, П1</t>
  </si>
  <si>
    <t>Швеллер</t>
  </si>
  <si>
    <t>16У</t>
  </si>
  <si>
    <t>Ст3пс/сп5</t>
  </si>
  <si>
    <t>ГОСТ 8240-97</t>
  </si>
  <si>
    <t>16П</t>
  </si>
  <si>
    <t>Оплата в течение 10 банковских дней по факту поставки</t>
  </si>
  <si>
    <t>(Во время торгов рассматриваются марки стали ст.3/ст.3пс(1-6)/сп(1-6). &lt;– ДАННОЕ ПРЕДЛОЖЕНИЕ НЕ КОПИРОВАТЬ!!!).  ОБЯЗАТЕЛЬНЫЕ УСЛОВИЯ ДОГОВОРА (формулировку  не менять!!!): 1.Поставка осуществляется четырьмя партиями (досрочная поставка разрешается только по письменному согласованию сторон). Срок поставки первой партии швеллера в количестве 40т – с 06.04.2026 по 10.04.2026; срок поставки второй партии швеллера в количестве 60т -  с 13.04.2026 по 30.04.2026;  срок поставки третьей партии швеллера в количестве 100т -  с 4.05.2026 по 22.05.2026; срок поставки четвёртой партии швеллера в количестве 100т -  с 1.06.2026 по 19.06.2026; 2.Товар новый, не ранее 2025г выпуска, ГОСТ 8240-97. Поверхность проката без следов коррозии.  Товар соответствует требованиям ГОСТ 7566-2018 «Металлопродукция. Правила приёмки, маркировка, упаковка, транспортирование и хранение». 3.Продавец при отгрузке предоставляет оригиналы или заверенные продавцом копии сертификатов  качества от завода-изготовителя на русском языке. 4.Длина швеллеров мерная 6,0м или 12,0м. 5.Наименование товара в ТТН должно точно совпадать с наименованием в договоре. 6.Продавец не позднее  5 дней до наступления срока поставки письменно уведомляет Грузополучателя о дате отгрузки. 7.Отгрузка и приёмка товара осуществляется по физическому весу. 8.Дополнительные обязательные  требования (только для продавцов – резидентов Российской Федерации): Вместе с товаром Продавец передает Покупателю следующую документацию: А.оригиналы сертификатов качества и/или паспортов (на русском языке) с указанием подробных технических характеристик товара, выданные заводом-изготовителем. Б.товарную накладную по форме ТОРГ-12 (2 оригинальных экземпляра); В.счёт-фактуру  (1 оригинальный экземпляр); Г.заполненный Продавцом бланк товарно-транспортной накладной (CMR)  международного образца (4 оригинальных экземпляра). 9.Покупатель в течение 70 календарных дней с даты поставки Товара, в случае предоставления Продавцом всех документов, перечисленных в вышеуказанном пункте, предоставляет Продавцу следующие документы: - в случае предоставления Покупателем в налоговый орган заявления в электронном виде с электронной (электронно-цифровой) подписью – внешнее представление заявления о ввозе товаров и уплате косвенных налогов и уведомления о проставлении отметки налогового органа (на электронный адрес Продавца, указанный в договоре);- в случае предоставления Покупателем в налоговый орган заявления на бумажном носителе – 2 оригинальных экземпляра заявления о ввозе товаров и уплате косвенных налогов с отметкой налогового органа Покупателя.</t>
  </si>
  <si>
    <t>7326</t>
  </si>
  <si>
    <t>Оплата в течение 15 банковских дней по факту поставки</t>
  </si>
  <si>
    <t>см. спец. № 2</t>
  </si>
  <si>
    <t>Пи-труба</t>
  </si>
  <si>
    <t>530,0х8,0 ПЭ 710</t>
  </si>
  <si>
    <t>17Г1С</t>
  </si>
  <si>
    <t>Труба эл/св</t>
  </si>
  <si>
    <t>530,0х8,0</t>
  </si>
  <si>
    <t>17Г1СУ</t>
  </si>
  <si>
    <t>ГОСТ 20295-85</t>
  </si>
  <si>
    <t>7305</t>
  </si>
  <si>
    <t>219,0х6,0</t>
  </si>
  <si>
    <t>ФРАНКО-СКЛАД ПОКУПАТЕЛЯ Вилейка</t>
  </si>
  <si>
    <t>ФРАНКО-СКЛАД ПОКУПАТЕЛЯ Брест</t>
  </si>
  <si>
    <t>ФРАНКО-СКЛАД ПОКУПАТЕЛЯ Дятловский район</t>
  </si>
  <si>
    <t>Объект: Модернизация участка теплотрассы от ТК-4 через ТК-4-1, ТК-8, ТК-9 ТК-9а, ТК-9б до жилого дома по ул. Молодежная, 4; от ТК-9а к жилому дому №13 по ул. Октябрьская; от ТК-8 через ТК-8а, ТК-8б к жилым домам №16 по ул. Октябрьская, №6 по ул. Рабочая; от ТК-8а к детскому саду; от ТК-4-1 через ТК-4-2 к жилым домам №12, №10 по ул. Октябрьская в аг. Любань Вилейского района. Источник финансирования – оплата через органы государственного казначейства за счет средств местного (областного) бюджета.</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</si>
  <si>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</si>
  <si>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</si>
  <si>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</si>
  <si>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</si>
  <si>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7214</t>
  </si>
  <si>
    <t>Комплект гибких предварительно изолированных трубопроводов</t>
  </si>
  <si>
    <t>см. спец. № 1</t>
  </si>
  <si>
    <t>см. спец. № 3</t>
  </si>
  <si>
    <t>Труба-оболочка из ПЭНД</t>
  </si>
  <si>
    <t>710х8,9</t>
  </si>
  <si>
    <t>ПЭ-80</t>
  </si>
  <si>
    <t>В течение 60 календарных дней с момента поступления предоплаты</t>
  </si>
  <si>
    <t>ФРАНКО-СКЛАД ПОКУПАТЕЛЯ Слуцкий район</t>
  </si>
  <si>
    <t>ФРАНКО-СКЛАД ПОКУПАТЕЛЯ Гродно</t>
  </si>
  <si>
    <t>В течение 45 календарных дней с момента регистрации договора на бирже</t>
  </si>
  <si>
    <t>Предоплата 50% в течение 5 банковских дней с момента регистрации договора на бирже и 50% в течение 20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</si>
  <si>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</si>
  <si>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Труба ПЭ 100 SDR26 питьевая, в наличии, 258шт.х12м.п= 3096м.п., Труба ПЭ 100 SDR26 питьевая, в наличии, 369шт.х12м.п= 4428м.п. 1шт.=6м.п.,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</si>
  <si>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</si>
  <si>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Ось оцинкованная</t>
  </si>
  <si>
    <t>Ст1сп</t>
  </si>
  <si>
    <t>4х53 черт.7811-7306</t>
  </si>
  <si>
    <t>7318</t>
  </si>
  <si>
    <t>Панели металлические трехслойные</t>
  </si>
  <si>
    <t>проект 02.25-АР</t>
  </si>
  <si>
    <t>Поковка</t>
  </si>
  <si>
    <t>20Х2Н4А</t>
  </si>
  <si>
    <t>черт. ЛМКЯ 01.26.03.04.001</t>
  </si>
  <si>
    <t>черт. ЛМКЯ 01.26.03.03.001</t>
  </si>
  <si>
    <t>40ХН</t>
  </si>
  <si>
    <t>черт. ЛМКЯ 01.26.02.00.024</t>
  </si>
  <si>
    <t>черт. ЛМКЯ 01.26.02.00.022</t>
  </si>
  <si>
    <t>черт. ЛМКЯ 01.26.01.02.302</t>
  </si>
  <si>
    <t>18ХГТ</t>
  </si>
  <si>
    <t>черт. ЛМКЯ 01.26.01.02.231</t>
  </si>
  <si>
    <t>38Х2МЮА</t>
  </si>
  <si>
    <t>черт. ЛМКЯ 01.26.01.02.007</t>
  </si>
  <si>
    <t>черт. ЛМКЯ 01.26.01.02.002</t>
  </si>
  <si>
    <t>м2</t>
  </si>
  <si>
    <t>ФРАНКО-СКЛАД ПРОДАВЦА Речица</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</si>
  <si>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</si>
  <si>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</si>
  <si>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</si>
  <si>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Торговая сессия 20.03.2026</t>
  </si>
  <si>
    <t>Муфта</t>
  </si>
  <si>
    <t>40Х</t>
  </si>
  <si>
    <t>черт.ШУ.00.001-10</t>
  </si>
  <si>
    <t>Переходник долотный</t>
  </si>
  <si>
    <t>30ХГСА</t>
  </si>
  <si>
    <t>черт.ПД.00.001-30</t>
  </si>
  <si>
    <t>Переходник опорного узла</t>
  </si>
  <si>
    <t>черт.ПОУ.00.001-40</t>
  </si>
  <si>
    <t>Штанга буровая усиленная</t>
  </si>
  <si>
    <t>черт. ШУ.00.000СБ</t>
  </si>
  <si>
    <t>CPT г.Борисов</t>
  </si>
  <si>
    <t>ФРАНКО-СКЛАД ПРОДАВЦА Минск</t>
  </si>
  <si>
    <t>ФРАНКО-СКЛАД ПОКУПАТЕЛЯ Лунинецкий район</t>
  </si>
  <si>
    <t>Требования к товару: 1.Полное соответствие требованию чертежа № ШУ.00.001-10. 2.Консервация резьбовых соединений выполнить в соответствии с ГОСТ 9.014-78, вариант защиты В3-4. 3.Товар новый, не бывший в эксплуатации, не восстановленный. Поставка партиями или одной партией в течение 90 календарных дней с даты регистрации договора на бирже.</t>
  </si>
  <si>
    <t>окончательный объем закупки определяется после обмеров на объекте, внутренняя сторона панели цвет RAL 9006,</t>
  </si>
  <si>
    <t>Требования к товару: 1.Полное соответствие требованию чертежа № ПД.00.001-30. 2.Консервация резьбовых соединений выполнить в соответствии с ГОСТ 9.014-78, вариант защиты В3-4. 3.Товар новый, не бывший в эксплуатации, не восстановленный. Поставка партиями или одной партией в течение 90 календарных дней с даты регистрации договора на бирже.</t>
  </si>
  <si>
    <t>Требования к товару: 1.Полное соответствие требованию чертежа № ПОУ.00.001-40. 2.Консервация резьбовых соединений выполнить в соответствии с ГОСТ 9.014-78, вариант защиты В3-4. 3.Товар новый, не бывший в эксплуатации, не восстановленный. Поставка партиями или одной партией в течение 90 календарных дней с даты регистрации договора на бирже.</t>
  </si>
  <si>
    <t>Требования к товару: 1.Штанга усиленная № ШУ.00.000СБ предназначена для бурения скважин буровыми станками СБШ-250, МНА-32 в породах с крепостью по шкале проф. Протодьяконова 14-20. 2.Полное соответствие требованиям чертежа №ШУ.00.000СБ приложение №1. Допускается изготовление комплектующих элементов штанги из иных марок сталей, применяемых для изготовления бурильных труб ГОСТ 631-75, не ухудшающих механические свойства товара. 3.Консервация резьбовых соединений выполнить в соответствии с ГОСТ 9.014-78, вариант защиты В3-4. 4.Товар новый, не бывший в эксплуатации, не восстановленный. 5.Гарантийный срок — гарантия завода изготовителя на скрытые дефекты, участнику необходимо указать гарантийный срок на товар в месяцах. 6.Предоставление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100 календарных дней после регистрации договора на Бирже.</t>
  </si>
  <si>
    <t>Арматура А1450К</t>
  </si>
  <si>
    <t>9,6</t>
  </si>
  <si>
    <t>80-ХФ</t>
  </si>
  <si>
    <t>ТУ 0930-011-01115863-2008</t>
  </si>
  <si>
    <t>Канат</t>
  </si>
  <si>
    <t>52,0</t>
  </si>
  <si>
    <t>ГОСТ 7669-80</t>
  </si>
  <si>
    <t>7312</t>
  </si>
  <si>
    <t>Лист нержавеющий</t>
  </si>
  <si>
    <t>10,00х1500х6000</t>
  </si>
  <si>
    <t>12Х18Н10Т</t>
  </si>
  <si>
    <t>ГОСТ 7350-77</t>
  </si>
  <si>
    <t>7219</t>
  </si>
  <si>
    <t>8,00х1500х6000</t>
  </si>
  <si>
    <t>20Х23Н18</t>
  </si>
  <si>
    <t>Лист профилированный оцинкованный</t>
  </si>
  <si>
    <t>Н75 - 0,90х750х12000</t>
  </si>
  <si>
    <t>08пс</t>
  </si>
  <si>
    <t>7210</t>
  </si>
  <si>
    <t>Труба полиэтиленовая гофрированная двухслойная</t>
  </si>
  <si>
    <t>800</t>
  </si>
  <si>
    <t>Труба полиэтиленовая спиральновитая</t>
  </si>
  <si>
    <t>ФРАНКО-СКЛАД ПОКУПАТЕЛЯ Осиповичи</t>
  </si>
  <si>
    <t>ФРАНКО-СКЛАД ПОКУПАТЕЛЯ Береза</t>
  </si>
  <si>
    <t>В течение 5 календарных дней с момента поступления предоплаты</t>
  </si>
  <si>
    <t>ФРАНКО-СКЛАД ПОКУПАТЕЛЯ Могилев</t>
  </si>
  <si>
    <t>длина прутка 2650мм, исполнение 04, наличие подтверждающих документов</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</si>
  <si>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от 0,16%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</si>
  <si>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от 0,16%- 0,25%. Поставка автомобильным транспортом.</t>
  </si>
  <si>
    <t>Обязательные условия договора! Длина 11,5 м - 12 м; 1 поставка 250 тонн - 30 марта 2026 года (в течение 5 календандарных дней с момента регистрации договора на бирже);  2  поставка 250 тонн - 10 апреля 2026 года.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</si>
  <si>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Г-В-Н-Р 1670. Наличие сертификата евразийского экономического союза. Наличие сертификата качества завода-изготовителя. Намотка на 4 барабана по 750м.</t>
  </si>
  <si>
    <t>Оплата в течение 120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</si>
  <si>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</si>
  <si>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</si>
  <si>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</si>
  <si>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</si>
  <si>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100% в течение 10 банковских дней с момента регистрации договора на бирже</t>
  </si>
  <si>
    <t>Допускаются другие марки стали. Резка листа в размер.</t>
  </si>
  <si>
    <t>Труба новая, со всеми паспортами и сертификатами,для строительства. раструбное соединение на резиновых уплотнительных кольцах (в комплекте). DN/ID 800 SN4</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</si>
  <si>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Рассматриваются различные марки стали.</t>
  </si>
  <si>
    <t>кл.А;Б; кл. кр.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</si>
</sst>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61</v>
      </c>
      <c r="C3" s="10" t="s">
        <v>12</v>
      </c>
      <c r="D3" s="10" t="s">
        <v>62</v>
      </c>
      <c r="E3" s="10" t="s">
        <v>63</v>
      </c>
      <c r="F3" s="10" t="s">
        <v>14</v>
      </c>
      <c r="G3" s="11">
        <v>1100</v>
      </c>
      <c r="H3" s="10" t="s">
        <v>15</v>
      </c>
      <c r="I3" s="10" t="s">
        <v>53</v>
      </c>
      <c r="J3" s="10" t="s">
        <v>182</v>
      </c>
      <c r="K3" s="10" t="s">
        <v>18</v>
      </c>
      <c r="L3" s="10" t="s">
        <v>66</v>
      </c>
    </row>
    <row r="4" spans="1:12" ht="31.5" x14ac:dyDescent="0.25">
      <c r="A4" s="12">
        <f>A3+1</f>
        <v>2</v>
      </c>
      <c r="B4" s="10" t="s">
        <v>61</v>
      </c>
      <c r="C4" s="10" t="s">
        <v>12</v>
      </c>
      <c r="D4" s="10" t="s">
        <v>62</v>
      </c>
      <c r="E4" s="10" t="s">
        <v>64</v>
      </c>
      <c r="F4" s="10" t="s">
        <v>14</v>
      </c>
      <c r="G4" s="11">
        <v>1100</v>
      </c>
      <c r="H4" s="10" t="s">
        <v>15</v>
      </c>
      <c r="I4" s="10" t="s">
        <v>53</v>
      </c>
      <c r="J4" s="10" t="s">
        <v>182</v>
      </c>
      <c r="K4" s="10" t="s">
        <v>18</v>
      </c>
      <c r="L4" s="10" t="s">
        <v>66</v>
      </c>
    </row>
    <row r="5" spans="1:12" ht="31.5" x14ac:dyDescent="0.25">
      <c r="A5" s="12">
        <f t="shared" ref="A5:A55" si="0">A4+1</f>
        <v>3</v>
      </c>
      <c r="B5" s="10" t="s">
        <v>61</v>
      </c>
      <c r="C5" s="10" t="s">
        <v>12</v>
      </c>
      <c r="D5" s="10" t="s">
        <v>62</v>
      </c>
      <c r="E5" s="10" t="s">
        <v>65</v>
      </c>
      <c r="F5" s="10" t="s">
        <v>14</v>
      </c>
      <c r="G5" s="11">
        <v>1100</v>
      </c>
      <c r="H5" s="10" t="s">
        <v>15</v>
      </c>
      <c r="I5" s="10" t="s">
        <v>53</v>
      </c>
      <c r="J5" s="10" t="s">
        <v>182</v>
      </c>
      <c r="K5" s="10" t="s">
        <v>18</v>
      </c>
      <c r="L5" s="10" t="s">
        <v>66</v>
      </c>
    </row>
    <row r="6" spans="1:12" ht="52.5" x14ac:dyDescent="0.25">
      <c r="A6" s="12">
        <f t="shared" si="0"/>
        <v>4</v>
      </c>
      <c r="B6" s="10" t="s">
        <v>172</v>
      </c>
      <c r="C6" s="10" t="s">
        <v>12</v>
      </c>
      <c r="D6" s="10" t="s">
        <v>173</v>
      </c>
      <c r="E6" s="10" t="s">
        <v>174</v>
      </c>
      <c r="F6" s="10" t="s">
        <v>80</v>
      </c>
      <c r="G6" s="11">
        <v>20</v>
      </c>
      <c r="H6" s="10" t="s">
        <v>15</v>
      </c>
      <c r="I6" s="10" t="s">
        <v>67</v>
      </c>
      <c r="J6" s="10" t="s">
        <v>183</v>
      </c>
      <c r="K6" s="10" t="s">
        <v>113</v>
      </c>
      <c r="L6" s="10" t="s">
        <v>185</v>
      </c>
    </row>
    <row r="7" spans="1:12" ht="31.5" x14ac:dyDescent="0.25">
      <c r="A7" s="12">
        <f t="shared" si="0"/>
        <v>5</v>
      </c>
      <c r="B7" s="10" t="s">
        <v>147</v>
      </c>
      <c r="C7" s="10" t="s">
        <v>12</v>
      </c>
      <c r="D7" s="10" t="s">
        <v>148</v>
      </c>
      <c r="E7" s="10" t="s">
        <v>149</v>
      </c>
      <c r="F7" s="10" t="s">
        <v>150</v>
      </c>
      <c r="G7" s="11">
        <v>0.4</v>
      </c>
      <c r="H7" s="10" t="s">
        <v>21</v>
      </c>
      <c r="I7" s="10" t="s">
        <v>53</v>
      </c>
      <c r="J7" s="10" t="s">
        <v>167</v>
      </c>
      <c r="K7" s="10" t="s">
        <v>168</v>
      </c>
      <c r="L7" s="10" t="s">
        <v>169</v>
      </c>
    </row>
    <row r="8" spans="1:12" ht="31.5" x14ac:dyDescent="0.25">
      <c r="A8" s="12">
        <f t="shared" si="0"/>
        <v>6</v>
      </c>
      <c r="B8" s="10" t="s">
        <v>151</v>
      </c>
      <c r="C8" s="10" t="s">
        <v>12</v>
      </c>
      <c r="D8" s="10" t="s">
        <v>13</v>
      </c>
      <c r="E8" s="10" t="s">
        <v>152</v>
      </c>
      <c r="F8" s="10" t="s">
        <v>43</v>
      </c>
      <c r="G8" s="11">
        <v>430</v>
      </c>
      <c r="H8" s="10" t="s">
        <v>166</v>
      </c>
      <c r="I8" s="10" t="s">
        <v>53</v>
      </c>
      <c r="J8" s="10" t="s">
        <v>140</v>
      </c>
      <c r="K8" s="10" t="s">
        <v>23</v>
      </c>
      <c r="L8" s="10" t="s">
        <v>186</v>
      </c>
    </row>
    <row r="9" spans="1:12" ht="52.5" x14ac:dyDescent="0.25">
      <c r="A9" s="12">
        <f t="shared" si="0"/>
        <v>7</v>
      </c>
      <c r="B9" s="10" t="s">
        <v>175</v>
      </c>
      <c r="C9" s="10" t="s">
        <v>12</v>
      </c>
      <c r="D9" s="10" t="s">
        <v>176</v>
      </c>
      <c r="E9" s="10" t="s">
        <v>177</v>
      </c>
      <c r="F9" s="10" t="s">
        <v>80</v>
      </c>
      <c r="G9" s="11">
        <v>100</v>
      </c>
      <c r="H9" s="10" t="s">
        <v>15</v>
      </c>
      <c r="I9" s="10" t="s">
        <v>67</v>
      </c>
      <c r="J9" s="10" t="s">
        <v>183</v>
      </c>
      <c r="K9" s="10" t="s">
        <v>113</v>
      </c>
      <c r="L9" s="10" t="s">
        <v>187</v>
      </c>
    </row>
    <row r="10" spans="1:12" ht="52.5" x14ac:dyDescent="0.25">
      <c r="A10" s="12">
        <f t="shared" si="0"/>
        <v>8</v>
      </c>
      <c r="B10" s="10" t="s">
        <v>178</v>
      </c>
      <c r="C10" s="10" t="s">
        <v>12</v>
      </c>
      <c r="D10" s="10" t="s">
        <v>173</v>
      </c>
      <c r="E10" s="10" t="s">
        <v>179</v>
      </c>
      <c r="F10" s="10" t="s">
        <v>80</v>
      </c>
      <c r="G10" s="11">
        <v>15</v>
      </c>
      <c r="H10" s="10" t="s">
        <v>15</v>
      </c>
      <c r="I10" s="10" t="s">
        <v>67</v>
      </c>
      <c r="J10" s="10" t="s">
        <v>183</v>
      </c>
      <c r="K10" s="10" t="s">
        <v>113</v>
      </c>
      <c r="L10" s="10" t="s">
        <v>188</v>
      </c>
    </row>
    <row r="11" spans="1:12" ht="31.5" x14ac:dyDescent="0.25">
      <c r="A11" s="12">
        <f t="shared" si="0"/>
        <v>9</v>
      </c>
      <c r="B11" s="10" t="s">
        <v>153</v>
      </c>
      <c r="C11" s="10" t="s">
        <v>12</v>
      </c>
      <c r="D11" s="10" t="s">
        <v>154</v>
      </c>
      <c r="E11" s="10" t="s">
        <v>155</v>
      </c>
      <c r="F11" s="10" t="s">
        <v>112</v>
      </c>
      <c r="G11" s="11">
        <v>2</v>
      </c>
      <c r="H11" s="10" t="s">
        <v>15</v>
      </c>
      <c r="I11" s="10" t="s">
        <v>67</v>
      </c>
      <c r="J11" s="10" t="s">
        <v>45</v>
      </c>
      <c r="K11" s="10" t="s">
        <v>22</v>
      </c>
      <c r="L11" s="10" t="s">
        <v>170</v>
      </c>
    </row>
    <row r="12" spans="1:12" ht="31.5" x14ac:dyDescent="0.25">
      <c r="A12" s="12">
        <f t="shared" si="0"/>
        <v>10</v>
      </c>
      <c r="B12" s="10" t="s">
        <v>153</v>
      </c>
      <c r="C12" s="10" t="s">
        <v>12</v>
      </c>
      <c r="D12" s="10" t="s">
        <v>154</v>
      </c>
      <c r="E12" s="10" t="s">
        <v>156</v>
      </c>
      <c r="F12" s="10" t="s">
        <v>112</v>
      </c>
      <c r="G12" s="11">
        <v>2</v>
      </c>
      <c r="H12" s="10" t="s">
        <v>15</v>
      </c>
      <c r="I12" s="10" t="s">
        <v>67</v>
      </c>
      <c r="J12" s="10" t="s">
        <v>45</v>
      </c>
      <c r="K12" s="10" t="s">
        <v>22</v>
      </c>
      <c r="L12" s="10" t="s">
        <v>170</v>
      </c>
    </row>
    <row r="13" spans="1:12" ht="31.5" x14ac:dyDescent="0.25">
      <c r="A13" s="12">
        <f t="shared" si="0"/>
        <v>11</v>
      </c>
      <c r="B13" s="10" t="s">
        <v>153</v>
      </c>
      <c r="C13" s="10" t="s">
        <v>12</v>
      </c>
      <c r="D13" s="10" t="s">
        <v>157</v>
      </c>
      <c r="E13" s="10" t="s">
        <v>158</v>
      </c>
      <c r="F13" s="10" t="s">
        <v>112</v>
      </c>
      <c r="G13" s="11">
        <v>2</v>
      </c>
      <c r="H13" s="10" t="s">
        <v>15</v>
      </c>
      <c r="I13" s="10" t="s">
        <v>67</v>
      </c>
      <c r="J13" s="10" t="s">
        <v>45</v>
      </c>
      <c r="K13" s="10" t="s">
        <v>22</v>
      </c>
      <c r="L13" s="10" t="s">
        <v>170</v>
      </c>
    </row>
    <row r="14" spans="1:12" ht="31.5" x14ac:dyDescent="0.25">
      <c r="A14" s="12">
        <f t="shared" si="0"/>
        <v>12</v>
      </c>
      <c r="B14" s="10" t="s">
        <v>153</v>
      </c>
      <c r="C14" s="10" t="s">
        <v>12</v>
      </c>
      <c r="D14" s="10" t="s">
        <v>157</v>
      </c>
      <c r="E14" s="10" t="s">
        <v>159</v>
      </c>
      <c r="F14" s="10" t="s">
        <v>112</v>
      </c>
      <c r="G14" s="11">
        <v>2</v>
      </c>
      <c r="H14" s="10" t="s">
        <v>15</v>
      </c>
      <c r="I14" s="10" t="s">
        <v>67</v>
      </c>
      <c r="J14" s="10" t="s">
        <v>45</v>
      </c>
      <c r="K14" s="10" t="s">
        <v>22</v>
      </c>
      <c r="L14" s="10" t="s">
        <v>170</v>
      </c>
    </row>
    <row r="15" spans="1:12" ht="31.5" x14ac:dyDescent="0.25">
      <c r="A15" s="12">
        <f t="shared" si="0"/>
        <v>13</v>
      </c>
      <c r="B15" s="10" t="s">
        <v>153</v>
      </c>
      <c r="C15" s="10" t="s">
        <v>12</v>
      </c>
      <c r="D15" s="10" t="s">
        <v>154</v>
      </c>
      <c r="E15" s="10" t="s">
        <v>160</v>
      </c>
      <c r="F15" s="10" t="s">
        <v>112</v>
      </c>
      <c r="G15" s="11">
        <v>2</v>
      </c>
      <c r="H15" s="10" t="s">
        <v>15</v>
      </c>
      <c r="I15" s="10" t="s">
        <v>67</v>
      </c>
      <c r="J15" s="10" t="s">
        <v>45</v>
      </c>
      <c r="K15" s="10" t="s">
        <v>22</v>
      </c>
      <c r="L15" s="10" t="s">
        <v>170</v>
      </c>
    </row>
    <row r="16" spans="1:12" ht="31.5" x14ac:dyDescent="0.25">
      <c r="A16" s="12">
        <f t="shared" si="0"/>
        <v>14</v>
      </c>
      <c r="B16" s="10" t="s">
        <v>153</v>
      </c>
      <c r="C16" s="10" t="s">
        <v>12</v>
      </c>
      <c r="D16" s="10" t="s">
        <v>161</v>
      </c>
      <c r="E16" s="10" t="s">
        <v>162</v>
      </c>
      <c r="F16" s="10" t="s">
        <v>112</v>
      </c>
      <c r="G16" s="11">
        <v>2</v>
      </c>
      <c r="H16" s="10" t="s">
        <v>15</v>
      </c>
      <c r="I16" s="10" t="s">
        <v>67</v>
      </c>
      <c r="J16" s="10" t="s">
        <v>45</v>
      </c>
      <c r="K16" s="10" t="s">
        <v>22</v>
      </c>
      <c r="L16" s="10" t="s">
        <v>170</v>
      </c>
    </row>
    <row r="17" spans="1:12" ht="31.5" x14ac:dyDescent="0.25">
      <c r="A17" s="12">
        <f t="shared" si="0"/>
        <v>15</v>
      </c>
      <c r="B17" s="10" t="s">
        <v>153</v>
      </c>
      <c r="C17" s="10" t="s">
        <v>12</v>
      </c>
      <c r="D17" s="10" t="s">
        <v>163</v>
      </c>
      <c r="E17" s="10" t="s">
        <v>164</v>
      </c>
      <c r="F17" s="10" t="s">
        <v>112</v>
      </c>
      <c r="G17" s="11">
        <v>2</v>
      </c>
      <c r="H17" s="10" t="s">
        <v>15</v>
      </c>
      <c r="I17" s="10" t="s">
        <v>67</v>
      </c>
      <c r="J17" s="10" t="s">
        <v>45</v>
      </c>
      <c r="K17" s="10" t="s">
        <v>22</v>
      </c>
      <c r="L17" s="10" t="s">
        <v>170</v>
      </c>
    </row>
    <row r="18" spans="1:12" ht="31.5" x14ac:dyDescent="0.25">
      <c r="A18" s="12">
        <f t="shared" si="0"/>
        <v>16</v>
      </c>
      <c r="B18" s="10" t="s">
        <v>153</v>
      </c>
      <c r="C18" s="10" t="s">
        <v>12</v>
      </c>
      <c r="D18" s="10" t="s">
        <v>161</v>
      </c>
      <c r="E18" s="10" t="s">
        <v>165</v>
      </c>
      <c r="F18" s="10" t="s">
        <v>112</v>
      </c>
      <c r="G18" s="11">
        <v>2</v>
      </c>
      <c r="H18" s="10" t="s">
        <v>15</v>
      </c>
      <c r="I18" s="10" t="s">
        <v>67</v>
      </c>
      <c r="J18" s="10" t="s">
        <v>45</v>
      </c>
      <c r="K18" s="10" t="s">
        <v>22</v>
      </c>
      <c r="L18" s="10" t="s">
        <v>170</v>
      </c>
    </row>
    <row r="19" spans="1:12" ht="31.5" x14ac:dyDescent="0.25">
      <c r="A19" s="12">
        <f t="shared" si="0"/>
        <v>17</v>
      </c>
      <c r="B19" s="10" t="s">
        <v>90</v>
      </c>
      <c r="C19" s="10" t="s">
        <v>12</v>
      </c>
      <c r="D19" s="10" t="s">
        <v>13</v>
      </c>
      <c r="E19" s="10" t="s">
        <v>91</v>
      </c>
      <c r="F19" s="10" t="s">
        <v>92</v>
      </c>
      <c r="G19" s="11">
        <v>1</v>
      </c>
      <c r="H19" s="10" t="s">
        <v>25</v>
      </c>
      <c r="I19" s="10" t="s">
        <v>82</v>
      </c>
      <c r="J19" s="10" t="s">
        <v>93</v>
      </c>
      <c r="K19" s="10" t="s">
        <v>34</v>
      </c>
      <c r="L19" s="10" t="s">
        <v>94</v>
      </c>
    </row>
    <row r="20" spans="1:12" ht="31.5" x14ac:dyDescent="0.25">
      <c r="A20" s="12">
        <f t="shared" si="0"/>
        <v>18</v>
      </c>
      <c r="B20" s="10" t="s">
        <v>77</v>
      </c>
      <c r="C20" s="10" t="s">
        <v>12</v>
      </c>
      <c r="D20" s="10" t="s">
        <v>78</v>
      </c>
      <c r="E20" s="10" t="s">
        <v>79</v>
      </c>
      <c r="F20" s="10" t="s">
        <v>80</v>
      </c>
      <c r="G20" s="11">
        <v>5000</v>
      </c>
      <c r="H20" s="10" t="s">
        <v>15</v>
      </c>
      <c r="I20" s="10" t="s">
        <v>53</v>
      </c>
      <c r="J20" s="10" t="s">
        <v>81</v>
      </c>
      <c r="K20" s="10" t="s">
        <v>34</v>
      </c>
      <c r="L20" s="10" t="s">
        <v>48</v>
      </c>
    </row>
    <row r="21" spans="1:12" ht="136.5" x14ac:dyDescent="0.25">
      <c r="A21" s="12">
        <f t="shared" si="0"/>
        <v>19</v>
      </c>
      <c r="B21" s="10" t="s">
        <v>180</v>
      </c>
      <c r="C21" s="10" t="s">
        <v>12</v>
      </c>
      <c r="D21" s="10" t="s">
        <v>13</v>
      </c>
      <c r="E21" s="10" t="s">
        <v>181</v>
      </c>
      <c r="F21" s="10" t="s">
        <v>20</v>
      </c>
      <c r="G21" s="11">
        <v>60</v>
      </c>
      <c r="H21" s="10" t="s">
        <v>15</v>
      </c>
      <c r="I21" s="10" t="s">
        <v>67</v>
      </c>
      <c r="J21" s="10" t="s">
        <v>184</v>
      </c>
      <c r="K21" s="10" t="s">
        <v>113</v>
      </c>
      <c r="L21" s="10" t="s">
        <v>189</v>
      </c>
    </row>
    <row r="22" spans="1:12" ht="31.5" x14ac:dyDescent="0.25">
      <c r="A22" s="12">
        <f t="shared" si="0"/>
        <v>20</v>
      </c>
      <c r="B22" s="10" t="s">
        <v>190</v>
      </c>
      <c r="C22" s="10" t="s">
        <v>191</v>
      </c>
      <c r="D22" s="10" t="s">
        <v>192</v>
      </c>
      <c r="E22" s="10" t="s">
        <v>193</v>
      </c>
      <c r="F22" s="10" t="s">
        <v>132</v>
      </c>
      <c r="G22" s="11">
        <v>40</v>
      </c>
      <c r="H22" s="10" t="s">
        <v>21</v>
      </c>
      <c r="I22" s="10" t="s">
        <v>17</v>
      </c>
      <c r="J22" s="10" t="s">
        <v>212</v>
      </c>
      <c r="K22" s="10" t="s">
        <v>22</v>
      </c>
      <c r="L22" s="10" t="s">
        <v>216</v>
      </c>
    </row>
    <row r="23" spans="1:12" ht="126" x14ac:dyDescent="0.25">
      <c r="A23" s="12">
        <f t="shared" si="0"/>
        <v>21</v>
      </c>
      <c r="B23" s="10" t="s">
        <v>28</v>
      </c>
      <c r="C23" s="10" t="s">
        <v>29</v>
      </c>
      <c r="D23" s="10" t="s">
        <v>26</v>
      </c>
      <c r="E23" s="10" t="s">
        <v>19</v>
      </c>
      <c r="F23" s="10" t="s">
        <v>30</v>
      </c>
      <c r="G23" s="11">
        <v>300</v>
      </c>
      <c r="H23" s="10" t="s">
        <v>21</v>
      </c>
      <c r="I23" s="10" t="s">
        <v>44</v>
      </c>
      <c r="J23" s="10" t="s">
        <v>27</v>
      </c>
      <c r="K23" s="10" t="s">
        <v>18</v>
      </c>
      <c r="L23" s="10" t="s">
        <v>217</v>
      </c>
    </row>
    <row r="24" spans="1:12" ht="126" x14ac:dyDescent="0.25">
      <c r="A24" s="12">
        <f t="shared" si="0"/>
        <v>22</v>
      </c>
      <c r="B24" s="10" t="s">
        <v>28</v>
      </c>
      <c r="C24" s="10" t="s">
        <v>50</v>
      </c>
      <c r="D24" s="10" t="s">
        <v>26</v>
      </c>
      <c r="E24" s="10" t="s">
        <v>19</v>
      </c>
      <c r="F24" s="10" t="s">
        <v>30</v>
      </c>
      <c r="G24" s="11">
        <v>200</v>
      </c>
      <c r="H24" s="10" t="s">
        <v>21</v>
      </c>
      <c r="I24" s="10" t="s">
        <v>44</v>
      </c>
      <c r="J24" s="10" t="s">
        <v>27</v>
      </c>
      <c r="K24" s="10" t="s">
        <v>18</v>
      </c>
      <c r="L24" s="10" t="s">
        <v>218</v>
      </c>
    </row>
    <row r="25" spans="1:12" ht="126" x14ac:dyDescent="0.25">
      <c r="A25" s="12">
        <f t="shared" si="0"/>
        <v>23</v>
      </c>
      <c r="B25" s="10" t="s">
        <v>28</v>
      </c>
      <c r="C25" s="10" t="s">
        <v>29</v>
      </c>
      <c r="D25" s="10" t="s">
        <v>26</v>
      </c>
      <c r="E25" s="10" t="s">
        <v>19</v>
      </c>
      <c r="F25" s="10" t="s">
        <v>30</v>
      </c>
      <c r="G25" s="11">
        <v>200</v>
      </c>
      <c r="H25" s="10" t="s">
        <v>21</v>
      </c>
      <c r="I25" s="10" t="s">
        <v>37</v>
      </c>
      <c r="J25" s="10" t="s">
        <v>27</v>
      </c>
      <c r="K25" s="10" t="s">
        <v>100</v>
      </c>
      <c r="L25" s="10" t="s">
        <v>101</v>
      </c>
    </row>
    <row r="26" spans="1:12" ht="147" x14ac:dyDescent="0.25">
      <c r="A26" s="12">
        <f t="shared" si="0"/>
        <v>24</v>
      </c>
      <c r="B26" s="10" t="s">
        <v>28</v>
      </c>
      <c r="C26" s="10" t="s">
        <v>29</v>
      </c>
      <c r="D26" s="10" t="s">
        <v>26</v>
      </c>
      <c r="E26" s="10" t="s">
        <v>19</v>
      </c>
      <c r="F26" s="10" t="s">
        <v>30</v>
      </c>
      <c r="G26" s="11">
        <v>500</v>
      </c>
      <c r="H26" s="10" t="s">
        <v>21</v>
      </c>
      <c r="I26" s="10" t="s">
        <v>44</v>
      </c>
      <c r="J26" s="10" t="s">
        <v>27</v>
      </c>
      <c r="K26" s="10" t="s">
        <v>18</v>
      </c>
      <c r="L26" s="10" t="s">
        <v>219</v>
      </c>
    </row>
    <row r="27" spans="1:12" ht="31.5" x14ac:dyDescent="0.25">
      <c r="A27" s="12">
        <f t="shared" si="0"/>
        <v>25</v>
      </c>
      <c r="B27" s="10" t="s">
        <v>194</v>
      </c>
      <c r="C27" s="10" t="s">
        <v>195</v>
      </c>
      <c r="D27" s="10" t="s">
        <v>13</v>
      </c>
      <c r="E27" s="10" t="s">
        <v>196</v>
      </c>
      <c r="F27" s="10" t="s">
        <v>197</v>
      </c>
      <c r="G27" s="11">
        <v>3000</v>
      </c>
      <c r="H27" s="10" t="s">
        <v>16</v>
      </c>
      <c r="I27" s="10" t="s">
        <v>142</v>
      </c>
      <c r="J27" s="10" t="s">
        <v>184</v>
      </c>
      <c r="K27" s="10" t="s">
        <v>22</v>
      </c>
      <c r="L27" s="10" t="s">
        <v>220</v>
      </c>
    </row>
    <row r="28" spans="1:12" ht="52.5" x14ac:dyDescent="0.25">
      <c r="A28" s="12">
        <f t="shared" si="0"/>
        <v>26</v>
      </c>
      <c r="B28" s="10" t="s">
        <v>133</v>
      </c>
      <c r="C28" s="10" t="s">
        <v>134</v>
      </c>
      <c r="D28" s="10" t="s">
        <v>13</v>
      </c>
      <c r="E28" s="10" t="s">
        <v>19</v>
      </c>
      <c r="F28" s="10" t="s">
        <v>13</v>
      </c>
      <c r="G28" s="11">
        <v>1</v>
      </c>
      <c r="H28" s="10" t="s">
        <v>25</v>
      </c>
      <c r="I28" s="10" t="s">
        <v>139</v>
      </c>
      <c r="J28" s="10" t="s">
        <v>24</v>
      </c>
      <c r="K28" s="10" t="s">
        <v>143</v>
      </c>
      <c r="L28" s="10" t="s">
        <v>48</v>
      </c>
    </row>
    <row r="29" spans="1:12" ht="73.5" x14ac:dyDescent="0.25">
      <c r="A29" s="12">
        <f t="shared" si="0"/>
        <v>27</v>
      </c>
      <c r="B29" s="10" t="s">
        <v>38</v>
      </c>
      <c r="C29" s="10" t="s">
        <v>114</v>
      </c>
      <c r="D29" s="10" t="s">
        <v>13</v>
      </c>
      <c r="E29" s="10" t="s">
        <v>19</v>
      </c>
      <c r="F29" s="10" t="s">
        <v>13</v>
      </c>
      <c r="G29" s="11">
        <v>1</v>
      </c>
      <c r="H29" s="10" t="s">
        <v>25</v>
      </c>
      <c r="I29" s="10" t="s">
        <v>47</v>
      </c>
      <c r="J29" s="10" t="s">
        <v>124</v>
      </c>
      <c r="K29" s="10" t="s">
        <v>18</v>
      </c>
      <c r="L29" s="10" t="s">
        <v>127</v>
      </c>
    </row>
    <row r="30" spans="1:12" ht="31.5" x14ac:dyDescent="0.25">
      <c r="A30" s="12">
        <f t="shared" si="0"/>
        <v>28</v>
      </c>
      <c r="B30" s="10" t="s">
        <v>38</v>
      </c>
      <c r="C30" s="10" t="s">
        <v>135</v>
      </c>
      <c r="D30" s="10" t="s">
        <v>13</v>
      </c>
      <c r="E30" s="10" t="s">
        <v>19</v>
      </c>
      <c r="F30" s="10" t="s">
        <v>13</v>
      </c>
      <c r="G30" s="11">
        <v>1</v>
      </c>
      <c r="H30" s="10" t="s">
        <v>25</v>
      </c>
      <c r="I30" s="10" t="s">
        <v>53</v>
      </c>
      <c r="J30" s="10" t="s">
        <v>213</v>
      </c>
      <c r="K30" s="10" t="s">
        <v>18</v>
      </c>
      <c r="L30" s="10" t="s">
        <v>221</v>
      </c>
    </row>
    <row r="31" spans="1:12" ht="168" x14ac:dyDescent="0.25">
      <c r="A31" s="12">
        <f t="shared" si="0"/>
        <v>29</v>
      </c>
      <c r="B31" s="10" t="s">
        <v>31</v>
      </c>
      <c r="C31" s="10" t="s">
        <v>84</v>
      </c>
      <c r="D31" s="10" t="s">
        <v>26</v>
      </c>
      <c r="E31" s="10" t="s">
        <v>19</v>
      </c>
      <c r="F31" s="10" t="s">
        <v>85</v>
      </c>
      <c r="G31" s="11">
        <v>100</v>
      </c>
      <c r="H31" s="10" t="s">
        <v>21</v>
      </c>
      <c r="I31" s="10" t="s">
        <v>44</v>
      </c>
      <c r="J31" s="10" t="s">
        <v>27</v>
      </c>
      <c r="K31" s="10" t="s">
        <v>18</v>
      </c>
      <c r="L31" s="10" t="s">
        <v>144</v>
      </c>
    </row>
    <row r="32" spans="1:12" ht="168" x14ac:dyDescent="0.25">
      <c r="A32" s="12">
        <f t="shared" si="0"/>
        <v>30</v>
      </c>
      <c r="B32" s="10" t="s">
        <v>31</v>
      </c>
      <c r="C32" s="10" t="s">
        <v>32</v>
      </c>
      <c r="D32" s="10" t="s">
        <v>26</v>
      </c>
      <c r="E32" s="10" t="s">
        <v>19</v>
      </c>
      <c r="F32" s="10" t="s">
        <v>33</v>
      </c>
      <c r="G32" s="11">
        <v>300</v>
      </c>
      <c r="H32" s="10" t="s">
        <v>21</v>
      </c>
      <c r="I32" s="10" t="s">
        <v>44</v>
      </c>
      <c r="J32" s="10" t="s">
        <v>27</v>
      </c>
      <c r="K32" s="10" t="s">
        <v>18</v>
      </c>
      <c r="L32" s="10" t="s">
        <v>222</v>
      </c>
    </row>
    <row r="33" spans="1:12" ht="168" x14ac:dyDescent="0.25">
      <c r="A33" s="12">
        <f t="shared" si="0"/>
        <v>31</v>
      </c>
      <c r="B33" s="10" t="s">
        <v>198</v>
      </c>
      <c r="C33" s="10" t="s">
        <v>199</v>
      </c>
      <c r="D33" s="10" t="s">
        <v>200</v>
      </c>
      <c r="E33" s="10" t="s">
        <v>201</v>
      </c>
      <c r="F33" s="10" t="s">
        <v>202</v>
      </c>
      <c r="G33" s="11">
        <v>15</v>
      </c>
      <c r="H33" s="10" t="s">
        <v>21</v>
      </c>
      <c r="I33" s="10" t="s">
        <v>42</v>
      </c>
      <c r="J33" s="10" t="s">
        <v>45</v>
      </c>
      <c r="K33" s="10" t="s">
        <v>22</v>
      </c>
      <c r="L33" s="10" t="s">
        <v>223</v>
      </c>
    </row>
    <row r="34" spans="1:12" ht="178.5" x14ac:dyDescent="0.25">
      <c r="A34" s="12">
        <f t="shared" si="0"/>
        <v>32</v>
      </c>
      <c r="B34" s="10" t="s">
        <v>198</v>
      </c>
      <c r="C34" s="10" t="s">
        <v>203</v>
      </c>
      <c r="D34" s="10" t="s">
        <v>70</v>
      </c>
      <c r="E34" s="10" t="s">
        <v>201</v>
      </c>
      <c r="F34" s="10" t="s">
        <v>202</v>
      </c>
      <c r="G34" s="11">
        <v>18.5</v>
      </c>
      <c r="H34" s="10" t="s">
        <v>21</v>
      </c>
      <c r="I34" s="10" t="s">
        <v>67</v>
      </c>
      <c r="J34" s="10" t="s">
        <v>45</v>
      </c>
      <c r="K34" s="10" t="s">
        <v>22</v>
      </c>
      <c r="L34" s="10" t="s">
        <v>224</v>
      </c>
    </row>
    <row r="35" spans="1:12" ht="168" x14ac:dyDescent="0.25">
      <c r="A35" s="12">
        <f t="shared" si="0"/>
        <v>33</v>
      </c>
      <c r="B35" s="10" t="s">
        <v>198</v>
      </c>
      <c r="C35" s="10" t="s">
        <v>199</v>
      </c>
      <c r="D35" s="10" t="s">
        <v>204</v>
      </c>
      <c r="E35" s="10" t="s">
        <v>201</v>
      </c>
      <c r="F35" s="10" t="s">
        <v>202</v>
      </c>
      <c r="G35" s="11">
        <v>15</v>
      </c>
      <c r="H35" s="10" t="s">
        <v>21</v>
      </c>
      <c r="I35" s="10" t="s">
        <v>67</v>
      </c>
      <c r="J35" s="10" t="s">
        <v>45</v>
      </c>
      <c r="K35" s="10" t="s">
        <v>22</v>
      </c>
      <c r="L35" s="10" t="s">
        <v>225</v>
      </c>
    </row>
    <row r="36" spans="1:12" ht="31.5" x14ac:dyDescent="0.25">
      <c r="A36" s="12">
        <f t="shared" si="0"/>
        <v>34</v>
      </c>
      <c r="B36" s="10" t="s">
        <v>205</v>
      </c>
      <c r="C36" s="10" t="s">
        <v>206</v>
      </c>
      <c r="D36" s="10" t="s">
        <v>207</v>
      </c>
      <c r="E36" s="10" t="s">
        <v>19</v>
      </c>
      <c r="F36" s="10" t="s">
        <v>208</v>
      </c>
      <c r="G36" s="11">
        <v>6610.64</v>
      </c>
      <c r="H36" s="10" t="s">
        <v>166</v>
      </c>
      <c r="I36" s="10" t="s">
        <v>214</v>
      </c>
      <c r="J36" s="10" t="s">
        <v>215</v>
      </c>
      <c r="K36" s="10" t="s">
        <v>226</v>
      </c>
      <c r="L36" s="10" t="s">
        <v>227</v>
      </c>
    </row>
    <row r="37" spans="1:12" ht="31.5" x14ac:dyDescent="0.25">
      <c r="A37" s="12">
        <f t="shared" si="0"/>
        <v>35</v>
      </c>
      <c r="B37" s="10" t="s">
        <v>115</v>
      </c>
      <c r="C37" s="10" t="s">
        <v>116</v>
      </c>
      <c r="D37" s="10" t="s">
        <v>117</v>
      </c>
      <c r="E37" s="10" t="s">
        <v>19</v>
      </c>
      <c r="F37" s="10" t="s">
        <v>92</v>
      </c>
      <c r="G37" s="11">
        <v>1789</v>
      </c>
      <c r="H37" s="10" t="s">
        <v>16</v>
      </c>
      <c r="I37" s="10" t="s">
        <v>67</v>
      </c>
      <c r="J37" s="10" t="s">
        <v>125</v>
      </c>
      <c r="K37" s="10" t="s">
        <v>128</v>
      </c>
      <c r="L37" s="10" t="s">
        <v>129</v>
      </c>
    </row>
    <row r="38" spans="1:12" ht="31.5" x14ac:dyDescent="0.25">
      <c r="A38" s="12">
        <f t="shared" si="0"/>
        <v>36</v>
      </c>
      <c r="B38" s="10" t="s">
        <v>86</v>
      </c>
      <c r="C38" s="10" t="s">
        <v>87</v>
      </c>
      <c r="D38" s="10" t="s">
        <v>88</v>
      </c>
      <c r="E38" s="10" t="s">
        <v>19</v>
      </c>
      <c r="F38" s="10" t="s">
        <v>36</v>
      </c>
      <c r="G38" s="11">
        <v>48</v>
      </c>
      <c r="H38" s="10" t="s">
        <v>21</v>
      </c>
      <c r="I38" s="10" t="s">
        <v>42</v>
      </c>
      <c r="J38" s="10" t="s">
        <v>24</v>
      </c>
      <c r="K38" s="10" t="s">
        <v>23</v>
      </c>
      <c r="L38" s="10" t="s">
        <v>89</v>
      </c>
    </row>
    <row r="39" spans="1:12" ht="63" x14ac:dyDescent="0.25">
      <c r="A39" s="12">
        <f t="shared" si="0"/>
        <v>37</v>
      </c>
      <c r="B39" s="10" t="s">
        <v>39</v>
      </c>
      <c r="C39" s="10" t="s">
        <v>60</v>
      </c>
      <c r="D39" s="10" t="s">
        <v>95</v>
      </c>
      <c r="E39" s="10" t="s">
        <v>19</v>
      </c>
      <c r="F39" s="10" t="s">
        <v>36</v>
      </c>
      <c r="G39" s="11">
        <v>2</v>
      </c>
      <c r="H39" s="10" t="s">
        <v>15</v>
      </c>
      <c r="I39" s="10" t="s">
        <v>17</v>
      </c>
      <c r="J39" s="10" t="s">
        <v>97</v>
      </c>
      <c r="K39" s="10" t="s">
        <v>100</v>
      </c>
      <c r="L39" s="10" t="s">
        <v>102</v>
      </c>
    </row>
    <row r="40" spans="1:12" ht="241.5" x14ac:dyDescent="0.25">
      <c r="A40" s="12">
        <f t="shared" si="0"/>
        <v>38</v>
      </c>
      <c r="B40" s="10" t="s">
        <v>68</v>
      </c>
      <c r="C40" s="10" t="s">
        <v>69</v>
      </c>
      <c r="D40" s="10" t="s">
        <v>70</v>
      </c>
      <c r="E40" s="10" t="s">
        <v>19</v>
      </c>
      <c r="F40" s="10" t="s">
        <v>20</v>
      </c>
      <c r="G40" s="11">
        <v>5.5</v>
      </c>
      <c r="H40" s="10" t="s">
        <v>21</v>
      </c>
      <c r="I40" s="10" t="s">
        <v>67</v>
      </c>
      <c r="J40" s="10" t="s">
        <v>45</v>
      </c>
      <c r="K40" s="10" t="s">
        <v>22</v>
      </c>
      <c r="L40" s="10" t="s">
        <v>75</v>
      </c>
    </row>
    <row r="41" spans="1:12" ht="273" x14ac:dyDescent="0.25">
      <c r="A41" s="12">
        <f t="shared" si="0"/>
        <v>39</v>
      </c>
      <c r="B41" s="10" t="s">
        <v>71</v>
      </c>
      <c r="C41" s="10" t="s">
        <v>72</v>
      </c>
      <c r="D41" s="10" t="s">
        <v>51</v>
      </c>
      <c r="E41" s="10" t="s">
        <v>73</v>
      </c>
      <c r="F41" s="10" t="s">
        <v>52</v>
      </c>
      <c r="G41" s="11">
        <v>5000</v>
      </c>
      <c r="H41" s="10" t="s">
        <v>16</v>
      </c>
      <c r="I41" s="10" t="s">
        <v>74</v>
      </c>
      <c r="J41" s="10" t="s">
        <v>35</v>
      </c>
      <c r="K41" s="10" t="s">
        <v>76</v>
      </c>
      <c r="L41" s="10" t="s">
        <v>145</v>
      </c>
    </row>
    <row r="42" spans="1:12" ht="31.5" x14ac:dyDescent="0.25">
      <c r="A42" s="12">
        <f t="shared" si="0"/>
        <v>40</v>
      </c>
      <c r="B42" s="10" t="s">
        <v>209</v>
      </c>
      <c r="C42" s="10" t="s">
        <v>210</v>
      </c>
      <c r="D42" s="10" t="s">
        <v>51</v>
      </c>
      <c r="E42" s="10" t="s">
        <v>19</v>
      </c>
      <c r="F42" s="10" t="s">
        <v>52</v>
      </c>
      <c r="G42" s="11">
        <v>604</v>
      </c>
      <c r="H42" s="10" t="s">
        <v>16</v>
      </c>
      <c r="I42" s="10" t="s">
        <v>53</v>
      </c>
      <c r="J42" s="10" t="s">
        <v>141</v>
      </c>
      <c r="K42" s="10" t="s">
        <v>22</v>
      </c>
      <c r="L42" s="10" t="s">
        <v>228</v>
      </c>
    </row>
    <row r="43" spans="1:12" ht="31.5" x14ac:dyDescent="0.25">
      <c r="A43" s="12">
        <f t="shared" si="0"/>
        <v>41</v>
      </c>
      <c r="B43" s="10" t="s">
        <v>211</v>
      </c>
      <c r="C43" s="10" t="s">
        <v>210</v>
      </c>
      <c r="D43" s="10" t="s">
        <v>51</v>
      </c>
      <c r="E43" s="10" t="s">
        <v>19</v>
      </c>
      <c r="F43" s="10" t="s">
        <v>52</v>
      </c>
      <c r="G43" s="11">
        <v>604</v>
      </c>
      <c r="H43" s="10" t="s">
        <v>16</v>
      </c>
      <c r="I43" s="10" t="s">
        <v>53</v>
      </c>
      <c r="J43" s="10" t="s">
        <v>141</v>
      </c>
      <c r="K43" s="10" t="s">
        <v>22</v>
      </c>
      <c r="L43" s="10" t="s">
        <v>228</v>
      </c>
    </row>
    <row r="44" spans="1:12" ht="115.5" x14ac:dyDescent="0.25">
      <c r="A44" s="12">
        <f t="shared" si="0"/>
        <v>42</v>
      </c>
      <c r="B44" s="10" t="s">
        <v>118</v>
      </c>
      <c r="C44" s="10" t="s">
        <v>119</v>
      </c>
      <c r="D44" s="10" t="s">
        <v>120</v>
      </c>
      <c r="E44" s="10" t="s">
        <v>121</v>
      </c>
      <c r="F44" s="10" t="s">
        <v>122</v>
      </c>
      <c r="G44" s="11">
        <v>300</v>
      </c>
      <c r="H44" s="10" t="s">
        <v>21</v>
      </c>
      <c r="I44" s="10" t="s">
        <v>59</v>
      </c>
      <c r="J44" s="10" t="s">
        <v>126</v>
      </c>
      <c r="K44" s="10" t="s">
        <v>34</v>
      </c>
      <c r="L44" s="10" t="s">
        <v>130</v>
      </c>
    </row>
    <row r="45" spans="1:12" ht="115.5" x14ac:dyDescent="0.25">
      <c r="A45" s="12">
        <f t="shared" si="0"/>
        <v>43</v>
      </c>
      <c r="B45" s="10" t="s">
        <v>118</v>
      </c>
      <c r="C45" s="10" t="s">
        <v>119</v>
      </c>
      <c r="D45" s="10" t="s">
        <v>117</v>
      </c>
      <c r="E45" s="10" t="s">
        <v>121</v>
      </c>
      <c r="F45" s="10" t="s">
        <v>122</v>
      </c>
      <c r="G45" s="11">
        <v>300</v>
      </c>
      <c r="H45" s="10" t="s">
        <v>21</v>
      </c>
      <c r="I45" s="10" t="s">
        <v>59</v>
      </c>
      <c r="J45" s="10" t="s">
        <v>126</v>
      </c>
      <c r="K45" s="10" t="s">
        <v>34</v>
      </c>
      <c r="L45" s="10" t="s">
        <v>130</v>
      </c>
    </row>
    <row r="46" spans="1:12" ht="126" x14ac:dyDescent="0.25">
      <c r="A46" s="12">
        <f t="shared" si="0"/>
        <v>44</v>
      </c>
      <c r="B46" s="10" t="s">
        <v>118</v>
      </c>
      <c r="C46" s="10" t="s">
        <v>119</v>
      </c>
      <c r="D46" s="10" t="s">
        <v>120</v>
      </c>
      <c r="E46" s="10" t="s">
        <v>121</v>
      </c>
      <c r="F46" s="10" t="s">
        <v>122</v>
      </c>
      <c r="G46" s="11">
        <v>301</v>
      </c>
      <c r="H46" s="10" t="s">
        <v>21</v>
      </c>
      <c r="I46" s="10" t="s">
        <v>59</v>
      </c>
      <c r="J46" s="10" t="s">
        <v>126</v>
      </c>
      <c r="K46" s="10" t="s">
        <v>34</v>
      </c>
      <c r="L46" s="10" t="s">
        <v>131</v>
      </c>
    </row>
    <row r="47" spans="1:12" ht="157.5" x14ac:dyDescent="0.25">
      <c r="A47" s="12">
        <f t="shared" si="0"/>
        <v>45</v>
      </c>
      <c r="B47" s="10" t="s">
        <v>118</v>
      </c>
      <c r="C47" s="10" t="s">
        <v>123</v>
      </c>
      <c r="D47" s="10" t="s">
        <v>83</v>
      </c>
      <c r="E47" s="10" t="s">
        <v>19</v>
      </c>
      <c r="F47" s="10" t="s">
        <v>92</v>
      </c>
      <c r="G47" s="11">
        <v>100</v>
      </c>
      <c r="H47" s="10" t="s">
        <v>21</v>
      </c>
      <c r="I47" s="10" t="s">
        <v>59</v>
      </c>
      <c r="J47" s="10" t="s">
        <v>126</v>
      </c>
      <c r="K47" s="10" t="s">
        <v>34</v>
      </c>
      <c r="L47" s="10" t="s">
        <v>229</v>
      </c>
    </row>
    <row r="48" spans="1:12" ht="73.5" x14ac:dyDescent="0.25">
      <c r="A48" s="12">
        <f t="shared" si="0"/>
        <v>46</v>
      </c>
      <c r="B48" s="10" t="s">
        <v>136</v>
      </c>
      <c r="C48" s="10" t="s">
        <v>137</v>
      </c>
      <c r="D48" s="10" t="s">
        <v>138</v>
      </c>
      <c r="E48" s="10" t="s">
        <v>19</v>
      </c>
      <c r="F48" s="10" t="s">
        <v>52</v>
      </c>
      <c r="G48" s="11">
        <v>3000</v>
      </c>
      <c r="H48" s="10" t="s">
        <v>16</v>
      </c>
      <c r="I48" s="10" t="s">
        <v>59</v>
      </c>
      <c r="J48" s="10" t="s">
        <v>126</v>
      </c>
      <c r="K48" s="10" t="s">
        <v>34</v>
      </c>
      <c r="L48" s="10" t="s">
        <v>146</v>
      </c>
    </row>
    <row r="49" spans="1:12" ht="73.5" x14ac:dyDescent="0.25">
      <c r="A49" s="12">
        <f t="shared" si="0"/>
        <v>47</v>
      </c>
      <c r="B49" s="10" t="s">
        <v>136</v>
      </c>
      <c r="C49" s="10" t="s">
        <v>137</v>
      </c>
      <c r="D49" s="10" t="s">
        <v>51</v>
      </c>
      <c r="E49" s="10" t="s">
        <v>19</v>
      </c>
      <c r="F49" s="10" t="s">
        <v>52</v>
      </c>
      <c r="G49" s="11">
        <v>3000</v>
      </c>
      <c r="H49" s="10" t="s">
        <v>16</v>
      </c>
      <c r="I49" s="10" t="s">
        <v>59</v>
      </c>
      <c r="J49" s="10" t="s">
        <v>126</v>
      </c>
      <c r="K49" s="10" t="s">
        <v>34</v>
      </c>
      <c r="L49" s="10" t="s">
        <v>146</v>
      </c>
    </row>
    <row r="50" spans="1:12" ht="31.5" x14ac:dyDescent="0.25">
      <c r="A50" s="12">
        <f t="shared" si="0"/>
        <v>48</v>
      </c>
      <c r="B50" s="10" t="s">
        <v>55</v>
      </c>
      <c r="C50" s="10" t="s">
        <v>13</v>
      </c>
      <c r="D50" s="10" t="s">
        <v>56</v>
      </c>
      <c r="E50" s="10" t="s">
        <v>57</v>
      </c>
      <c r="F50" s="10" t="s">
        <v>58</v>
      </c>
      <c r="G50" s="11">
        <v>100</v>
      </c>
      <c r="H50" s="10" t="s">
        <v>21</v>
      </c>
      <c r="I50" s="10" t="s">
        <v>59</v>
      </c>
      <c r="J50" s="10" t="s">
        <v>24</v>
      </c>
      <c r="K50" s="10" t="s">
        <v>23</v>
      </c>
      <c r="L50" s="10" t="s">
        <v>230</v>
      </c>
    </row>
    <row r="51" spans="1:12" ht="31.5" x14ac:dyDescent="0.25">
      <c r="A51" s="13">
        <f t="shared" si="0"/>
        <v>49</v>
      </c>
      <c r="B51" s="10" t="s">
        <v>40</v>
      </c>
      <c r="C51" s="10" t="s">
        <v>13</v>
      </c>
      <c r="D51" s="10" t="s">
        <v>41</v>
      </c>
      <c r="E51" s="10" t="s">
        <v>46</v>
      </c>
      <c r="F51" s="10" t="s">
        <v>14</v>
      </c>
      <c r="G51" s="11">
        <v>300</v>
      </c>
      <c r="H51" s="10" t="s">
        <v>21</v>
      </c>
      <c r="I51" s="10" t="s">
        <v>37</v>
      </c>
      <c r="J51" s="10" t="s">
        <v>35</v>
      </c>
      <c r="K51" s="10" t="s">
        <v>34</v>
      </c>
      <c r="L51" s="10" t="s">
        <v>49</v>
      </c>
    </row>
    <row r="52" spans="1:12" ht="31.5" x14ac:dyDescent="0.25">
      <c r="A52" s="13">
        <f t="shared" si="0"/>
        <v>50</v>
      </c>
      <c r="B52" s="10" t="s">
        <v>40</v>
      </c>
      <c r="C52" s="10" t="s">
        <v>13</v>
      </c>
      <c r="D52" s="10" t="s">
        <v>96</v>
      </c>
      <c r="E52" s="10" t="s">
        <v>46</v>
      </c>
      <c r="F52" s="10" t="s">
        <v>14</v>
      </c>
      <c r="G52" s="11">
        <v>1000</v>
      </c>
      <c r="H52" s="10" t="s">
        <v>21</v>
      </c>
      <c r="I52" s="10" t="s">
        <v>98</v>
      </c>
      <c r="J52" s="10" t="s">
        <v>99</v>
      </c>
      <c r="K52" s="10" t="s">
        <v>54</v>
      </c>
      <c r="L52" s="10" t="s">
        <v>103</v>
      </c>
    </row>
    <row r="53" spans="1:12" ht="31.5" x14ac:dyDescent="0.25">
      <c r="A53" s="13">
        <f t="shared" si="0"/>
        <v>51</v>
      </c>
      <c r="B53" s="10" t="s">
        <v>40</v>
      </c>
      <c r="C53" s="10" t="s">
        <v>13</v>
      </c>
      <c r="D53" s="10" t="s">
        <v>96</v>
      </c>
      <c r="E53" s="10" t="s">
        <v>46</v>
      </c>
      <c r="F53" s="10" t="s">
        <v>14</v>
      </c>
      <c r="G53" s="11">
        <v>1000</v>
      </c>
      <c r="H53" s="10" t="s">
        <v>21</v>
      </c>
      <c r="I53" s="10" t="s">
        <v>98</v>
      </c>
      <c r="J53" s="10" t="s">
        <v>99</v>
      </c>
      <c r="K53" s="10" t="s">
        <v>54</v>
      </c>
      <c r="L53" s="10" t="s">
        <v>104</v>
      </c>
    </row>
    <row r="54" spans="1:12" ht="367.5" x14ac:dyDescent="0.25">
      <c r="A54" s="13">
        <f t="shared" si="0"/>
        <v>52</v>
      </c>
      <c r="B54" s="10" t="s">
        <v>105</v>
      </c>
      <c r="C54" s="10" t="s">
        <v>106</v>
      </c>
      <c r="D54" s="10" t="s">
        <v>107</v>
      </c>
      <c r="E54" s="10" t="s">
        <v>108</v>
      </c>
      <c r="F54" s="10" t="s">
        <v>30</v>
      </c>
      <c r="G54" s="11">
        <v>300</v>
      </c>
      <c r="H54" s="10" t="s">
        <v>21</v>
      </c>
      <c r="I54" s="10" t="s">
        <v>67</v>
      </c>
      <c r="J54" s="10" t="s">
        <v>97</v>
      </c>
      <c r="K54" s="10" t="s">
        <v>110</v>
      </c>
      <c r="L54" s="10" t="s">
        <v>111</v>
      </c>
    </row>
    <row r="55" spans="1:12" ht="367.5" x14ac:dyDescent="0.25">
      <c r="A55" s="13">
        <f t="shared" si="0"/>
        <v>53</v>
      </c>
      <c r="B55" s="10" t="s">
        <v>105</v>
      </c>
      <c r="C55" s="10" t="s">
        <v>109</v>
      </c>
      <c r="D55" s="10" t="s">
        <v>107</v>
      </c>
      <c r="E55" s="10" t="s">
        <v>108</v>
      </c>
      <c r="F55" s="10" t="s">
        <v>30</v>
      </c>
      <c r="G55" s="11">
        <v>300</v>
      </c>
      <c r="H55" s="10" t="s">
        <v>21</v>
      </c>
      <c r="I55" s="10" t="s">
        <v>67</v>
      </c>
      <c r="J55" s="10" t="s">
        <v>97</v>
      </c>
      <c r="K55" s="10" t="s">
        <v>110</v>
      </c>
      <c r="L55" s="10" t="s">
        <v>111</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2026-03-13T08:38:54Z</dcterms:modified>
</cp:coreProperties>
</file>