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6\24\"/>
    </mc:Choice>
  </mc:AlternateContent>
  <xr:revisionPtr revIDLastSave="0" documentId="13_ncr:1_{E579BDEB-06FB-41FB-9B08-365D009D0009}"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 l="1"/>
  <c r="A47" i="1" s="1"/>
  <c r="A48" i="1" s="1"/>
  <c r="A49" i="1" s="1"/>
  <c r="A50" i="1" s="1"/>
  <c r="A51" i="1" s="1"/>
  <c r="A4" i="1"/>
  <c r="A5" i="1" s="1"/>
  <c r="A6" i="1" s="1"/>
  <c r="A7" i="1" s="1"/>
  <c r="A8" i="1" s="1"/>
  <c r="A9" i="1" l="1"/>
  <c r="A10" i="1" s="1"/>
  <c r="A11" i="1" s="1"/>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alcChain>
</file>

<file path=xl/sharedStrings.xml><?xml version="1.0" encoding="utf-8"?>
<sst xmlns="http://schemas.openxmlformats.org/spreadsheetml/2006/main" count="503" uniqueCount="179">
  <si>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</si>
  <si>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</si>
  <si>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</si>
  <si>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</si>
  <si>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</si>
  <si>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</si>
  <si>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</si>
  <si>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</si>
  <si>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</si>
  <si>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</si>
  <si>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</si>
  <si>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</si>
  <si>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</si>
  <si>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</si>
  <si>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</si>
  <si>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</si>
  <si>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</si>
  <si>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</si>
  <si>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</si>
  <si>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</si>
  <si>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</si>
  <si>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</si>
  <si>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</si>
  <si>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</si>
  <si>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</si>
  <si>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</si>
  <si>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</si>
  <si>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В течение 60 календарных дней с момента регистрации договора на бирже</t>
  </si>
  <si>
    <t>CPT г.Борисов</t>
  </si>
  <si>
    <t>Оплата в течение 15 банковских дней по факту поставки</t>
  </si>
  <si>
    <t>Изготовитель ПАО КАМАЗ</t>
  </si>
  <si>
    <t>14,0</t>
  </si>
  <si>
    <t>Ст3</t>
  </si>
  <si>
    <t>рассматриваются различные стандарты</t>
  </si>
  <si>
    <t>7216</t>
  </si>
  <si>
    <t>Канат</t>
  </si>
  <si>
    <t>7312</t>
  </si>
  <si>
    <t>63,0</t>
  </si>
  <si>
    <t>45,0</t>
  </si>
  <si>
    <t>м</t>
  </si>
  <si>
    <t>ФРАНКО-СКЛАД ПОКУПАТЕЛЯ Гомель</t>
  </si>
  <si>
    <t>В течение 5 календарных дней с момента регистрации договора на бирже</t>
  </si>
  <si>
    <t>ФРАНКО-СКЛАД ПОКУПАТЕЛЯ Минск</t>
  </si>
  <si>
    <t>В течение 30 календарных дней с момента регистрации договора на бирже</t>
  </si>
  <si>
    <t>Количество отрезков: 1х850+2х950+3х1065+3х1150. 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или Проектного Унитарного Предприятия «Калийпроект»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</si>
  <si>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20</t>
  </si>
  <si>
    <t>Количество отрезков: 4х670. Канат грузолюдской полузакрытый (закрытый)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допускается 45,0-1+6+12+9Z/9O или (1+6+12) + 1 слой клиновидных проволок + 1 слой омегообразных проволок.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не мен. 1310. Маркировочная группа проволок– не бол. 1270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</si>
  <si>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7302</t>
  </si>
  <si>
    <t>Шестигранник нержавеющий</t>
  </si>
  <si>
    <t>40Х13</t>
  </si>
  <si>
    <t>7222</t>
  </si>
  <si>
    <t>В течение 30 календарных дней с момента поступления предоплаты</t>
  </si>
  <si>
    <t>Балка</t>
  </si>
  <si>
    <t>12,0</t>
  </si>
  <si>
    <t>К76Ф</t>
  </si>
  <si>
    <t>ФРАНКО-СКЛАД ПОКУПАТЕЛЯ Дзержинский район</t>
  </si>
  <si>
    <t>В течение 15 календарных дней с момента регистрации договора на бирже</t>
  </si>
  <si>
    <t>Шпунт Ларсена</t>
  </si>
  <si>
    <t>7301</t>
  </si>
  <si>
    <t>Larssen 616</t>
  </si>
  <si>
    <t>S355GP</t>
  </si>
  <si>
    <t>EN 10248</t>
  </si>
  <si>
    <t>ФРАНКО-СКЛАД ПОКУПАТЕЛЯ Бобруйск</t>
  </si>
  <si>
    <t>94 шт. по 12 метров. Полностью соответствует требованиям СТБ EN 10248-1(2)-2009. Замок Ларсена. Монтажная ширина 60см. Толщина боковой стенки 8,2мм. Толщина металла в средней части 9,4мм. Высота профиля 204,5мм. Прочность 569 кН на метр. Минимальный предел текучести стали 355. Предоставление сертификата качества и паспорт изготовителя.</t>
  </si>
  <si>
    <t>7308</t>
  </si>
  <si>
    <t>В течение 20 календарных дней с момента регистрации договора на бирже</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</si>
  <si>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</si>
  <si>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м2</t>
  </si>
  <si>
    <t>В течение 20 календарных дней с момента поступления предоплаты</t>
  </si>
  <si>
    <t>Шестигранник h11-НД-14 ГОСТ 8560-78/40Х13-В-ТО ГОСТ 5949-2018. Закупаемые товары предназначены для их использования в процессе прозводства. Рассматриваются  условия поставки Франко-склад Продавца г. Минск</t>
  </si>
  <si>
    <t>Отвод гнутый</t>
  </si>
  <si>
    <t>15Х1М1Ф</t>
  </si>
  <si>
    <t>черт. 123-1-ТМ21.Н1 (л.4)</t>
  </si>
  <si>
    <t>7307</t>
  </si>
  <si>
    <t>черт. 123-1-ТМ21.Н1 (л.5)</t>
  </si>
  <si>
    <t>черт. 123-1-ТМ21.Н1 (л.6)</t>
  </si>
  <si>
    <t>ФРАНКО-СКЛАД ПОКУПАТЕЛЯ Мозырский район</t>
  </si>
  <si>
    <t>Лента</t>
  </si>
  <si>
    <t>4,00х471</t>
  </si>
  <si>
    <t>7211</t>
  </si>
  <si>
    <t>4,00х280</t>
  </si>
  <si>
    <t>10</t>
  </si>
  <si>
    <t>Труба эл/св в изоляции</t>
  </si>
  <si>
    <t>7305</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</si>
  <si>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</si>
  <si>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Поставка автомобильным транспортом.</t>
  </si>
  <si>
    <t>Комплект предварительно изолированных трубопроводов</t>
  </si>
  <si>
    <t>см. спец. № 1</t>
  </si>
  <si>
    <t>компл.</t>
  </si>
  <si>
    <t>ГОСТ 8239-89</t>
  </si>
  <si>
    <t>Металлоконструкции навеса</t>
  </si>
  <si>
    <t>проект 855422</t>
  </si>
  <si>
    <t>Цвет лакокрасочного покрытия RAL7004,Комплектность: надколонники, фермы стропильные, балки, прогоны, связи, упоры, ригеля, ригеля фахферка, стойки, углы креплений коммуникаций, метизы крепежа из высокопрочной стали. Разработка чертежей КМД (2 экземпляра).</t>
  </si>
  <si>
    <t>Отвод гнутый 90-219х32-765х420х2520-R850 Ст15Х1М1Ф (из трубы c наружным диаметром Da=219мм, с толщиной стенки s=32мм, с прямыми участками длиной l1=765мм, l2=420мм и длиной развертки Lp=2520мм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</si>
  <si>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Отвод гнутый 90-219х32-520х852х2707-R850 Ст15Х1М1Ф (из трубы c наружным диаметром Da=219мм, с толщиной стенки s=32мм, с прямыми участками длиной l1=520мм, l2=852мм и длиной развертки Lp=2707мм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</si>
  <si>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14Б2</t>
  </si>
  <si>
    <t>1620,0х16,0</t>
  </si>
  <si>
    <t>В течение 120 календарных дней с момента регистрации договора на бирже</t>
  </si>
  <si>
    <t>Наружная изоляция тип ВУС (конструкция 1, 2 - экструдированный полиэтилен), внутренняя-грунтовка Уникор РБ 165 м.п. Рассматриваемые марки стали 20 или Ст3</t>
  </si>
  <si>
    <t>Металлоконструкции каркаса</t>
  </si>
  <si>
    <t>проект СФШИ.26.010/23-АС1</t>
  </si>
  <si>
    <t>Ограждение перильное</t>
  </si>
  <si>
    <t>проект 23/2025-АД</t>
  </si>
  <si>
    <t>ФРАНКО-СКЛАД ПОКУПАТЕЛЯ Гомельский район</t>
  </si>
  <si>
    <t>ФРАНКО-СКЛАД ПОКУПАТЕЛЯ Осиповичский район</t>
  </si>
  <si>
    <t>В течение 45 календарных дней с момента регистрации договора на бирже</t>
  </si>
  <si>
    <t>ФРАНКО-СКЛАД ПОКУПАТЕЛЯ Столин</t>
  </si>
  <si>
    <t>70 метров погонных. Все металлические элемент должны быть защищены от коррозии методом горячего цинкования не менее 120 мкм. Защита в соответствии с требованиями СН 2.01.07-2020. Товар новый, без повреждения цинкового покрытия. Иметь при отгрузке сертификат качества  завода-изготовителя. Предложения с предоставлением банковской гарантии не рассматриваются.</t>
  </si>
  <si>
    <t>Отвод гнутый 90-219х32-874х420х2629-R850 Ст15Х1М1Ф из трубы c наружным диаметром Da=219мм, с толщиной стенки s=32мм, с прямыми участками длиной l1=874мм, l2=420мм и длиной развертки Lp=2629мм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</si>
  <si>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Комплект гибких предварительно изолированных трубопроводов</t>
  </si>
  <si>
    <t>см. спец. № 2</t>
  </si>
  <si>
    <t>Рельсы железнодорожные</t>
  </si>
  <si>
    <t>Р50</t>
  </si>
  <si>
    <t>Рельсы контактные</t>
  </si>
  <si>
    <t>РК</t>
  </si>
  <si>
    <t>Система анкерного крепления</t>
  </si>
  <si>
    <t>48/19х2</t>
  </si>
  <si>
    <t>08Х18Н10</t>
  </si>
  <si>
    <t>UOP 3-25-7</t>
  </si>
  <si>
    <t>7314</t>
  </si>
  <si>
    <t>ФРАНКО-СКЛАД ПОКУПАТЕЛЯ Гродно</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</si>
  <si>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</si>
  <si>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Предоплата 50% в течение 20 банковских дней с момента регистрации договора на бирже и 50% в течение 40 банковских дней по факту поставки</t>
  </si>
  <si>
    <t>713 шт. по 25 м. Новые. Сертификат/паспорт при поставке.</t>
  </si>
  <si>
    <t>692 шт. по 12,5 м. Новые. Сертификат/паспорт при поставке.</t>
  </si>
  <si>
    <t>проект 23П-26-КМ</t>
  </si>
  <si>
    <t>Профнастил</t>
  </si>
  <si>
    <t>проект 6095 КМ</t>
  </si>
  <si>
    <t>ФРАНКО-СКЛАД ПОКУПАТЕЛЯ Волковысский район</t>
  </si>
  <si>
    <t>Предоплата 50% в течение 3 банковских дней с момента регистрации договора на бирже и 50% в течение 10 банковских дней по факту поставки</t>
  </si>
  <si>
    <t>Наличие собственной аттестованной сварочной лаборатории. Наличие дробеструйной камеры или пескоструйной. Преференциальная  поправка не действует</t>
  </si>
  <si>
    <t>Марка стали Ст3 /Н75- по ГОСТ 24045-2016,НС 44-по СТБ 1382-2003.Цинк Ц275 гр.м1 Ц1/Ц1</t>
  </si>
  <si>
    <t>Предоплата 100% в течение 20 банковских дней с момента регистрации договора на бирже</t>
  </si>
  <si>
    <t>Профнастил и нащельники изготавливать из оцинкованного проката с полимерным покрытием полиэфирной эмалью (ПЭ), выпускаемого по ГОСТ 24045-2016 с толщиной цинкового покрытия не менее 275 г/м2 и полимерного покрытия (ПЭ) не менее 19 мкм с двух сторон RAL 9003. Качество лакокрасочного покрытия должно соответствовать V классу по ГОСТ 9.032-74* Профнастил Н75-750-0,7 – 1326 м2: 102 листа L=8000 мм и 102 листа L=8250 мм. Сертификат соответствия РБ, сертификат соответствия ТР 2009/013/BY и паспорт качества изготовителя. Фактическая толщ. листа не менее 0,70 мм, в случае несоответствия возврат за счет Поставщика. Договор не по шаблону биржи! 4.4. В случае обнаружения несоответствия поступившего товара ТНПА (техническим условиям, стандартам), Поставщик обязан заменить некачественную продукцию в течении 10 календарных дней.   5.2.  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Поставщик до поставки товара осуществляет натурные замеры на объекте строительства, делает раскладку, разрабатывает КМД с учетом типа крепежных и доборных элементов и узлов. Поставка товара производится после согласования КМД и раскладки. Расчет через субсчет биржи. Товар приобретается для объекта «Возведение здания производственного назначения научно-технического парка «Технопарк «Коралл» гос-ого предприятия «Агентство развития и содействия инвестициям по ул. Лепешинского в г. Гомеле». Цена сформирована с учетом действующего законодательства.</t>
  </si>
  <si>
    <t>Канат оцинкованный</t>
  </si>
  <si>
    <t>72-кв. жилой дом г. Щучин Обязательно предоставить необходимые документы (сертификаты, удостоверения, разрешения и т.п.) на закупаемый товар.</t>
  </si>
  <si>
    <t>Предоплата 50% в течение 20 банковских дней с момента регистрации договора на бирже и 50% в течение 20 банковских дней по факту поставки</t>
  </si>
  <si>
    <t>Сертификат соответствия зеленого цвета, сертификат на изготовление фасонных частей. ПИ-краны шаровые полнопроходные.От изоляции до конца труб не более 200 мм. Торцы труб и фасонных изделий с обработкой резино-битумной мастикой.В случае несвоевременной оплаты,поставки,выборки товара, виновная Сторона уплачивает потерпевшей Стороне пеню в размере 0,01% от стоимости товара за каждый день просрочки,но не более 10% от стоимости товара.Все споры и разногласия,возникающие из настоящего договора,подлежат разрешению в Экономическом суде г.Минска в соответствии с действующим законодательством Республики Беларусь.</t>
  </si>
  <si>
    <t xml:space="preserve"> </t>
  </si>
  <si>
    <t xml:space="preserve">	Рассматриваем AISI 304/312, 08(12)Х18Н10Т. Система анкерного крепления состоит: 1.Сетка шестигранная (панцирная гексагональная) 48/19х2 в соответствии со спецификацией UOP 3-25-7 (рисунок 1 – обратить внимание на размеры отверстий и наличие выступов ) - 300м2; 2.Пластина S-образная для футеровки 19 мм в соответствии со спецификацией UOP 3-25-7 (рисунок 2) - 3200шт; 3.Анкер S-образный Н122А высотой 67 мм (размер А=67 мм) (рисунок 3) - 400шт. Поставляемая продукция должна соответствовать спецификации UOP 3-25-7 (или аналог) и техническим требованиям Покупателя, ознакомится с которыми можно на сайте биржи в разделе расписание торгов. Технические требования Покупателя являются неотъемлемой частью договора. Договор не по шаблону БУТБ, в редакции Покупателя.	</t>
  </si>
  <si>
    <t>Торговая сессия 24.06.2026</t>
  </si>
  <si>
    <t>Металлоформа для фундамента</t>
  </si>
  <si>
    <t>черт. Б3.407.1-6.25-Ф1-А-Б-О</t>
  </si>
  <si>
    <t>черт. Б3.407.1-6.25-Ф2-А-Б-О</t>
  </si>
  <si>
    <t>черт. Б3.407.1-6.25-Ф1-2-Б-А</t>
  </si>
  <si>
    <t>черт. Б3.407.1-6.25-ФС2-4-Б-О</t>
  </si>
  <si>
    <t>черт. Б3.407.1-6.25-Ф5-2-Б-О</t>
  </si>
  <si>
    <t>черт. Б3.407.1-6.25-ФС1-4-Б-О</t>
  </si>
  <si>
    <t>Ограждение</t>
  </si>
  <si>
    <t>проект СФШИ.26.011/23-АС2</t>
  </si>
  <si>
    <t>Цепь гусеничная</t>
  </si>
  <si>
    <t>черт. 3519.05.03.000</t>
  </si>
  <si>
    <t>7315</t>
  </si>
  <si>
    <t>ФРАНКО-СКЛАД ПОКУПАТЕЛЯ Барановичи</t>
  </si>
  <si>
    <t>ФРАНКО-СКЛАД ПРОДАВЦА Барановичи</t>
  </si>
  <si>
    <t>В течение 25 календарных дней с момента поступления предоплаты</t>
  </si>
  <si>
    <t>ФРАНКО-СКЛАД ПОКУПАТЕЛЯ Лунинецкий район</t>
  </si>
  <si>
    <t>Металлическая форма для фундамента Ф1-А-Б с опорными швеллерами и вкладышами для фундаментов Ф2-2-Б и  Ф2-0-Б, с оснасткой для распалубки и формовки, с тремя вибраторами ИВ-98Б, 42В на самой форме</t>
  </si>
  <si>
    <t>Металлическая форма для фундамента Ф2-А-Б с опорными швеллерами и вкладышами для фундаментов Ф3-2-Б и  Ф3-0-Б, с оснасткой для распалубки и формовки, с тремя вибраторами ИВ-98Б, 42В на самой форме</t>
  </si>
  <si>
    <t>Металлическая форма для фундамента Ф1-2-Б с опорными швеллерами и вкладышами для фундаментов ФК1-2-Б и  ФК1-0-Б, с оснасткой для распалубки и формовки, с тремя вибраторами ИВ-98Б, 42В на самой форме</t>
  </si>
  <si>
    <t>Металлическая форма для фундамента ФС2-4-Б с оснасткой для распалубки и формовки, с тремя вибраторами ИВ-98Б, 42В на самой форме</t>
  </si>
  <si>
    <t>Металлическая форма для фундамента Ф5-2-Б с опорными швеллерами для фундаментов Ф5-4-Б, с оснасткой для распалубки и формовки, с тремя вибраторами ИВ-98Б, 42В на самой форме</t>
  </si>
  <si>
    <t>Металлическая форма для фундамента ФС1-4-Б с оснасткой для распалубки и формовки, с тремя вибраторами ИВ-98Б, 42В на самой форме</t>
  </si>
  <si>
    <t>Оплата в течение 10 банковских дней по факту поставки</t>
  </si>
  <si>
    <t>Евроограждение скважинной площадки ОГ-1 (S=4630х3470) (1 шт) Материал евроограждения: оцинкованная сталь с полимерным покрытием, цвет–RAL 5015. Элементы ограждения: Фундамент опоры, опора стыковая,стойка угловая,стойка рядовая,панель 3Д стандарт,калитка, ворота, кронштейн,сетка противоподкопная сварная, спиральный барьер безопасности, плоский барьер безопасности. Спецификация элементов ограждения спецификация элементов сеток, технические требования к ограждению и его, элементам содержаться в Приложении 2.2 Спецификация 2 Евроограждение СП ОГ-1 (S=4630х3470). В течение 14 рабочих дней с момента заключения договора и передачи рабочей документации, поставщик обязан разработать и представить покупателю КМД (конструкции металлические деталировочные). Покупатель должен рассмотреть КМД в течение 5 рабочих дней и утвердить при отсутствии замечаний, либо представить поставщику перечень замечаний и доработок, которые должны быть устранены поставщиком в течение 5 рабочих дней. Гарантийный срок – согласно срока, установленного заводом изготовителем, но не менее 18 месяцев с даты поставки. 100% оплата по факту поставки продукции в течение 10 (десять) рабочих дней с даты приёмки продукции и утверждения Покупателем акта входного контроля, который составляется и утверждается Покупателем не позднее 10 (десяти) рабочих дней с даты поставки продукции на склад Покупателя. Тара обеспечивает сохранность продукции во время транспортировки и хранения. Продукция, предлагаемая к поставке новая, не бывшая в эксплуатации, изготовлена в соответствии с нормативно-технической документацией предприятия-изготовителя, с документацией, подтверждающей качество продукции (паспорт / сертификат качества), комплект чертежей КМД (конструкции металлические деталировочные) на каждое наименование продукции (изделие (ограждение). К договору, в виде приложения, должна прилагаться попозиционная спецификация (номенклатура) на товар с указанием цены по каждой позиции. Стоимость каждой позиции по результатам торгов не должна превышать начальные максимальные цены, указанные в приложении 1.1. После заключения сделки победитель торгов должен предоставить идентификационные документы (Устав, Свидетельство о регистрации, Приказ на назначение руководителя). В предложении на продажу должны быть данные, содержащие описание технических характеристик товара.</t>
  </si>
  <si>
    <t>Евроограждение скважинной площадки ОГ-1 (S=9180х3470) (4 шт) Материал евроограждения: оцинкованная сталь с полимерным покрытием, цвет–RAL 5015. Элементы ограждения: Фундамент опоры, опора стыковая, стойка угловая, стойка рядовая, панель 3Д стандарт, калитка, ворота, кронштейн, сетка противоподкопная сварная, спиральный барьер безопасности, плоский барьер безопасности. Спецификация элементов ограждения, спецификация элементов сеток, технические требования к ограждению и его элементам содержаться в Приложении 2.1 Спецификация 1 Евроограждение СП ОГ-1 (S=9180х3470). В течение 14 рабочих дней с момента заключения договора и передачи рабочей документации, поставщик обязан разработать и представить покупателю КМД (конструкции металлические деталировочные). Покупатель должен рассмотреть КМД в течение 5 рабочих дней и утвердить при отсутствии замечаний, либо представить поставщику перечень замечаний и доработок, которые должны быть устранены поставщиком в течение 5 рабочих дней.  Гарантийный срок – согласно срока, установленного заводом изготовителем, но не менее 18 месяцев с даты поставки. 100% оплата по факту поставки продукции в течение 10 (десять) рабочих дней с даты приёмки продукции и утверждения Покупателем акта входного контроля, который составляется и утверждается Покупателем не позднее 10 (десяти) рабочих дней с даты поставки продукции на склад Покупателя. Тара обеспечивает сохранность продукции во время транспортировки и хранения. Продукция, предлагаемая к поставке новая, не бывшая в эксплуатации, изготовлена в соответствии с нормативно-технической документацией предприятия-изготовителя, с документацией, подтверждающей качество продукции (паспорт / сертификат качества), комплект чертежей КМД (конструкции металлические деталировочные) на каждое наименование продукции (изделие (ограждение). К договору, в виде приложения, должна прилагаться попозиционная спецификация (номенклатура) на товар с указанием цены по каждой позиции. Стоимость каждой позиции по результатам торгов не должна превышать начальные максимальные цены, указанные в приложении 1.1. После заключения сделки победитель торгов должен предоставить идентификационные документы (Устав, Свидетельство о регистрации, Приказ на назначение руководителя). В предложении на продажу должны быть данные, содержащие описание технических характеристик товара.</t>
  </si>
  <si>
    <t>Профнастил изготавливать из оцинкованного проката с полимерным покрытием полиэфирной эмалью (ПЭ), выпускаемого по ГОСТ 24045-2016 с толщиной цинкового покрытия не менее 275 г/м2 и полимерного покрытия (ПЭ) не менее 19 мкм с двух сторон RAL 9003. Качество лакокрасочного покрытия должно соответствовать V классу по ГОСТ 9.032-74* Профнастил Н75-750-0,7 – 1326 м2: 102 листа L=8000 мм и 102 листа L=8250 мм. Сертификат соответствия РБ, сертификат соответствия ТР 2009/013/BY и паспорт качества изготовителя. Фактическая толщ. листа не менее 0,70 мм, в случае несоответствия возврат за счет Поставщика. Договор не по шаблону биржи! 4.4. В случае обнаружения несоответствия поступившего товара ТНПА (техническим условиям, стандартам), Поставщик обязан заменить некачественную продукцию в течении 10 календарных дней.   5.2.  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Поставщик до поставки товара осуществляет натурные замеры на объекте строительства, делает раскладку, разрабатывает КМД с учетом типа крепежных и доборных элементов и узлов. Поставка товара производится после согласования КМД и раскладки. Расчет через субсчет биржи. Товар приобретается для объекта «Возведение здания производственного назначения научно-технического парка «Технопарк «Коралл» гос-ого предприятия «Агентство развития и содействия инвестициям по ул. Лепешинского в г. Гомеле». Цена сформирована с учетом действующего законодательства.</t>
  </si>
  <si>
    <t>Технические характеристики: - полное соответствие товара по наименованию, обозначению, номеру чертежа и комплектности требованиям чертежей каталога запасных частей по механической части «Экскаваторы карьерные гусеничные ЭКГ-10, ЭКГ-8ус, ЭКГ-5у 3536.00.00.000КДС» версия 1.1 от 05.02.2015 завода-изготовителя экскаватора ООО «ИЗ-КАРТЭКС им. П.Г. Коробкова», г. Санкт-Петербург. Цепь гусеничная черт. № 3519.05.03.000 в кол-ве 2шт. должна быть поставлена в сборе (секциями) в комплектации: - поз.1 звено гусеничное чертеж № 3519.05.03.004 – 80шт.(74шт.+6 доп.), металл Ст.110Г13Л; - поз.2 палец чертеж № 3519.05.03.002 – 148шт., металл Ст.40Х; - поз.3 стопор чертеж № 3519.05.03.003 – 148шт., металл Ст.3сп., - поз.4 шплинт 8х50 ГОСТ 397-79 (стандартное изделие) металл Ст3сп – 148 шт. Дополнительная информация: - технические требования согласно сборочного чертежа «Цепь гусеничная 3519.05.03.000СБ», - товар должен быть новым, не бывшим в употреблении (эксплуатации), не восстановленным; - гарантийный срок – не менее 6 (Шесть) месяцев с момента установки на экскаватор (ввода в эксплуатацию); - предоставление документа, подтверждающего качество товара завода-изготовителя.</t>
  </si>
  <si>
    <t>30Ш2</t>
  </si>
  <si>
    <t>09Г2С</t>
  </si>
  <si>
    <t>Лист г/к</t>
  </si>
  <si>
    <t>20,00х2000х6000</t>
  </si>
  <si>
    <t>Ст3сп5</t>
  </si>
  <si>
    <t>ГОСТ 19903-2015</t>
  </si>
  <si>
    <t>7208</t>
  </si>
  <si>
    <t>В течение 3 календарных дней с момента регистрации договора на бирже</t>
  </si>
  <si>
    <t>В течение 40 календарных дней с момента регистрации договора на бирже</t>
  </si>
  <si>
    <t>Оплата в течение 40 банковских дней по факту поставки</t>
  </si>
  <si>
    <t>рассматриваются аналоги марки стали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</si>
</sst>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1"/>
  <sheetViews>
    <sheetView tabSelected="1" zoomScaleNormal="100" workbookViewId="0">
      <pane ySplit="2" topLeftCell="A3" activePane="bottomLeft" state="frozen"/>
      <selection pane="bottomLeft" activeCell="L51" sqref="L51"/>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140</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22</v>
      </c>
      <c r="C3" s="10" t="s">
        <v>12</v>
      </c>
      <c r="D3" s="10" t="s">
        <v>23</v>
      </c>
      <c r="E3" s="10" t="s">
        <v>24</v>
      </c>
      <c r="F3" s="10" t="s">
        <v>14</v>
      </c>
      <c r="G3" s="11">
        <v>1000</v>
      </c>
      <c r="H3" s="10" t="s">
        <v>15</v>
      </c>
      <c r="I3" s="10" t="s">
        <v>21</v>
      </c>
      <c r="J3" s="10" t="s">
        <v>28</v>
      </c>
      <c r="K3" s="10" t="s">
        <v>16</v>
      </c>
      <c r="L3" s="10" t="s">
        <v>30</v>
      </c>
    </row>
    <row r="4" spans="1:12" ht="31.5" x14ac:dyDescent="0.25">
      <c r="A4" s="12">
        <f>A3+1</f>
        <v>2</v>
      </c>
      <c r="B4" s="10" t="s">
        <v>22</v>
      </c>
      <c r="C4" s="10" t="s">
        <v>12</v>
      </c>
      <c r="D4" s="10" t="s">
        <v>23</v>
      </c>
      <c r="E4" s="10" t="s">
        <v>25</v>
      </c>
      <c r="F4" s="10" t="s">
        <v>14</v>
      </c>
      <c r="G4" s="11">
        <v>1300</v>
      </c>
      <c r="H4" s="10" t="s">
        <v>15</v>
      </c>
      <c r="I4" s="10" t="s">
        <v>21</v>
      </c>
      <c r="J4" s="10" t="s">
        <v>28</v>
      </c>
      <c r="K4" s="10" t="s">
        <v>16</v>
      </c>
      <c r="L4" s="10" t="s">
        <v>30</v>
      </c>
    </row>
    <row r="5" spans="1:12" ht="52.5" x14ac:dyDescent="0.25">
      <c r="A5" s="12">
        <f t="shared" ref="A5:A51" si="0">A4+1</f>
        <v>3</v>
      </c>
      <c r="B5" s="10" t="s">
        <v>99</v>
      </c>
      <c r="C5" s="10" t="s">
        <v>12</v>
      </c>
      <c r="D5" s="10" t="s">
        <v>13</v>
      </c>
      <c r="E5" s="10" t="s">
        <v>125</v>
      </c>
      <c r="F5" s="10" t="s">
        <v>64</v>
      </c>
      <c r="G5" s="11">
        <v>46.4</v>
      </c>
      <c r="H5" s="10" t="s">
        <v>17</v>
      </c>
      <c r="I5" s="10" t="s">
        <v>51</v>
      </c>
      <c r="J5" s="10" t="s">
        <v>128</v>
      </c>
      <c r="K5" s="10" t="s">
        <v>129</v>
      </c>
      <c r="L5" s="10" t="s">
        <v>130</v>
      </c>
    </row>
    <row r="6" spans="1:12" ht="42" x14ac:dyDescent="0.25">
      <c r="A6" s="12">
        <f t="shared" si="0"/>
        <v>4</v>
      </c>
      <c r="B6" s="10" t="s">
        <v>90</v>
      </c>
      <c r="C6" s="10" t="s">
        <v>12</v>
      </c>
      <c r="D6" s="10" t="s">
        <v>13</v>
      </c>
      <c r="E6" s="10" t="s">
        <v>91</v>
      </c>
      <c r="F6" s="10" t="s">
        <v>64</v>
      </c>
      <c r="G6" s="11">
        <v>76.081000000000003</v>
      </c>
      <c r="H6" s="10" t="s">
        <v>17</v>
      </c>
      <c r="I6" s="10" t="s">
        <v>65</v>
      </c>
      <c r="J6" s="10" t="s">
        <v>103</v>
      </c>
      <c r="K6" s="10" t="s">
        <v>18</v>
      </c>
      <c r="L6" s="10" t="s">
        <v>92</v>
      </c>
    </row>
    <row r="7" spans="1:12" ht="31.5" x14ac:dyDescent="0.25">
      <c r="A7" s="12">
        <f t="shared" si="0"/>
        <v>5</v>
      </c>
      <c r="B7" s="10" t="s">
        <v>141</v>
      </c>
      <c r="C7" s="10" t="s">
        <v>12</v>
      </c>
      <c r="D7" s="10" t="s">
        <v>13</v>
      </c>
      <c r="E7" s="10" t="s">
        <v>142</v>
      </c>
      <c r="F7" s="10" t="s">
        <v>64</v>
      </c>
      <c r="G7" s="11">
        <v>1</v>
      </c>
      <c r="H7" s="10" t="s">
        <v>15</v>
      </c>
      <c r="I7" s="10" t="s">
        <v>26</v>
      </c>
      <c r="J7" s="10" t="s">
        <v>153</v>
      </c>
      <c r="K7" s="10" t="s">
        <v>19</v>
      </c>
      <c r="L7" s="10" t="s">
        <v>157</v>
      </c>
    </row>
    <row r="8" spans="1:12" ht="31.5" x14ac:dyDescent="0.25">
      <c r="A8" s="12">
        <f t="shared" si="0"/>
        <v>6</v>
      </c>
      <c r="B8" s="10" t="s">
        <v>141</v>
      </c>
      <c r="C8" s="10" t="s">
        <v>12</v>
      </c>
      <c r="D8" s="10" t="s">
        <v>13</v>
      </c>
      <c r="E8" s="10" t="s">
        <v>143</v>
      </c>
      <c r="F8" s="10" t="s">
        <v>64</v>
      </c>
      <c r="G8" s="11">
        <v>1</v>
      </c>
      <c r="H8" s="10" t="s">
        <v>15</v>
      </c>
      <c r="I8" s="10" t="s">
        <v>26</v>
      </c>
      <c r="J8" s="10" t="s">
        <v>154</v>
      </c>
      <c r="K8" s="10" t="s">
        <v>19</v>
      </c>
      <c r="L8" s="10" t="s">
        <v>158</v>
      </c>
    </row>
    <row r="9" spans="1:12" ht="31.5" x14ac:dyDescent="0.25">
      <c r="A9" s="12">
        <f t="shared" si="0"/>
        <v>7</v>
      </c>
      <c r="B9" s="10" t="s">
        <v>141</v>
      </c>
      <c r="C9" s="10" t="s">
        <v>12</v>
      </c>
      <c r="D9" s="10" t="s">
        <v>13</v>
      </c>
      <c r="E9" s="10" t="s">
        <v>144</v>
      </c>
      <c r="F9" s="10" t="s">
        <v>64</v>
      </c>
      <c r="G9" s="11">
        <v>1</v>
      </c>
      <c r="H9" s="10" t="s">
        <v>15</v>
      </c>
      <c r="I9" s="10" t="s">
        <v>26</v>
      </c>
      <c r="J9" s="10" t="s">
        <v>154</v>
      </c>
      <c r="K9" s="10" t="s">
        <v>19</v>
      </c>
      <c r="L9" s="10" t="s">
        <v>159</v>
      </c>
    </row>
    <row r="10" spans="1:12" ht="31.5" x14ac:dyDescent="0.25">
      <c r="A10" s="12">
        <f t="shared" si="0"/>
        <v>8</v>
      </c>
      <c r="B10" s="10" t="s">
        <v>141</v>
      </c>
      <c r="C10" s="10" t="s">
        <v>12</v>
      </c>
      <c r="D10" s="10" t="s">
        <v>13</v>
      </c>
      <c r="E10" s="10" t="s">
        <v>145</v>
      </c>
      <c r="F10" s="10" t="s">
        <v>64</v>
      </c>
      <c r="G10" s="11">
        <v>1</v>
      </c>
      <c r="H10" s="10" t="s">
        <v>15</v>
      </c>
      <c r="I10" s="10" t="s">
        <v>26</v>
      </c>
      <c r="J10" s="10" t="s">
        <v>154</v>
      </c>
      <c r="K10" s="10" t="s">
        <v>19</v>
      </c>
      <c r="L10" s="10" t="s">
        <v>160</v>
      </c>
    </row>
    <row r="11" spans="1:12" ht="31.5" x14ac:dyDescent="0.25">
      <c r="A11" s="12">
        <f t="shared" si="0"/>
        <v>9</v>
      </c>
      <c r="B11" s="10" t="s">
        <v>141</v>
      </c>
      <c r="C11" s="10" t="s">
        <v>12</v>
      </c>
      <c r="D11" s="10" t="s">
        <v>13</v>
      </c>
      <c r="E11" s="10" t="s">
        <v>146</v>
      </c>
      <c r="F11" s="10" t="s">
        <v>64</v>
      </c>
      <c r="G11" s="11">
        <v>1</v>
      </c>
      <c r="H11" s="10" t="s">
        <v>15</v>
      </c>
      <c r="I11" s="10" t="s">
        <v>26</v>
      </c>
      <c r="J11" s="10" t="s">
        <v>154</v>
      </c>
      <c r="K11" s="10" t="s">
        <v>19</v>
      </c>
      <c r="L11" s="10" t="s">
        <v>161</v>
      </c>
    </row>
    <row r="12" spans="1:12" ht="31.5" x14ac:dyDescent="0.25">
      <c r="A12" s="12">
        <f t="shared" si="0"/>
        <v>10</v>
      </c>
      <c r="B12" s="10" t="s">
        <v>141</v>
      </c>
      <c r="C12" s="10" t="s">
        <v>12</v>
      </c>
      <c r="D12" s="10" t="s">
        <v>13</v>
      </c>
      <c r="E12" s="10" t="s">
        <v>147</v>
      </c>
      <c r="F12" s="10" t="s">
        <v>64</v>
      </c>
      <c r="G12" s="11">
        <v>1</v>
      </c>
      <c r="H12" s="10" t="s">
        <v>15</v>
      </c>
      <c r="I12" s="10" t="s">
        <v>26</v>
      </c>
      <c r="J12" s="10" t="s">
        <v>154</v>
      </c>
      <c r="K12" s="10" t="s">
        <v>19</v>
      </c>
      <c r="L12" s="10" t="s">
        <v>162</v>
      </c>
    </row>
    <row r="13" spans="1:12" ht="336" x14ac:dyDescent="0.25">
      <c r="A13" s="12">
        <f t="shared" si="0"/>
        <v>11</v>
      </c>
      <c r="B13" s="10" t="s">
        <v>148</v>
      </c>
      <c r="C13" s="10" t="s">
        <v>12</v>
      </c>
      <c r="D13" s="10" t="s">
        <v>13</v>
      </c>
      <c r="E13" s="10" t="s">
        <v>100</v>
      </c>
      <c r="F13" s="10" t="s">
        <v>64</v>
      </c>
      <c r="G13" s="11">
        <v>1</v>
      </c>
      <c r="H13" s="10" t="s">
        <v>15</v>
      </c>
      <c r="I13" s="10" t="s">
        <v>27</v>
      </c>
      <c r="J13" s="10" t="s">
        <v>104</v>
      </c>
      <c r="K13" s="10" t="s">
        <v>163</v>
      </c>
      <c r="L13" s="10" t="s">
        <v>164</v>
      </c>
    </row>
    <row r="14" spans="1:12" ht="336" x14ac:dyDescent="0.25">
      <c r="A14" s="12">
        <f t="shared" si="0"/>
        <v>12</v>
      </c>
      <c r="B14" s="10" t="s">
        <v>148</v>
      </c>
      <c r="C14" s="10" t="s">
        <v>12</v>
      </c>
      <c r="D14" s="10" t="s">
        <v>13</v>
      </c>
      <c r="E14" s="10" t="s">
        <v>149</v>
      </c>
      <c r="F14" s="10" t="s">
        <v>64</v>
      </c>
      <c r="G14" s="11">
        <v>4</v>
      </c>
      <c r="H14" s="10" t="s">
        <v>15</v>
      </c>
      <c r="I14" s="10" t="s">
        <v>27</v>
      </c>
      <c r="J14" s="10" t="s">
        <v>104</v>
      </c>
      <c r="K14" s="10" t="s">
        <v>29</v>
      </c>
      <c r="L14" s="10" t="s">
        <v>165</v>
      </c>
    </row>
    <row r="15" spans="1:12" ht="52.5" x14ac:dyDescent="0.25">
      <c r="A15" s="12">
        <f t="shared" si="0"/>
        <v>13</v>
      </c>
      <c r="B15" s="10" t="s">
        <v>101</v>
      </c>
      <c r="C15" s="10" t="s">
        <v>12</v>
      </c>
      <c r="D15" s="10" t="s">
        <v>13</v>
      </c>
      <c r="E15" s="10" t="s">
        <v>102</v>
      </c>
      <c r="F15" s="10" t="s">
        <v>64</v>
      </c>
      <c r="G15" s="11">
        <v>70</v>
      </c>
      <c r="H15" s="10" t="s">
        <v>39</v>
      </c>
      <c r="I15" s="10" t="s">
        <v>105</v>
      </c>
      <c r="J15" s="10" t="s">
        <v>106</v>
      </c>
      <c r="K15" s="10" t="s">
        <v>16</v>
      </c>
      <c r="L15" s="10" t="s">
        <v>107</v>
      </c>
    </row>
    <row r="16" spans="1:12" ht="304.5" x14ac:dyDescent="0.25">
      <c r="A16" s="12">
        <f t="shared" si="0"/>
        <v>14</v>
      </c>
      <c r="B16" s="10" t="s">
        <v>70</v>
      </c>
      <c r="C16" s="10" t="s">
        <v>12</v>
      </c>
      <c r="D16" s="10" t="s">
        <v>71</v>
      </c>
      <c r="E16" s="10" t="s">
        <v>72</v>
      </c>
      <c r="F16" s="10" t="s">
        <v>73</v>
      </c>
      <c r="G16" s="11">
        <v>1</v>
      </c>
      <c r="H16" s="10" t="s">
        <v>15</v>
      </c>
      <c r="I16" s="10" t="s">
        <v>27</v>
      </c>
      <c r="J16" s="10" t="s">
        <v>76</v>
      </c>
      <c r="K16" s="10" t="s">
        <v>18</v>
      </c>
      <c r="L16" s="10" t="s">
        <v>108</v>
      </c>
    </row>
    <row r="17" spans="1:12" ht="304.5" x14ac:dyDescent="0.25">
      <c r="A17" s="12">
        <f t="shared" si="0"/>
        <v>15</v>
      </c>
      <c r="B17" s="10" t="s">
        <v>70</v>
      </c>
      <c r="C17" s="10" t="s">
        <v>12</v>
      </c>
      <c r="D17" s="10" t="s">
        <v>71</v>
      </c>
      <c r="E17" s="10" t="s">
        <v>74</v>
      </c>
      <c r="F17" s="10" t="s">
        <v>73</v>
      </c>
      <c r="G17" s="11">
        <v>1</v>
      </c>
      <c r="H17" s="10" t="s">
        <v>15</v>
      </c>
      <c r="I17" s="10" t="s">
        <v>27</v>
      </c>
      <c r="J17" s="10" t="s">
        <v>76</v>
      </c>
      <c r="K17" s="10" t="s">
        <v>18</v>
      </c>
      <c r="L17" s="10" t="s">
        <v>93</v>
      </c>
    </row>
    <row r="18" spans="1:12" ht="304.5" x14ac:dyDescent="0.25">
      <c r="A18" s="12">
        <f t="shared" si="0"/>
        <v>16</v>
      </c>
      <c r="B18" s="10" t="s">
        <v>70</v>
      </c>
      <c r="C18" s="10" t="s">
        <v>12</v>
      </c>
      <c r="D18" s="10" t="s">
        <v>71</v>
      </c>
      <c r="E18" s="10" t="s">
        <v>75</v>
      </c>
      <c r="F18" s="10" t="s">
        <v>73</v>
      </c>
      <c r="G18" s="11">
        <v>1</v>
      </c>
      <c r="H18" s="10" t="s">
        <v>15</v>
      </c>
      <c r="I18" s="10" t="s">
        <v>27</v>
      </c>
      <c r="J18" s="10" t="s">
        <v>76</v>
      </c>
      <c r="K18" s="10" t="s">
        <v>18</v>
      </c>
      <c r="L18" s="10" t="s">
        <v>94</v>
      </c>
    </row>
    <row r="19" spans="1:12" ht="31.5" x14ac:dyDescent="0.25">
      <c r="A19" s="12">
        <f t="shared" si="0"/>
        <v>17</v>
      </c>
      <c r="B19" s="10" t="s">
        <v>126</v>
      </c>
      <c r="C19" s="10" t="s">
        <v>12</v>
      </c>
      <c r="D19" s="10" t="s">
        <v>13</v>
      </c>
      <c r="E19" s="10" t="s">
        <v>125</v>
      </c>
      <c r="F19" s="10" t="s">
        <v>34</v>
      </c>
      <c r="G19" s="11">
        <v>1600.02</v>
      </c>
      <c r="H19" s="10" t="s">
        <v>67</v>
      </c>
      <c r="I19" s="10" t="s">
        <v>56</v>
      </c>
      <c r="J19" s="10" t="s">
        <v>128</v>
      </c>
      <c r="K19" s="10" t="s">
        <v>18</v>
      </c>
      <c r="L19" s="10" t="s">
        <v>131</v>
      </c>
    </row>
    <row r="20" spans="1:12" ht="315" x14ac:dyDescent="0.25">
      <c r="A20" s="12">
        <f t="shared" si="0"/>
        <v>18</v>
      </c>
      <c r="B20" s="10" t="s">
        <v>126</v>
      </c>
      <c r="C20" s="10" t="s">
        <v>12</v>
      </c>
      <c r="D20" s="10" t="s">
        <v>13</v>
      </c>
      <c r="E20" s="10" t="s">
        <v>127</v>
      </c>
      <c r="F20" s="10" t="s">
        <v>34</v>
      </c>
      <c r="G20" s="11">
        <v>1326</v>
      </c>
      <c r="H20" s="10" t="s">
        <v>67</v>
      </c>
      <c r="I20" s="10" t="s">
        <v>155</v>
      </c>
      <c r="J20" s="10" t="s">
        <v>40</v>
      </c>
      <c r="K20" s="10" t="s">
        <v>132</v>
      </c>
      <c r="L20" s="10" t="s">
        <v>133</v>
      </c>
    </row>
    <row r="21" spans="1:12" ht="315" x14ac:dyDescent="0.25">
      <c r="A21" s="12">
        <f t="shared" si="0"/>
        <v>19</v>
      </c>
      <c r="B21" s="10" t="s">
        <v>126</v>
      </c>
      <c r="C21" s="10" t="s">
        <v>12</v>
      </c>
      <c r="D21" s="10" t="s">
        <v>13</v>
      </c>
      <c r="E21" s="10" t="s">
        <v>127</v>
      </c>
      <c r="F21" s="10" t="s">
        <v>34</v>
      </c>
      <c r="G21" s="11">
        <v>1326</v>
      </c>
      <c r="H21" s="10" t="s">
        <v>67</v>
      </c>
      <c r="I21" s="10" t="s">
        <v>155</v>
      </c>
      <c r="J21" s="10" t="s">
        <v>40</v>
      </c>
      <c r="K21" s="10" t="s">
        <v>132</v>
      </c>
      <c r="L21" s="10" t="s">
        <v>166</v>
      </c>
    </row>
    <row r="22" spans="1:12" ht="168" x14ac:dyDescent="0.25">
      <c r="A22" s="12">
        <f t="shared" si="0"/>
        <v>20</v>
      </c>
      <c r="B22" s="10" t="s">
        <v>150</v>
      </c>
      <c r="C22" s="10" t="s">
        <v>12</v>
      </c>
      <c r="D22" s="10" t="s">
        <v>13</v>
      </c>
      <c r="E22" s="10" t="s">
        <v>151</v>
      </c>
      <c r="F22" s="10" t="s">
        <v>152</v>
      </c>
      <c r="G22" s="11">
        <v>2</v>
      </c>
      <c r="H22" s="10" t="s">
        <v>15</v>
      </c>
      <c r="I22" s="10" t="s">
        <v>26</v>
      </c>
      <c r="J22" s="10" t="s">
        <v>156</v>
      </c>
      <c r="K22" s="10" t="s">
        <v>163</v>
      </c>
      <c r="L22" s="10" t="s">
        <v>167</v>
      </c>
    </row>
    <row r="23" spans="1:12" ht="126" x14ac:dyDescent="0.25">
      <c r="A23" s="12">
        <f t="shared" si="0"/>
        <v>21</v>
      </c>
      <c r="B23" s="10" t="s">
        <v>52</v>
      </c>
      <c r="C23" s="10" t="s">
        <v>53</v>
      </c>
      <c r="D23" s="10" t="s">
        <v>32</v>
      </c>
      <c r="E23" s="10" t="s">
        <v>89</v>
      </c>
      <c r="F23" s="10" t="s">
        <v>34</v>
      </c>
      <c r="G23" s="11">
        <v>100</v>
      </c>
      <c r="H23" s="10" t="s">
        <v>17</v>
      </c>
      <c r="I23" s="10" t="s">
        <v>41</v>
      </c>
      <c r="J23" s="10" t="s">
        <v>55</v>
      </c>
      <c r="K23" s="10" t="s">
        <v>16</v>
      </c>
      <c r="L23" s="10" t="s">
        <v>66</v>
      </c>
    </row>
    <row r="24" spans="1:12" ht="126" x14ac:dyDescent="0.25">
      <c r="A24" s="12">
        <f t="shared" si="0"/>
        <v>22</v>
      </c>
      <c r="B24" s="10" t="s">
        <v>52</v>
      </c>
      <c r="C24" s="10" t="s">
        <v>31</v>
      </c>
      <c r="D24" s="10" t="s">
        <v>32</v>
      </c>
      <c r="E24" s="10" t="s">
        <v>33</v>
      </c>
      <c r="F24" s="10" t="s">
        <v>34</v>
      </c>
      <c r="G24" s="11">
        <v>1000</v>
      </c>
      <c r="H24" s="10" t="s">
        <v>17</v>
      </c>
      <c r="I24" s="10" t="s">
        <v>41</v>
      </c>
      <c r="J24" s="10" t="s">
        <v>55</v>
      </c>
      <c r="K24" s="10" t="s">
        <v>16</v>
      </c>
      <c r="L24" s="10" t="s">
        <v>121</v>
      </c>
    </row>
    <row r="25" spans="1:12" ht="126" x14ac:dyDescent="0.25">
      <c r="A25" s="12">
        <f t="shared" si="0"/>
        <v>23</v>
      </c>
      <c r="B25" s="10" t="s">
        <v>52</v>
      </c>
      <c r="C25" s="10" t="s">
        <v>31</v>
      </c>
      <c r="D25" s="10" t="s">
        <v>32</v>
      </c>
      <c r="E25" s="10" t="s">
        <v>33</v>
      </c>
      <c r="F25" s="10" t="s">
        <v>34</v>
      </c>
      <c r="G25" s="11">
        <v>1000</v>
      </c>
      <c r="H25" s="10" t="s">
        <v>17</v>
      </c>
      <c r="I25" s="10" t="s">
        <v>41</v>
      </c>
      <c r="J25" s="10" t="s">
        <v>55</v>
      </c>
      <c r="K25" s="10" t="s">
        <v>177</v>
      </c>
      <c r="L25" s="10" t="s">
        <v>121</v>
      </c>
    </row>
    <row r="26" spans="1:12" ht="126" x14ac:dyDescent="0.25">
      <c r="A26" s="12">
        <f t="shared" si="0"/>
        <v>24</v>
      </c>
      <c r="B26" s="10" t="s">
        <v>52</v>
      </c>
      <c r="C26" s="10" t="s">
        <v>95</v>
      </c>
      <c r="D26" s="10" t="s">
        <v>32</v>
      </c>
      <c r="E26" s="10" t="s">
        <v>33</v>
      </c>
      <c r="F26" s="10" t="s">
        <v>34</v>
      </c>
      <c r="G26" s="11">
        <v>1000</v>
      </c>
      <c r="H26" s="10" t="s">
        <v>17</v>
      </c>
      <c r="I26" s="10" t="s">
        <v>41</v>
      </c>
      <c r="J26" s="10" t="s">
        <v>55</v>
      </c>
      <c r="K26" s="10" t="s">
        <v>177</v>
      </c>
      <c r="L26" s="10" t="s">
        <v>66</v>
      </c>
    </row>
    <row r="27" spans="1:12" ht="31.5" x14ac:dyDescent="0.25">
      <c r="A27" s="12">
        <f t="shared" si="0"/>
        <v>25</v>
      </c>
      <c r="B27" s="10" t="s">
        <v>52</v>
      </c>
      <c r="C27" s="10" t="s">
        <v>168</v>
      </c>
      <c r="D27" s="10" t="s">
        <v>169</v>
      </c>
      <c r="E27" s="10" t="s">
        <v>33</v>
      </c>
      <c r="F27" s="10" t="s">
        <v>34</v>
      </c>
      <c r="G27" s="11">
        <v>100</v>
      </c>
      <c r="H27" s="10" t="s">
        <v>17</v>
      </c>
      <c r="I27" s="10" t="s">
        <v>175</v>
      </c>
      <c r="J27" s="10" t="s">
        <v>120</v>
      </c>
      <c r="K27" s="10" t="s">
        <v>19</v>
      </c>
      <c r="L27" s="10" t="s">
        <v>178</v>
      </c>
    </row>
    <row r="28" spans="1:12" ht="283.5" x14ac:dyDescent="0.25">
      <c r="A28" s="12">
        <f t="shared" si="0"/>
        <v>26</v>
      </c>
      <c r="B28" s="10" t="s">
        <v>35</v>
      </c>
      <c r="C28" s="10" t="s">
        <v>38</v>
      </c>
      <c r="D28" s="10" t="s">
        <v>13</v>
      </c>
      <c r="E28" s="10" t="s">
        <v>33</v>
      </c>
      <c r="F28" s="10" t="s">
        <v>36</v>
      </c>
      <c r="G28" s="11">
        <v>2680</v>
      </c>
      <c r="H28" s="10" t="s">
        <v>39</v>
      </c>
      <c r="I28" s="10" t="s">
        <v>26</v>
      </c>
      <c r="J28" s="10" t="s">
        <v>20</v>
      </c>
      <c r="K28" s="10" t="s">
        <v>18</v>
      </c>
      <c r="L28" s="10" t="s">
        <v>46</v>
      </c>
    </row>
    <row r="29" spans="1:12" ht="325.5" x14ac:dyDescent="0.25">
      <c r="A29" s="12">
        <f t="shared" si="0"/>
        <v>27</v>
      </c>
      <c r="B29" s="10" t="s">
        <v>35</v>
      </c>
      <c r="C29" s="10" t="s">
        <v>37</v>
      </c>
      <c r="D29" s="10" t="s">
        <v>13</v>
      </c>
      <c r="E29" s="10" t="s">
        <v>33</v>
      </c>
      <c r="F29" s="10" t="s">
        <v>36</v>
      </c>
      <c r="G29" s="11">
        <v>9395</v>
      </c>
      <c r="H29" s="10" t="s">
        <v>39</v>
      </c>
      <c r="I29" s="10" t="s">
        <v>26</v>
      </c>
      <c r="J29" s="10" t="s">
        <v>20</v>
      </c>
      <c r="K29" s="10" t="s">
        <v>18</v>
      </c>
      <c r="L29" s="10" t="s">
        <v>44</v>
      </c>
    </row>
    <row r="30" spans="1:12" ht="283.5" x14ac:dyDescent="0.25">
      <c r="A30" s="12">
        <f t="shared" si="0"/>
        <v>28</v>
      </c>
      <c r="B30" s="10" t="s">
        <v>134</v>
      </c>
      <c r="C30" s="10" t="s">
        <v>38</v>
      </c>
      <c r="D30" s="10" t="s">
        <v>13</v>
      </c>
      <c r="E30" s="10" t="s">
        <v>33</v>
      </c>
      <c r="F30" s="10" t="s">
        <v>36</v>
      </c>
      <c r="G30" s="11">
        <v>2680</v>
      </c>
      <c r="H30" s="10" t="s">
        <v>39</v>
      </c>
      <c r="I30" s="10" t="s">
        <v>97</v>
      </c>
      <c r="J30" s="10" t="s">
        <v>20</v>
      </c>
      <c r="K30" s="10" t="s">
        <v>18</v>
      </c>
      <c r="L30" s="10" t="s">
        <v>46</v>
      </c>
    </row>
    <row r="31" spans="1:12" ht="52.5" x14ac:dyDescent="0.25">
      <c r="A31" s="12">
        <f t="shared" si="0"/>
        <v>29</v>
      </c>
      <c r="B31" s="10" t="s">
        <v>109</v>
      </c>
      <c r="C31" s="10" t="s">
        <v>87</v>
      </c>
      <c r="D31" s="10" t="s">
        <v>13</v>
      </c>
      <c r="E31" s="10" t="s">
        <v>13</v>
      </c>
      <c r="F31" s="10" t="s">
        <v>13</v>
      </c>
      <c r="G31" s="11">
        <v>1</v>
      </c>
      <c r="H31" s="10" t="s">
        <v>88</v>
      </c>
      <c r="I31" s="10" t="s">
        <v>51</v>
      </c>
      <c r="J31" s="10" t="s">
        <v>120</v>
      </c>
      <c r="K31" s="10" t="s">
        <v>122</v>
      </c>
      <c r="L31" s="10" t="s">
        <v>135</v>
      </c>
    </row>
    <row r="32" spans="1:12" ht="94.5" x14ac:dyDescent="0.25">
      <c r="A32" s="12">
        <f t="shared" si="0"/>
        <v>30</v>
      </c>
      <c r="B32" s="10" t="s">
        <v>86</v>
      </c>
      <c r="C32" s="10" t="s">
        <v>110</v>
      </c>
      <c r="D32" s="10" t="s">
        <v>13</v>
      </c>
      <c r="E32" s="10" t="s">
        <v>33</v>
      </c>
      <c r="F32" s="10" t="s">
        <v>13</v>
      </c>
      <c r="G32" s="11">
        <v>1</v>
      </c>
      <c r="H32" s="10" t="s">
        <v>88</v>
      </c>
      <c r="I32" s="10" t="s">
        <v>68</v>
      </c>
      <c r="J32" s="10" t="s">
        <v>42</v>
      </c>
      <c r="K32" s="10" t="s">
        <v>136</v>
      </c>
      <c r="L32" s="10" t="s">
        <v>137</v>
      </c>
    </row>
    <row r="33" spans="1:12" ht="115.5" x14ac:dyDescent="0.25">
      <c r="A33" s="12">
        <f t="shared" si="0"/>
        <v>31</v>
      </c>
      <c r="B33" s="10" t="s">
        <v>77</v>
      </c>
      <c r="C33" s="10" t="s">
        <v>80</v>
      </c>
      <c r="D33" s="10" t="s">
        <v>32</v>
      </c>
      <c r="E33" s="10" t="s">
        <v>33</v>
      </c>
      <c r="F33" s="10" t="s">
        <v>79</v>
      </c>
      <c r="G33" s="11">
        <v>60</v>
      </c>
      <c r="H33" s="10" t="s">
        <v>17</v>
      </c>
      <c r="I33" s="10" t="s">
        <v>41</v>
      </c>
      <c r="J33" s="10" t="s">
        <v>55</v>
      </c>
      <c r="K33" s="10" t="s">
        <v>16</v>
      </c>
      <c r="L33" s="10" t="s">
        <v>85</v>
      </c>
    </row>
    <row r="34" spans="1:12" ht="115.5" x14ac:dyDescent="0.25">
      <c r="A34" s="12">
        <f t="shared" si="0"/>
        <v>32</v>
      </c>
      <c r="B34" s="10" t="s">
        <v>77</v>
      </c>
      <c r="C34" s="10" t="s">
        <v>80</v>
      </c>
      <c r="D34" s="10" t="s">
        <v>32</v>
      </c>
      <c r="E34" s="10" t="s">
        <v>33</v>
      </c>
      <c r="F34" s="10" t="s">
        <v>79</v>
      </c>
      <c r="G34" s="11">
        <v>60</v>
      </c>
      <c r="H34" s="10" t="s">
        <v>17</v>
      </c>
      <c r="I34" s="10" t="s">
        <v>41</v>
      </c>
      <c r="J34" s="10" t="s">
        <v>55</v>
      </c>
      <c r="K34" s="10" t="s">
        <v>16</v>
      </c>
      <c r="L34" s="10" t="s">
        <v>85</v>
      </c>
    </row>
    <row r="35" spans="1:12" ht="115.5" x14ac:dyDescent="0.25">
      <c r="A35" s="12">
        <f t="shared" si="0"/>
        <v>33</v>
      </c>
      <c r="B35" s="10" t="s">
        <v>77</v>
      </c>
      <c r="C35" s="10" t="s">
        <v>80</v>
      </c>
      <c r="D35" s="10" t="s">
        <v>32</v>
      </c>
      <c r="E35" s="10" t="s">
        <v>33</v>
      </c>
      <c r="F35" s="10" t="s">
        <v>79</v>
      </c>
      <c r="G35" s="11">
        <v>60</v>
      </c>
      <c r="H35" s="10" t="s">
        <v>17</v>
      </c>
      <c r="I35" s="10" t="s">
        <v>41</v>
      </c>
      <c r="J35" s="10" t="s">
        <v>55</v>
      </c>
      <c r="K35" s="10" t="s">
        <v>16</v>
      </c>
      <c r="L35" s="10" t="s">
        <v>85</v>
      </c>
    </row>
    <row r="36" spans="1:12" ht="115.5" x14ac:dyDescent="0.25">
      <c r="A36" s="12">
        <f t="shared" si="0"/>
        <v>34</v>
      </c>
      <c r="B36" s="10" t="s">
        <v>77</v>
      </c>
      <c r="C36" s="10" t="s">
        <v>80</v>
      </c>
      <c r="D36" s="10" t="s">
        <v>32</v>
      </c>
      <c r="E36" s="10" t="s">
        <v>33</v>
      </c>
      <c r="F36" s="10" t="s">
        <v>79</v>
      </c>
      <c r="G36" s="11">
        <v>60</v>
      </c>
      <c r="H36" s="10" t="s">
        <v>17</v>
      </c>
      <c r="I36" s="10" t="s">
        <v>41</v>
      </c>
      <c r="J36" s="10" t="s">
        <v>55</v>
      </c>
      <c r="K36" s="10" t="s">
        <v>16</v>
      </c>
      <c r="L36" s="10" t="s">
        <v>85</v>
      </c>
    </row>
    <row r="37" spans="1:12" ht="115.5" x14ac:dyDescent="0.25">
      <c r="A37" s="12">
        <f t="shared" si="0"/>
        <v>35</v>
      </c>
      <c r="B37" s="10" t="s">
        <v>77</v>
      </c>
      <c r="C37" s="10" t="s">
        <v>80</v>
      </c>
      <c r="D37" s="10" t="s">
        <v>32</v>
      </c>
      <c r="E37" s="10" t="s">
        <v>33</v>
      </c>
      <c r="F37" s="10" t="s">
        <v>79</v>
      </c>
      <c r="G37" s="11">
        <v>60</v>
      </c>
      <c r="H37" s="10" t="s">
        <v>17</v>
      </c>
      <c r="I37" s="10" t="s">
        <v>41</v>
      </c>
      <c r="J37" s="10" t="s">
        <v>55</v>
      </c>
      <c r="K37" s="10" t="s">
        <v>19</v>
      </c>
      <c r="L37" s="10" t="s">
        <v>85</v>
      </c>
    </row>
    <row r="38" spans="1:12" ht="115.5" x14ac:dyDescent="0.25">
      <c r="A38" s="12">
        <f t="shared" si="0"/>
        <v>36</v>
      </c>
      <c r="B38" s="10" t="s">
        <v>77</v>
      </c>
      <c r="C38" s="10" t="s">
        <v>80</v>
      </c>
      <c r="D38" s="10" t="s">
        <v>32</v>
      </c>
      <c r="E38" s="10" t="s">
        <v>33</v>
      </c>
      <c r="F38" s="10" t="s">
        <v>79</v>
      </c>
      <c r="G38" s="11">
        <v>60</v>
      </c>
      <c r="H38" s="10" t="s">
        <v>17</v>
      </c>
      <c r="I38" s="10" t="s">
        <v>21</v>
      </c>
      <c r="J38" s="10" t="s">
        <v>55</v>
      </c>
      <c r="K38" s="10" t="s">
        <v>19</v>
      </c>
      <c r="L38" s="10" t="s">
        <v>85</v>
      </c>
    </row>
    <row r="39" spans="1:12" ht="115.5" x14ac:dyDescent="0.25">
      <c r="A39" s="12">
        <f t="shared" si="0"/>
        <v>37</v>
      </c>
      <c r="B39" s="10" t="s">
        <v>77</v>
      </c>
      <c r="C39" s="10" t="s">
        <v>78</v>
      </c>
      <c r="D39" s="10" t="s">
        <v>32</v>
      </c>
      <c r="E39" s="10" t="s">
        <v>33</v>
      </c>
      <c r="F39" s="10" t="s">
        <v>79</v>
      </c>
      <c r="G39" s="11">
        <v>300</v>
      </c>
      <c r="H39" s="10" t="s">
        <v>17</v>
      </c>
      <c r="I39" s="10" t="s">
        <v>21</v>
      </c>
      <c r="J39" s="10" t="s">
        <v>55</v>
      </c>
      <c r="K39" s="10" t="s">
        <v>16</v>
      </c>
      <c r="L39" s="10" t="s">
        <v>84</v>
      </c>
    </row>
    <row r="40" spans="1:12" ht="115.5" x14ac:dyDescent="0.25">
      <c r="A40" s="12">
        <f t="shared" si="0"/>
        <v>38</v>
      </c>
      <c r="B40" s="10" t="s">
        <v>77</v>
      </c>
      <c r="C40" s="10" t="s">
        <v>78</v>
      </c>
      <c r="D40" s="10" t="s">
        <v>32</v>
      </c>
      <c r="E40" s="10" t="s">
        <v>33</v>
      </c>
      <c r="F40" s="10" t="s">
        <v>79</v>
      </c>
      <c r="G40" s="11">
        <v>300</v>
      </c>
      <c r="H40" s="10" t="s">
        <v>17</v>
      </c>
      <c r="I40" s="10" t="s">
        <v>21</v>
      </c>
      <c r="J40" s="10" t="s">
        <v>55</v>
      </c>
      <c r="K40" s="10" t="s">
        <v>16</v>
      </c>
      <c r="L40" s="10" t="s">
        <v>84</v>
      </c>
    </row>
    <row r="41" spans="1:12" ht="115.5" x14ac:dyDescent="0.25">
      <c r="A41" s="12">
        <f t="shared" si="0"/>
        <v>39</v>
      </c>
      <c r="B41" s="10" t="s">
        <v>77</v>
      </c>
      <c r="C41" s="10" t="s">
        <v>78</v>
      </c>
      <c r="D41" s="10" t="s">
        <v>32</v>
      </c>
      <c r="E41" s="10" t="s">
        <v>33</v>
      </c>
      <c r="F41" s="10" t="s">
        <v>79</v>
      </c>
      <c r="G41" s="11">
        <v>300</v>
      </c>
      <c r="H41" s="10" t="s">
        <v>17</v>
      </c>
      <c r="I41" s="10" t="s">
        <v>21</v>
      </c>
      <c r="J41" s="10" t="s">
        <v>55</v>
      </c>
      <c r="K41" s="10" t="s">
        <v>16</v>
      </c>
      <c r="L41" s="10" t="s">
        <v>84</v>
      </c>
    </row>
    <row r="42" spans="1:12" ht="115.5" x14ac:dyDescent="0.25">
      <c r="A42" s="12">
        <f t="shared" si="0"/>
        <v>40</v>
      </c>
      <c r="B42" s="10" t="s">
        <v>77</v>
      </c>
      <c r="C42" s="10" t="s">
        <v>78</v>
      </c>
      <c r="D42" s="10" t="s">
        <v>32</v>
      </c>
      <c r="E42" s="10" t="s">
        <v>33</v>
      </c>
      <c r="F42" s="10" t="s">
        <v>79</v>
      </c>
      <c r="G42" s="11">
        <v>300</v>
      </c>
      <c r="H42" s="10" t="s">
        <v>17</v>
      </c>
      <c r="I42" s="10" t="s">
        <v>21</v>
      </c>
      <c r="J42" s="10" t="s">
        <v>55</v>
      </c>
      <c r="K42" s="10" t="s">
        <v>19</v>
      </c>
      <c r="L42" s="10" t="s">
        <v>84</v>
      </c>
    </row>
    <row r="43" spans="1:12" ht="115.5" x14ac:dyDescent="0.25">
      <c r="A43" s="12">
        <f t="shared" si="0"/>
        <v>41</v>
      </c>
      <c r="B43" s="10" t="s">
        <v>77</v>
      </c>
      <c r="C43" s="10" t="s">
        <v>78</v>
      </c>
      <c r="D43" s="10" t="s">
        <v>32</v>
      </c>
      <c r="E43" s="10" t="s">
        <v>33</v>
      </c>
      <c r="F43" s="10" t="s">
        <v>79</v>
      </c>
      <c r="G43" s="11">
        <v>300</v>
      </c>
      <c r="H43" s="10" t="s">
        <v>17</v>
      </c>
      <c r="I43" s="10" t="s">
        <v>21</v>
      </c>
      <c r="J43" s="10" t="s">
        <v>55</v>
      </c>
      <c r="K43" s="10" t="s">
        <v>19</v>
      </c>
      <c r="L43" s="10" t="s">
        <v>84</v>
      </c>
    </row>
    <row r="44" spans="1:12" ht="115.5" x14ac:dyDescent="0.25">
      <c r="A44" s="12">
        <f t="shared" si="0"/>
        <v>42</v>
      </c>
      <c r="B44" s="10" t="s">
        <v>77</v>
      </c>
      <c r="C44" s="10" t="s">
        <v>78</v>
      </c>
      <c r="D44" s="10" t="s">
        <v>32</v>
      </c>
      <c r="E44" s="10" t="s">
        <v>33</v>
      </c>
      <c r="F44" s="10" t="s">
        <v>79</v>
      </c>
      <c r="G44" s="11">
        <v>300</v>
      </c>
      <c r="H44" s="10" t="s">
        <v>17</v>
      </c>
      <c r="I44" s="10" t="s">
        <v>21</v>
      </c>
      <c r="J44" s="10" t="s">
        <v>55</v>
      </c>
      <c r="K44" s="10" t="s">
        <v>19</v>
      </c>
      <c r="L44" s="10" t="s">
        <v>84</v>
      </c>
    </row>
    <row r="45" spans="1:12" ht="31.5" x14ac:dyDescent="0.25">
      <c r="A45" s="12">
        <f t="shared" si="0"/>
        <v>43</v>
      </c>
      <c r="B45" s="10" t="s">
        <v>170</v>
      </c>
      <c r="C45" s="10" t="s">
        <v>171</v>
      </c>
      <c r="D45" s="10" t="s">
        <v>172</v>
      </c>
      <c r="E45" s="10" t="s">
        <v>173</v>
      </c>
      <c r="F45" s="10" t="s">
        <v>174</v>
      </c>
      <c r="G45" s="11">
        <v>350</v>
      </c>
      <c r="H45" s="10" t="s">
        <v>17</v>
      </c>
      <c r="I45" s="10" t="s">
        <v>176</v>
      </c>
      <c r="J45" s="10" t="s">
        <v>42</v>
      </c>
      <c r="K45" s="10" t="s">
        <v>19</v>
      </c>
      <c r="L45" s="10" t="s">
        <v>138</v>
      </c>
    </row>
    <row r="46" spans="1:12" ht="31.5" x14ac:dyDescent="0.25">
      <c r="A46" s="12">
        <f t="shared" si="0"/>
        <v>44</v>
      </c>
      <c r="B46" s="10" t="s">
        <v>111</v>
      </c>
      <c r="C46" s="10" t="s">
        <v>112</v>
      </c>
      <c r="D46" s="10" t="s">
        <v>54</v>
      </c>
      <c r="E46" s="10" t="s">
        <v>33</v>
      </c>
      <c r="F46" s="10" t="s">
        <v>47</v>
      </c>
      <c r="G46" s="11">
        <v>921.19600000000003</v>
      </c>
      <c r="H46" s="10" t="s">
        <v>17</v>
      </c>
      <c r="I46" s="10" t="s">
        <v>43</v>
      </c>
      <c r="J46" s="10" t="s">
        <v>42</v>
      </c>
      <c r="K46" s="10" t="s">
        <v>19</v>
      </c>
      <c r="L46" s="10" t="s">
        <v>123</v>
      </c>
    </row>
    <row r="47" spans="1:12" ht="31.5" x14ac:dyDescent="0.25">
      <c r="A47" s="12">
        <f t="shared" si="0"/>
        <v>45</v>
      </c>
      <c r="B47" s="10" t="s">
        <v>113</v>
      </c>
      <c r="C47" s="10" t="s">
        <v>114</v>
      </c>
      <c r="D47" s="10" t="s">
        <v>81</v>
      </c>
      <c r="E47" s="10" t="s">
        <v>33</v>
      </c>
      <c r="F47" s="10" t="s">
        <v>47</v>
      </c>
      <c r="G47" s="11">
        <v>447.12200000000001</v>
      </c>
      <c r="H47" s="10" t="s">
        <v>17</v>
      </c>
      <c r="I47" s="10" t="s">
        <v>43</v>
      </c>
      <c r="J47" s="10" t="s">
        <v>42</v>
      </c>
      <c r="K47" s="10" t="s">
        <v>19</v>
      </c>
      <c r="L47" s="10" t="s">
        <v>124</v>
      </c>
    </row>
    <row r="48" spans="1:12" ht="115.5" x14ac:dyDescent="0.25">
      <c r="A48" s="12">
        <f t="shared" si="0"/>
        <v>46</v>
      </c>
      <c r="B48" s="10" t="s">
        <v>115</v>
      </c>
      <c r="C48" s="10" t="s">
        <v>116</v>
      </c>
      <c r="D48" s="10" t="s">
        <v>117</v>
      </c>
      <c r="E48" s="10" t="s">
        <v>118</v>
      </c>
      <c r="F48" s="10" t="s">
        <v>119</v>
      </c>
      <c r="G48" s="11">
        <v>1</v>
      </c>
      <c r="H48" s="10" t="s">
        <v>88</v>
      </c>
      <c r="I48" s="10" t="s">
        <v>97</v>
      </c>
      <c r="J48" s="10" t="s">
        <v>76</v>
      </c>
      <c r="K48" s="10" t="s">
        <v>29</v>
      </c>
      <c r="L48" s="10" t="s">
        <v>139</v>
      </c>
    </row>
    <row r="49" spans="1:12" ht="31.5" x14ac:dyDescent="0.25">
      <c r="A49" s="12">
        <f t="shared" si="0"/>
        <v>47</v>
      </c>
      <c r="B49" s="10" t="s">
        <v>82</v>
      </c>
      <c r="C49" s="10" t="s">
        <v>96</v>
      </c>
      <c r="D49" s="10" t="s">
        <v>45</v>
      </c>
      <c r="E49" s="10" t="s">
        <v>33</v>
      </c>
      <c r="F49" s="10" t="s">
        <v>83</v>
      </c>
      <c r="G49" s="11">
        <v>104.4</v>
      </c>
      <c r="H49" s="10" t="s">
        <v>17</v>
      </c>
      <c r="I49" s="10" t="s">
        <v>56</v>
      </c>
      <c r="J49" s="10" t="s">
        <v>42</v>
      </c>
      <c r="K49" s="10" t="s">
        <v>19</v>
      </c>
      <c r="L49" s="10" t="s">
        <v>98</v>
      </c>
    </row>
    <row r="50" spans="1:12" ht="31.5" x14ac:dyDescent="0.25">
      <c r="A50" s="12">
        <f t="shared" si="0"/>
        <v>48</v>
      </c>
      <c r="B50" s="10" t="s">
        <v>48</v>
      </c>
      <c r="C50" s="10" t="s">
        <v>31</v>
      </c>
      <c r="D50" s="10" t="s">
        <v>49</v>
      </c>
      <c r="E50" s="10" t="s">
        <v>33</v>
      </c>
      <c r="F50" s="10" t="s">
        <v>50</v>
      </c>
      <c r="G50" s="11">
        <v>5</v>
      </c>
      <c r="H50" s="10" t="s">
        <v>17</v>
      </c>
      <c r="I50" s="10" t="s">
        <v>21</v>
      </c>
      <c r="J50" s="10" t="s">
        <v>42</v>
      </c>
      <c r="K50" s="10" t="s">
        <v>19</v>
      </c>
      <c r="L50" s="10" t="s">
        <v>69</v>
      </c>
    </row>
    <row r="51" spans="1:12" ht="52.5" x14ac:dyDescent="0.25">
      <c r="A51" s="13">
        <f t="shared" si="0"/>
        <v>49</v>
      </c>
      <c r="B51" s="10" t="s">
        <v>57</v>
      </c>
      <c r="C51" s="10" t="s">
        <v>59</v>
      </c>
      <c r="D51" s="10" t="s">
        <v>60</v>
      </c>
      <c r="E51" s="10" t="s">
        <v>61</v>
      </c>
      <c r="F51" s="10" t="s">
        <v>58</v>
      </c>
      <c r="G51" s="11">
        <v>78.100000000000009</v>
      </c>
      <c r="H51" s="10" t="s">
        <v>17</v>
      </c>
      <c r="I51" s="10" t="s">
        <v>21</v>
      </c>
      <c r="J51" s="10" t="s">
        <v>62</v>
      </c>
      <c r="K51" s="10" t="s">
        <v>18</v>
      </c>
      <c r="L51" s="10" t="s">
        <v>63</v>
      </c>
    </row>
  </sheetData>
  <autoFilter ref="A2:L11"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Буднева Виктория Владимировна</cp:lastModifiedBy>
  <dcterms:created xsi:type="dcterms:W3CDTF">2023-03-28T07:12:42Z</dcterms:created>
  <dcterms:modified xsi:type="dcterms:W3CDTF">2026-06-17T08:54:57Z</dcterms:modified>
</cp:coreProperties>
</file>