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8\"/>
    </mc:Choice>
  </mc:AlternateContent>
  <xr:revisionPtr revIDLastSave="0" documentId="13_ncr:1_{FEC7666F-6599-48C6-921E-560CBF77B6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<sst xmlns="http://schemas.openxmlformats.org/spreadsheetml/2006/main" count="343" uniqueCount="161">
  <si>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</si>
  <si>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</si>
  <si>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</si>
  <si>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</si>
  <si>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</si>
  <si>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</si>
  <si>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</si>
  <si>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</si>
  <si>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</si>
  <si>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</si>
  <si>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</si>
  <si>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</si>
  <si>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</si>
  <si>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</si>
  <si>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</si>
  <si>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</si>
  <si>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</si>
  <si>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</si>
  <si>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</si>
  <si>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</si>
  <si>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</si>
  <si>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рассматриваются различные стандарты</t>
  </si>
  <si>
    <t>7216</t>
  </si>
  <si>
    <t>7312</t>
  </si>
  <si>
    <t>45,0</t>
  </si>
  <si>
    <t>м</t>
  </si>
  <si>
    <t>ФРАНКО-СКЛАД ПОКУПАТЕЛЯ Минск</t>
  </si>
  <si>
    <t>Количество отрезков: 4х670. Канат грузолюдской полузакрытый (закрытый) спирального типа, у которого центр из одной проволоки вокруг которой навиты 6 круглых проволок, а наружный слой проволок содержит попеременно 7 х-образных и 7 круглых проволок. Условия эксплуатации - температура окружающего воздуха от -30гр.С до + 35 гр.С с умеренной агрессией (пыль NaCl+KCl – до 25 мг/м3). Номинальный диаметр каната – 45,0 мм. Диаметр каната под нагрузкой – 44,24 мм. Конструкция каната – 45,0-1+6+7/7, допускается 45,0-1+6+12+9Z/9O или (1+6+12) + 1 слой клиновидных проволок + 1 слой омегообразных проволок.  Направление свивки – правая. Механические свойства проволоки ВК или В. Сердечник каната – стальной. Вид покрытия проволок – оцинкованные. Суммарное разрывное усилие каната – не мен. 1310. Маркировочная группа проволок– не бол. 1270 Н/мм2. Вес 1 м каната 11,1 кг. Канат смазан антикоррозионной смазкой.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документы: сертификат качества завода-изготовителя на каждый канат (поставляется с канатом); положительные результаты испытаний в аккредитованной лаборатории разрушающего контроля в соответствии с инструкцией по испытанию рудничных канатов; копию свидетельства аккредитации лаборатории разрушающего контроля в стране аккредитации;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канатом). Канаты должны поставляться на бобине с металлическим сердечником.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Договор заключается в произвольной форме (редакции покупателя).</t>
  </si>
  <si>
    <t>Балка</t>
  </si>
  <si>
    <t>7308</t>
  </si>
  <si>
    <t>Канат оцинкованный</t>
  </si>
  <si>
    <t>Оплата в течение 10 банковских дней по факту поставки</t>
  </si>
  <si>
    <t>Канат</t>
  </si>
  <si>
    <t>54,0</t>
  </si>
  <si>
    <t>ГОСТ 7676-73</t>
  </si>
  <si>
    <t>ГОСТ 7675-73</t>
  </si>
  <si>
    <t>В течение 180 календарных дней с момента регистрации договора на бирже</t>
  </si>
  <si>
    <t>Срок поставки - не позднее 30.11.2026. В-Н-1180. Свидетельство Евразийского экономического союза об испытании. Договор произвольной формы (редакция Покупателя).</t>
  </si>
  <si>
    <t>В течение 45 календарных дней с момента регистрации договора на бирже</t>
  </si>
  <si>
    <t>Крышка</t>
  </si>
  <si>
    <t>ВЧ50</t>
  </si>
  <si>
    <t>черт.5442.3708401</t>
  </si>
  <si>
    <t>7201</t>
  </si>
  <si>
    <t>черт.5402.3708410-01</t>
  </si>
  <si>
    <t>черт.5662.3708401</t>
  </si>
  <si>
    <t>м2</t>
  </si>
  <si>
    <t>CPT г.Борисов</t>
  </si>
  <si>
    <t>В течение 5 календарных дней с момента регистрации договора на бирже</t>
  </si>
  <si>
    <t xml:space="preserve"> </t>
  </si>
  <si>
    <t>В течение 150 календарных дней с момента регистрации договора на бирже</t>
  </si>
  <si>
    <t>ФРАНКО-СКЛАД ПОКУПАТЕЛЯ Минский район</t>
  </si>
  <si>
    <t>Изготовитель ПАО КАМАЗ или ОАО МЛЗ</t>
  </si>
  <si>
    <t>Рельсы железнодорожные</t>
  </si>
  <si>
    <t>Р50</t>
  </si>
  <si>
    <t>76Ф</t>
  </si>
  <si>
    <t>7302</t>
  </si>
  <si>
    <t>Рельсы контактные</t>
  </si>
  <si>
    <t>РК</t>
  </si>
  <si>
    <t>10</t>
  </si>
  <si>
    <t>В течение 240 календарных дней с момента поступления предоплаты</t>
  </si>
  <si>
    <t>В течение 60 календарных дней с момента поступления предоплаты</t>
  </si>
  <si>
    <t>Предоплата 100% в течение 30 банковских дней с момента регистрации договора на бирже</t>
  </si>
  <si>
    <t>Предоплата 100% в течение 10 банковских дней с момента регистрации договора на бирже</t>
  </si>
  <si>
    <t>Р65</t>
  </si>
  <si>
    <t>Труба эл/св</t>
  </si>
  <si>
    <t>530,0х8,0</t>
  </si>
  <si>
    <t>20</t>
  </si>
  <si>
    <t>7305</t>
  </si>
  <si>
    <t>630,0х8,0</t>
  </si>
  <si>
    <t>ФРАНКО-СКЛАД ПОКУПАТЕЛЯ Дятловский район</t>
  </si>
  <si>
    <t>Труба новая (прокат не ранее 1 квартала 2026 года), группа В, наличие поперечных швов не допускается, 100% контроль сварного соединения и основного металла труб неразрушающим методом, гидроиспытания, мех. испытания сварного соединения, фактическое значение временного сопротивления сварного соединения труб должно быть не ниже временного сопротивления основного металла, испытания основного металла и сварного соединения на ударную вязкость, на концах труб фаска под углом 30 гр. Продавец предоставляет совместно с товаром: Сертификат качества; Сертификат соответствия требованиям ТР 2009/013/BY и Сертификат соответствия ТР ТС 032/2013 «О безопасности оборудования, работающего под избыточным давлением» (предоставляются заверенные копии деклараций о соответствии или сертификатов соответствия); Разрешение (свидетельство) на право изготовления технических устройств (стальных труб) эксплуатируемых (применяемых) на потенциально опасных объектах газораспределительной системы Республики Беларусь, подлежащих государственному надзору в области промышленной безопасности.</t>
  </si>
  <si>
    <t>ГОСТ Р 51685-2022</t>
  </si>
  <si>
    <t>AISI 304</t>
  </si>
  <si>
    <t>ФРАНКО-СКЛАД ПОКУПАТЕЛЯ Гродно</t>
  </si>
  <si>
    <t>В течение 30 календарных дней с момента поступления предоплаты</t>
  </si>
  <si>
    <t>В течение 15 календарных дней с момента поступления предоплаты</t>
  </si>
  <si>
    <t>В течение 20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</si>
  <si>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</si>
  <si>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Речицкий район</t>
  </si>
  <si>
    <t>ФРАНКО-СКЛАД ПОКУПАТЕЛЯ Лунинецкий район</t>
  </si>
  <si>
    <t>Длина 12,5 м, рельс новый, термоупрочненный ДТ 350, прокат 2025-2026 года, по 3 отверстия с каждого торца, наличие документов о качестве, сертификат ТР ТС. Для строительства.</t>
  </si>
  <si>
    <t>Металлоконструкции здания</t>
  </si>
  <si>
    <t>проект 33769-522-КМ2</t>
  </si>
  <si>
    <t>Предоплата 50% в течение 10 банковских дней с момента регистрации договора на бирже и 50% в течение 40 банковских дней по факту поставки</t>
  </si>
  <si>
    <t>45Б1</t>
  </si>
  <si>
    <t>С245</t>
  </si>
  <si>
    <t>Проволока нержавеющая</t>
  </si>
  <si>
    <t>2,5</t>
  </si>
  <si>
    <t>10Х17Н13М2Т</t>
  </si>
  <si>
    <t>ТУ 14-4-1287-84</t>
  </si>
  <si>
    <t>7223</t>
  </si>
  <si>
    <t>(Во время торгов, предложения с условиями поставки ФРАНКО-СКЛАД ПРОДАВЦА, рассматриваются только при том условии, что срок поставки составляет НЕ МЕНЕЕ 30 дней. &lt; - ДАННОЕ ПРЕДЛОЖЕНИЕ НЕ КОПИРОВАТЬ!!!). ОБЯЗАТЕЛЬНЫЕ УСЛОВИЯ ДОГОВОРА (формулировку  не менять!!!): 1.Проволока стальная коррозионностойкая для работ в агрессивных средах; марка стали должна быть указана в сертификате качества. 2.Проволока новая, не бывшая в употреблении, не ранее  2026г. выпуска; продавец при отгрузке предоставляет оригинал (или заверенную продавцом копию) сертификата качества от изготовителя на русском языке; отгрузка и приёмка проволоки производится по физическому весу. 3.Временное сопротивление на разрыв – не менее 1470Н/мм2 (обязательно должно быть указано в сертификате качества). 4.Проволока должна быть покрыта тонким слоем консервационного масла согласно ГОСТ 7372-79. 5.Проволока должна поставляться в мотках по 175кг-200кг непрерывным отрезком не менее 5000м; каждый моток должен быть обёрнут слоем бумаги, затем полимерной плёнкой согласно ГОСТ 7372-79; мотки могут быть связаны в бухты. 6.Проволока не должна иметь уменьшение диаметра 0,1мм и более по всей длине. 7.Наименование товара в ТТН должно точно соответствовать наименованию в договоре. 8.Продавец не позднее 5 рабочих дней до наступления срока поставки письменно уведомляет Грузополучателя о дате отгрузки.</t>
  </si>
  <si>
    <t>717 шт. по 25 м. Паспорт качества и гарантия завода изготовителя. Поставка партиями строго по графику: до 20 сентября 2026 г. - 360 шт.; до 20 апреля 2027 г. - 357 шт. Предоплата 100% за каждую партию товара за 30 банковских дней до поставки партии. Рассматриваются различные марки.</t>
  </si>
  <si>
    <t>696 шт. по 12,5 м. Паспорт качества и гарантия завода изготовителя. Поставка партиями строго по графику: до 20 октября 2026 г. - 350 шт.; до 20 мая 2027 г. - 346 шт. Предоплата 100% за каждую партию товара за 30 банковских дней до поставки партии. Рассматриваются различные марки.</t>
  </si>
  <si>
    <t>Металлоконструкции СВСиУ</t>
  </si>
  <si>
    <t>проект 91/031-24-СВСиУ-СТ</t>
  </si>
  <si>
    <t>Цепь тяговая пластинчатая</t>
  </si>
  <si>
    <t>черт. MC140-P70-125-W25</t>
  </si>
  <si>
    <t>7315</t>
  </si>
  <si>
    <t>В течение 25 календарных дней с момента регистрации договора на бирже</t>
  </si>
  <si>
    <t>ФРАНКО-СКЛАД ПОКУПАТЕЛЯ Могилев</t>
  </si>
  <si>
    <t>ФРАНКО-СКЛАД ПОКУПАТЕЛЯ Мозырь</t>
  </si>
  <si>
    <t>Всепункты Приложения 1 должны быть включены в договор поставки в неизменном виде, предложения рассматриваются только в бел.руб.</t>
  </si>
  <si>
    <t>Цепь MC140-P70-125-W25 PRCH (40L = 5,000 м.)(Цепь тяговая пластинчатая специальная для конвейера тип 25-100), чертеж прилагается.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</si>
  <si>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Лист нержавеющий</t>
  </si>
  <si>
    <t>2,00х1000х2000</t>
  </si>
  <si>
    <t>7219</t>
  </si>
  <si>
    <t>Лист профилированный оцинкованный с полимерным покрытием</t>
  </si>
  <si>
    <t>Н75 - 0,80х750х12000</t>
  </si>
  <si>
    <t>7210</t>
  </si>
  <si>
    <t>ФРАНКО-СКЛАД ПОКУПАТЕЛЯ Жодино</t>
  </si>
  <si>
    <t>В течение 30 календарных дней с момента регистрации договора на бирже</t>
  </si>
  <si>
    <t>ФРАНКО-СТАНЦИЯ НАЗНАЧЕНИЯ Орша Центральная</t>
  </si>
  <si>
    <t>2В. Обязательное подписание дополнительного соглашения к договору либо раздела договора касательно антикоррупционной оговорки в редакции Покупателя. Все споры и разногласия, которые могут возникнуть в рамках договора, будут решаться в Экономическом суде г.Минска</t>
  </si>
  <si>
    <t>Резка в размер. Обязательное условие – разработка раскладки профилированного листа (КМД) для согласования с проектной организацией. Профилированный лист Н75-750-0,8 с полимерным покрытием ГОСТ 24045-2016 ( цинк не менее 275г/м2 с двух-сторон, полимерное покрытие не менее 18мкм. с каждой стороны). При изготовлении профилированного листа применить оцинкованную сталь с полимерным покрытием с 2-х сторон. Толщину и тип покрытия принимать в соответствии с требованиями СН 2.01.07-2020. Цвет окраски – RAL 9003 со стороны помещения. Профнастил укладывается широкими гофрами вверх. Объект «Строительство завода по производству легковых автомобилей в р-не аг. Пересады Борисовского р-на. 2-я очередь строительства. Цех штамповки».</t>
  </si>
  <si>
    <t>Торговая сессия 03.08.2026</t>
  </si>
  <si>
    <t>Валик транспортера</t>
  </si>
  <si>
    <t>45</t>
  </si>
  <si>
    <t>черт. 00-01</t>
  </si>
  <si>
    <t>7326</t>
  </si>
  <si>
    <t>Лоток</t>
  </si>
  <si>
    <t>черт. 32477</t>
  </si>
  <si>
    <t>проект 33769-000-КМ1/КМ2</t>
  </si>
  <si>
    <t>Пластина транспортера</t>
  </si>
  <si>
    <t>Резервуар стальной</t>
  </si>
  <si>
    <t>проект 27/25-АС</t>
  </si>
  <si>
    <t>7309</t>
  </si>
  <si>
    <t>Труба дымовая</t>
  </si>
  <si>
    <t>проект 25АПР-12/25-1-ТМ</t>
  </si>
  <si>
    <t>7306</t>
  </si>
  <si>
    <t>Цепь гусеничная</t>
  </si>
  <si>
    <t>черт. 3519.05.03.000</t>
  </si>
  <si>
    <t>ФРАНКО-СКЛАД ПОКУПАТЕЛЯ Пинск</t>
  </si>
  <si>
    <t>ФРАНКО-СКЛАД ПОКУПАТЕЛЯ Жлобин</t>
  </si>
  <si>
    <t>В течение 15 календарных дней с момента регистрации договора на бирже</t>
  </si>
  <si>
    <t>ФРАНКО-СКЛАД ПОКУПАТЕЛЯ Берестовицкий район</t>
  </si>
  <si>
    <t>ФРАНКО-СКЛАД ПОКУПАТЕЛЯ Брест</t>
  </si>
  <si>
    <t>В течение 90 календарных дней с момента регистрации договора на бирже</t>
  </si>
  <si>
    <t>Валик транспортера изготовлен из калиброванного прутка диамтером 5 мм, марка стали 40Х или 65Г, длиной 5600-6000 мм.</t>
  </si>
  <si>
    <t>https://disk.yandex.by/d/OwhEfMby-NQI1g Поставка СМ1-СМ14 не позднее 15.09; СМ15- не позднее 30.09. Продавец подтверждает своей заявкой полное соответствие требованиям проекта, в том числе к АКЗ. Продавец поставляет металлоконструкции в комплекте с крепежными изделиями и метизами. Покупатель оплачивает предоплату 30% с момента разработки Поставщиком КМД и согласования. Продавец обязан разработать и согласовать за свой счет с Покупателем комплект КМД.3.Продавец подтверждает заключение договора по форме Покупателя. 4.Продавец обязан предоставить безусловную безотзывную банковскую гарантию на сумму авансового платежа согласно условиям оплаты. 5.Продавец подтверждает наличие сертификата собственного производства, свидетельство о технической компетенции системы производственного контроля , сертификат соответствия по ГОСТ 23118-2019, сертификат соответствия по СТБ 1396-2003, аттестат аккредитации ЛНК, наличие референс листа о заключенных договорах поставки м/к за период 2025-2026 .- копии документ Продавец предоставляет по эл. почте до момента заключения договора</t>
  </si>
  <si>
    <t>Ссылка на чертежи:https://disk.yandex.by/d/FowrY7JgUi3lqg. Изготовление и поставка м/к по согласованному с Покупателем детализированному графику.Продавец подтверждает своей заявкой полное соответствие требованиям проекта, в том числе к АКЗ. Продавец поставляет металлоконструкции в комплекте с крепежными изделиями и метизами. Покупатель оплачивает предоплату 30% с момента разработки Поставщиком КМД и согласования. Продавец обязан разработать и согласовать за свой счет с Покупателем комплект КМД.3.Продавец подтверждает заключение договора по форме Покупателя. 4.Продавец обязан предоставить безусловную безотзывную банковскую гарантию на сумму авансового платежа согласно условиям оплаты. 5.Продавец подтверждает наличие сертификата собственного производства, свидетельство о технической компетенции системы производственного контроля , сертификат соответствия по ГОСТ 23118-2019, сертификат соответствия по СТБ 1396-2003, аттестат аккредитации ЛНК, наличие референс листа о заключенных договорах поставки м/к за период 2025-2026 .- копии документ Продавец предоставляет по эл. почте до момента заключения договора</t>
  </si>
  <si>
    <t>Сталь марки 40Х, с двумя смещенными отверстиями диаметром 5 мм, межосевым размером 25,2 мм с термообработкой.</t>
  </si>
  <si>
    <t>Цель приобретения - для комплектации объектов строительства :Возведение зерносушильного комплекса КЗСВ 40 и складов силосного типа на базе силосов сборных металлических плоскодонных типа SPA 15, в количестве 4 шт., расположенных около аг. Олекшицы Берестовицкого района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</si>
  <si>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</si>
  <si>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Дымовая труба двухствольная утеплённая ( позиция К15 проект 25АПР-12/25-1-ТМ) в комплекте с анкерным блоком для фундамента дымовой трубы ФТм1 (лист 23, проект 25АПР-12/25-1,3,5-АС), а также с монтажом и сборкой на объекте.Дополнительная информация: - дымовая труба с внутренними стволами из модульных газоходов ф300 мм ( 2 шт.) в самонесущем корпусе ф800 мм, с люком для осмотра и прочистки, с отводом конденсата, высота дымовой трубы H=20м.. Врезки газоходов и 2 штуцера для отбора проб выполнить согласно проекта. </t>
  </si>
  <si>
    <t>Оплата в течение 15 банковских дней по факту поставки</t>
  </si>
  <si>
    <t>Цепь гусеничная черт. № 3519.05.03.000 в кол-ве 2шт. должна быть поставлена в сборе (секциями) в комплектации: - поз.1 звено гусеничное чертеж № 3519.05.03.004 – 80шт.(74шт.+6 доп.), металл Ст.110Г13Л; - поз.2 палец чертеж № 3519.05.03.002 – 148шт., металл Ст.40Х; - поз.3 стопор чертеж № 3519.05.03.003 – 148шт., металл Ст.3сп., - поз.4 шплинт 8х50 ГОСТ 397-79 (стандартное изделие) металл Ст3сп – 148 шт. Дополнительная информация: - технические требования согласно сборочного чертежа «Цепь гусеничная 3519.05.03.000», - товар должен быть новым, не бывшим в употреблении (эксплуатации), не восстановленным; - гарантийный срок – не менее 6 (Шесть) месяцев с момента установки на экскаватор (ввода в эксплуатацию); - предоставление документа, подтверждающего качество товара завода-изготовителя.</t>
  </si>
  <si>
    <t>ГОСТ 10705-80</t>
  </si>
  <si>
    <t>Уголок нержавеющий</t>
  </si>
  <si>
    <t>50х50х5,0</t>
  </si>
  <si>
    <t>AISI 316</t>
  </si>
  <si>
    <t>7222</t>
  </si>
  <si>
    <t>Швеллер нержавеющий</t>
  </si>
  <si>
    <t>20П</t>
  </si>
  <si>
    <t>16П</t>
  </si>
  <si>
    <t>Рельсы железнодорожные новые, прокат 2025-2026 года, термоупрочненные ДТ350, длина 25 м (всего 1750 м), без отверстий в торцах, наличие документов о качестве, сертификат ТРТС. Для строительства. Срок поставки: до 01.09.2026.</t>
  </si>
  <si>
    <t>Оплата в течение 50 банковских дней по факту поставки</t>
  </si>
  <si>
    <t>В качестве аналога рассматривается марка 08Х17Н13М2. С товаром передаётся сертификат на русском языке (оригинал) или заверенная синей печатью и подписью уполномоченного лица поставщика копия. В случае отсутствия сертификата покупатель вправе приостановить приёмку товара. Договор в редакции покупателя: При нарушении срока поставки, Покупатель вправе истребовать от Продавца штраф в размере 10% от суммы не поставленного товара. ГОСТ 8509 или аналог.</t>
  </si>
  <si>
    <t>В качестве аналога рассматривается марка 08Х17Н13М2. С товаром передаётся сертификат на русском языке (оригинал) или заверенная синей печатью и подписью уполномоченного лица поставщика копия. В случае отсутствия сертификата покупатель вправе приостановить приёмку товара. Договор в редакции покупателя: При нарушении срока поставки, Покупатель вправе истребовать от Продавца штраф в размере 10% от суммы не поставленного товара. ГОСТ 8509 или аналог. L=не менее 12 м.п.</t>
  </si>
  <si>
    <t>В качестве аналога рассматривается марка 08Х17Н13М2. С товаром передаётся сертификат на русском языке (оригинал) или заверенная синей печатью и подписью уполномоченного лица поставщика копия. В случае отсутствия сертификата покупатель вправе приостановить приёмку товара. Договор в редакции покупателя: При нарушении срока поставки, Покупатель вправе истребовать от Продавца штраф в размере 10% от суммы не поставленного товара. ГОСТ 8240 или аналог. L=не менее 12 м.п. - 720 м.п.</t>
  </si>
  <si>
    <t>В качестве аналога рассматривается марка 08Х17Н13М2. С товаром передаётся сертификат на русском языке (оригинал) или заверенная синей печатью и подписью уполномоченного лица поставщика копия. В случае отсутствия сертификата покупатель вправе приостановить приёмку товара. Договор в редакции покупателя: При нарушении срока поставки, Покупатель вправе истребовать от Продавца штраф в размере 10% от суммы не поставленного товара. ГОСТ 8240 или аналог. L=не менее 12 м.п. - 420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</si>
</sst>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115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116</v>
      </c>
      <c r="C3" s="10" t="s">
        <v>12</v>
      </c>
      <c r="D3" s="10" t="s">
        <v>117</v>
      </c>
      <c r="E3" s="10" t="s">
        <v>118</v>
      </c>
      <c r="F3" s="10" t="s">
        <v>119</v>
      </c>
      <c r="G3" s="11">
        <v>250</v>
      </c>
      <c r="H3" s="10" t="s">
        <v>14</v>
      </c>
      <c r="I3" s="10" t="s">
        <v>111</v>
      </c>
      <c r="J3" s="10" t="s">
        <v>132</v>
      </c>
      <c r="K3" s="10" t="s">
        <v>18</v>
      </c>
      <c r="L3" s="10" t="s">
        <v>138</v>
      </c>
    </row>
    <row r="4" spans="1:12" ht="31.5" x14ac:dyDescent="0.25">
      <c r="A4" s="12">
        <f>A3+1</f>
        <v>2</v>
      </c>
      <c r="B4" s="10" t="s">
        <v>39</v>
      </c>
      <c r="C4" s="10" t="s">
        <v>12</v>
      </c>
      <c r="D4" s="10" t="s">
        <v>40</v>
      </c>
      <c r="E4" s="10" t="s">
        <v>43</v>
      </c>
      <c r="F4" s="10" t="s">
        <v>42</v>
      </c>
      <c r="G4" s="11">
        <v>2000</v>
      </c>
      <c r="H4" s="10" t="s">
        <v>14</v>
      </c>
      <c r="I4" s="10" t="s">
        <v>20</v>
      </c>
      <c r="J4" s="10" t="s">
        <v>46</v>
      </c>
      <c r="K4" s="10" t="s">
        <v>15</v>
      </c>
      <c r="L4" s="10" t="s">
        <v>51</v>
      </c>
    </row>
    <row r="5" spans="1:12" ht="31.5" x14ac:dyDescent="0.25">
      <c r="A5" s="12">
        <f t="shared" ref="A5:A35" si="0">A4+1</f>
        <v>3</v>
      </c>
      <c r="B5" s="10" t="s">
        <v>39</v>
      </c>
      <c r="C5" s="10" t="s">
        <v>12</v>
      </c>
      <c r="D5" s="10" t="s">
        <v>40</v>
      </c>
      <c r="E5" s="10" t="s">
        <v>41</v>
      </c>
      <c r="F5" s="10" t="s">
        <v>42</v>
      </c>
      <c r="G5" s="11">
        <v>1500</v>
      </c>
      <c r="H5" s="10" t="s">
        <v>14</v>
      </c>
      <c r="I5" s="10" t="s">
        <v>20</v>
      </c>
      <c r="J5" s="10" t="s">
        <v>46</v>
      </c>
      <c r="K5" s="10" t="s">
        <v>15</v>
      </c>
      <c r="L5" s="10" t="s">
        <v>51</v>
      </c>
    </row>
    <row r="6" spans="1:12" ht="31.5" x14ac:dyDescent="0.25">
      <c r="A6" s="12">
        <f t="shared" si="0"/>
        <v>4</v>
      </c>
      <c r="B6" s="10" t="s">
        <v>39</v>
      </c>
      <c r="C6" s="10" t="s">
        <v>12</v>
      </c>
      <c r="D6" s="10" t="s">
        <v>40</v>
      </c>
      <c r="E6" s="10" t="s">
        <v>44</v>
      </c>
      <c r="F6" s="10" t="s">
        <v>42</v>
      </c>
      <c r="G6" s="11">
        <v>1500</v>
      </c>
      <c r="H6" s="10" t="s">
        <v>14</v>
      </c>
      <c r="I6" s="10" t="s">
        <v>20</v>
      </c>
      <c r="J6" s="10" t="s">
        <v>46</v>
      </c>
      <c r="K6" s="10" t="s">
        <v>15</v>
      </c>
      <c r="L6" s="10" t="s">
        <v>51</v>
      </c>
    </row>
    <row r="7" spans="1:12" ht="31.5" x14ac:dyDescent="0.25">
      <c r="A7" s="12">
        <f t="shared" si="0"/>
        <v>5</v>
      </c>
      <c r="B7" s="10" t="s">
        <v>120</v>
      </c>
      <c r="C7" s="10" t="s">
        <v>12</v>
      </c>
      <c r="D7" s="10" t="s">
        <v>72</v>
      </c>
      <c r="E7" s="10" t="s">
        <v>121</v>
      </c>
      <c r="F7" s="10" t="s">
        <v>119</v>
      </c>
      <c r="G7" s="11">
        <v>175</v>
      </c>
      <c r="H7" s="10" t="s">
        <v>14</v>
      </c>
      <c r="I7" s="10" t="s">
        <v>20</v>
      </c>
      <c r="J7" s="10" t="s">
        <v>133</v>
      </c>
      <c r="K7" s="10" t="s">
        <v>31</v>
      </c>
      <c r="L7" s="10" t="s">
        <v>48</v>
      </c>
    </row>
    <row r="8" spans="1:12" ht="31.5" x14ac:dyDescent="0.25">
      <c r="A8" s="12">
        <f t="shared" si="0"/>
        <v>6</v>
      </c>
      <c r="B8" s="10" t="s">
        <v>94</v>
      </c>
      <c r="C8" s="10" t="s">
        <v>12</v>
      </c>
      <c r="D8" s="10" t="s">
        <v>13</v>
      </c>
      <c r="E8" s="10" t="s">
        <v>95</v>
      </c>
      <c r="F8" s="10" t="s">
        <v>29</v>
      </c>
      <c r="G8" s="11">
        <v>169.8</v>
      </c>
      <c r="H8" s="10" t="s">
        <v>16</v>
      </c>
      <c r="I8" s="10" t="s">
        <v>99</v>
      </c>
      <c r="J8" s="10" t="s">
        <v>100</v>
      </c>
      <c r="K8" s="10" t="s">
        <v>18</v>
      </c>
      <c r="L8" s="10" t="s">
        <v>102</v>
      </c>
    </row>
    <row r="9" spans="1:12" ht="157.5" x14ac:dyDescent="0.25">
      <c r="A9" s="12">
        <f t="shared" si="0"/>
        <v>7</v>
      </c>
      <c r="B9" s="10" t="s">
        <v>81</v>
      </c>
      <c r="C9" s="10" t="s">
        <v>12</v>
      </c>
      <c r="D9" s="10" t="s">
        <v>13</v>
      </c>
      <c r="E9" s="10" t="s">
        <v>82</v>
      </c>
      <c r="F9" s="10" t="s">
        <v>29</v>
      </c>
      <c r="G9" s="11">
        <v>196</v>
      </c>
      <c r="H9" s="10" t="s">
        <v>16</v>
      </c>
      <c r="I9" s="10" t="s">
        <v>74</v>
      </c>
      <c r="J9" s="10" t="s">
        <v>73</v>
      </c>
      <c r="K9" s="10" t="s">
        <v>83</v>
      </c>
      <c r="L9" s="10" t="s">
        <v>139</v>
      </c>
    </row>
    <row r="10" spans="1:12" ht="168" x14ac:dyDescent="0.25">
      <c r="A10" s="12">
        <f t="shared" si="0"/>
        <v>8</v>
      </c>
      <c r="B10" s="10" t="s">
        <v>81</v>
      </c>
      <c r="C10" s="10" t="s">
        <v>12</v>
      </c>
      <c r="D10" s="10" t="s">
        <v>13</v>
      </c>
      <c r="E10" s="10" t="s">
        <v>122</v>
      </c>
      <c r="F10" s="10" t="s">
        <v>29</v>
      </c>
      <c r="G10" s="11">
        <v>232</v>
      </c>
      <c r="H10" s="10" t="s">
        <v>16</v>
      </c>
      <c r="I10" s="10" t="s">
        <v>60</v>
      </c>
      <c r="J10" s="10" t="s">
        <v>73</v>
      </c>
      <c r="K10" s="10" t="s">
        <v>83</v>
      </c>
      <c r="L10" s="10" t="s">
        <v>140</v>
      </c>
    </row>
    <row r="11" spans="1:12" ht="31.5" x14ac:dyDescent="0.25">
      <c r="A11" s="12">
        <f t="shared" si="0"/>
        <v>9</v>
      </c>
      <c r="B11" s="10" t="s">
        <v>123</v>
      </c>
      <c r="C11" s="10" t="s">
        <v>12</v>
      </c>
      <c r="D11" s="10" t="s">
        <v>117</v>
      </c>
      <c r="E11" s="10" t="s">
        <v>118</v>
      </c>
      <c r="F11" s="10" t="s">
        <v>119</v>
      </c>
      <c r="G11" s="11">
        <v>15000</v>
      </c>
      <c r="H11" s="10" t="s">
        <v>14</v>
      </c>
      <c r="I11" s="10" t="s">
        <v>111</v>
      </c>
      <c r="J11" s="10" t="s">
        <v>132</v>
      </c>
      <c r="K11" s="10" t="s">
        <v>18</v>
      </c>
      <c r="L11" s="10" t="s">
        <v>141</v>
      </c>
    </row>
    <row r="12" spans="1:12" ht="42" x14ac:dyDescent="0.25">
      <c r="A12" s="12">
        <f t="shared" si="0"/>
        <v>10</v>
      </c>
      <c r="B12" s="10" t="s">
        <v>124</v>
      </c>
      <c r="C12" s="10" t="s">
        <v>12</v>
      </c>
      <c r="D12" s="10" t="s">
        <v>13</v>
      </c>
      <c r="E12" s="10" t="s">
        <v>125</v>
      </c>
      <c r="F12" s="10" t="s">
        <v>126</v>
      </c>
      <c r="G12" s="11">
        <v>2</v>
      </c>
      <c r="H12" s="10" t="s">
        <v>14</v>
      </c>
      <c r="I12" s="10" t="s">
        <v>134</v>
      </c>
      <c r="J12" s="10" t="s">
        <v>135</v>
      </c>
      <c r="K12" s="10" t="s">
        <v>17</v>
      </c>
      <c r="L12" s="10" t="s">
        <v>142</v>
      </c>
    </row>
    <row r="13" spans="1:12" ht="73.5" x14ac:dyDescent="0.25">
      <c r="A13" s="12">
        <f t="shared" si="0"/>
        <v>11</v>
      </c>
      <c r="B13" s="10" t="s">
        <v>127</v>
      </c>
      <c r="C13" s="10" t="s">
        <v>12</v>
      </c>
      <c r="D13" s="10" t="s">
        <v>13</v>
      </c>
      <c r="E13" s="10" t="s">
        <v>128</v>
      </c>
      <c r="F13" s="10" t="s">
        <v>129</v>
      </c>
      <c r="G13" s="11">
        <v>1</v>
      </c>
      <c r="H13" s="10" t="s">
        <v>14</v>
      </c>
      <c r="I13" s="10" t="s">
        <v>74</v>
      </c>
      <c r="J13" s="10" t="s">
        <v>136</v>
      </c>
      <c r="K13" s="10" t="s">
        <v>143</v>
      </c>
      <c r="L13" s="10" t="s">
        <v>144</v>
      </c>
    </row>
    <row r="14" spans="1:12" ht="115.5" x14ac:dyDescent="0.25">
      <c r="A14" s="12">
        <f t="shared" si="0"/>
        <v>12</v>
      </c>
      <c r="B14" s="10" t="s">
        <v>130</v>
      </c>
      <c r="C14" s="10" t="s">
        <v>12</v>
      </c>
      <c r="D14" s="10" t="s">
        <v>13</v>
      </c>
      <c r="E14" s="10" t="s">
        <v>131</v>
      </c>
      <c r="F14" s="10" t="s">
        <v>98</v>
      </c>
      <c r="G14" s="11">
        <v>2</v>
      </c>
      <c r="H14" s="10" t="s">
        <v>14</v>
      </c>
      <c r="I14" s="10" t="s">
        <v>137</v>
      </c>
      <c r="J14" s="10" t="s">
        <v>79</v>
      </c>
      <c r="K14" s="10" t="s">
        <v>145</v>
      </c>
      <c r="L14" s="10" t="s">
        <v>146</v>
      </c>
    </row>
    <row r="15" spans="1:12" ht="73.5" x14ac:dyDescent="0.25">
      <c r="A15" s="12">
        <f t="shared" si="0"/>
        <v>13</v>
      </c>
      <c r="B15" s="10" t="s">
        <v>96</v>
      </c>
      <c r="C15" s="10" t="s">
        <v>12</v>
      </c>
      <c r="D15" s="10" t="s">
        <v>13</v>
      </c>
      <c r="E15" s="10" t="s">
        <v>97</v>
      </c>
      <c r="F15" s="10" t="s">
        <v>98</v>
      </c>
      <c r="G15" s="11">
        <v>150</v>
      </c>
      <c r="H15" s="10" t="s">
        <v>25</v>
      </c>
      <c r="I15" s="10" t="s">
        <v>20</v>
      </c>
      <c r="J15" s="10" t="s">
        <v>101</v>
      </c>
      <c r="K15" s="10" t="s">
        <v>31</v>
      </c>
      <c r="L15" s="10" t="s">
        <v>103</v>
      </c>
    </row>
    <row r="16" spans="1:12" ht="31.5" x14ac:dyDescent="0.25">
      <c r="A16" s="12">
        <f t="shared" si="0"/>
        <v>14</v>
      </c>
      <c r="B16" s="10" t="s">
        <v>28</v>
      </c>
      <c r="C16" s="10" t="s">
        <v>84</v>
      </c>
      <c r="D16" s="10" t="s">
        <v>85</v>
      </c>
      <c r="E16" s="10" t="s">
        <v>21</v>
      </c>
      <c r="F16" s="10" t="s">
        <v>22</v>
      </c>
      <c r="G16" s="11">
        <v>66</v>
      </c>
      <c r="H16" s="10" t="s">
        <v>16</v>
      </c>
      <c r="I16" s="10" t="s">
        <v>75</v>
      </c>
      <c r="J16" s="10" t="s">
        <v>26</v>
      </c>
      <c r="K16" s="10" t="s">
        <v>62</v>
      </c>
      <c r="L16" s="10" t="s">
        <v>48</v>
      </c>
    </row>
    <row r="17" spans="1:12" ht="31.5" x14ac:dyDescent="0.25">
      <c r="A17" s="12">
        <f t="shared" si="0"/>
        <v>15</v>
      </c>
      <c r="B17" s="10" t="s">
        <v>32</v>
      </c>
      <c r="C17" s="10" t="s">
        <v>24</v>
      </c>
      <c r="D17" s="10" t="s">
        <v>13</v>
      </c>
      <c r="E17" s="10" t="s">
        <v>35</v>
      </c>
      <c r="F17" s="10" t="s">
        <v>23</v>
      </c>
      <c r="G17" s="11">
        <v>420</v>
      </c>
      <c r="H17" s="10" t="s">
        <v>25</v>
      </c>
      <c r="I17" s="10" t="s">
        <v>36</v>
      </c>
      <c r="J17" s="10" t="s">
        <v>19</v>
      </c>
      <c r="K17" s="10" t="s">
        <v>17</v>
      </c>
      <c r="L17" s="10" t="s">
        <v>37</v>
      </c>
    </row>
    <row r="18" spans="1:12" ht="31.5" x14ac:dyDescent="0.25">
      <c r="A18" s="12">
        <f t="shared" si="0"/>
        <v>16</v>
      </c>
      <c r="B18" s="10" t="s">
        <v>32</v>
      </c>
      <c r="C18" s="10" t="s">
        <v>33</v>
      </c>
      <c r="D18" s="10" t="s">
        <v>13</v>
      </c>
      <c r="E18" s="10" t="s">
        <v>34</v>
      </c>
      <c r="F18" s="10" t="s">
        <v>23</v>
      </c>
      <c r="G18" s="11">
        <v>355</v>
      </c>
      <c r="H18" s="10" t="s">
        <v>25</v>
      </c>
      <c r="I18" s="10" t="s">
        <v>36</v>
      </c>
      <c r="J18" s="10" t="s">
        <v>19</v>
      </c>
      <c r="K18" s="10" t="s">
        <v>17</v>
      </c>
      <c r="L18" s="10" t="s">
        <v>37</v>
      </c>
    </row>
    <row r="19" spans="1:12" ht="283.5" x14ac:dyDescent="0.25">
      <c r="A19" s="12">
        <f t="shared" si="0"/>
        <v>17</v>
      </c>
      <c r="B19" s="10" t="s">
        <v>30</v>
      </c>
      <c r="C19" s="10" t="s">
        <v>24</v>
      </c>
      <c r="D19" s="10" t="s">
        <v>13</v>
      </c>
      <c r="E19" s="10" t="s">
        <v>21</v>
      </c>
      <c r="F19" s="10" t="s">
        <v>23</v>
      </c>
      <c r="G19" s="11">
        <v>2680</v>
      </c>
      <c r="H19" s="10" t="s">
        <v>25</v>
      </c>
      <c r="I19" s="10" t="s">
        <v>49</v>
      </c>
      <c r="J19" s="10" t="s">
        <v>19</v>
      </c>
      <c r="K19" s="10" t="s">
        <v>17</v>
      </c>
      <c r="L19" s="10" t="s">
        <v>27</v>
      </c>
    </row>
    <row r="20" spans="1:12" ht="42" x14ac:dyDescent="0.25">
      <c r="A20" s="12">
        <f t="shared" si="0"/>
        <v>18</v>
      </c>
      <c r="B20" s="10" t="s">
        <v>104</v>
      </c>
      <c r="C20" s="10" t="s">
        <v>105</v>
      </c>
      <c r="D20" s="10" t="s">
        <v>72</v>
      </c>
      <c r="E20" s="10" t="s">
        <v>21</v>
      </c>
      <c r="F20" s="10" t="s">
        <v>106</v>
      </c>
      <c r="G20" s="11">
        <v>20</v>
      </c>
      <c r="H20" s="10" t="s">
        <v>16</v>
      </c>
      <c r="I20" s="10" t="s">
        <v>76</v>
      </c>
      <c r="J20" s="10" t="s">
        <v>26</v>
      </c>
      <c r="K20" s="10" t="s">
        <v>18</v>
      </c>
      <c r="L20" s="10" t="s">
        <v>113</v>
      </c>
    </row>
    <row r="21" spans="1:12" ht="42" x14ac:dyDescent="0.25">
      <c r="A21" s="12">
        <f t="shared" si="0"/>
        <v>19</v>
      </c>
      <c r="B21" s="10" t="s">
        <v>104</v>
      </c>
      <c r="C21" s="10" t="s">
        <v>105</v>
      </c>
      <c r="D21" s="10" t="s">
        <v>72</v>
      </c>
      <c r="E21" s="10" t="s">
        <v>21</v>
      </c>
      <c r="F21" s="10" t="s">
        <v>106</v>
      </c>
      <c r="G21" s="11">
        <v>20</v>
      </c>
      <c r="H21" s="10" t="s">
        <v>16</v>
      </c>
      <c r="I21" s="10" t="s">
        <v>77</v>
      </c>
      <c r="J21" s="10" t="s">
        <v>26</v>
      </c>
      <c r="K21" s="10" t="s">
        <v>18</v>
      </c>
      <c r="L21" s="10" t="s">
        <v>113</v>
      </c>
    </row>
    <row r="22" spans="1:12" ht="105" x14ac:dyDescent="0.25">
      <c r="A22" s="12">
        <f t="shared" si="0"/>
        <v>20</v>
      </c>
      <c r="B22" s="10" t="s">
        <v>107</v>
      </c>
      <c r="C22" s="10" t="s">
        <v>108</v>
      </c>
      <c r="D22" s="10" t="s">
        <v>13</v>
      </c>
      <c r="E22" s="10" t="s">
        <v>21</v>
      </c>
      <c r="F22" s="10" t="s">
        <v>109</v>
      </c>
      <c r="G22" s="11">
        <v>13346</v>
      </c>
      <c r="H22" s="10" t="s">
        <v>45</v>
      </c>
      <c r="I22" s="10" t="s">
        <v>20</v>
      </c>
      <c r="J22" s="10" t="s">
        <v>110</v>
      </c>
      <c r="K22" s="10" t="s">
        <v>17</v>
      </c>
      <c r="L22" s="10" t="s">
        <v>114</v>
      </c>
    </row>
    <row r="23" spans="1:12" ht="199.5" x14ac:dyDescent="0.25">
      <c r="A23" s="12">
        <f t="shared" si="0"/>
        <v>21</v>
      </c>
      <c r="B23" s="10" t="s">
        <v>86</v>
      </c>
      <c r="C23" s="10" t="s">
        <v>87</v>
      </c>
      <c r="D23" s="10" t="s">
        <v>88</v>
      </c>
      <c r="E23" s="10" t="s">
        <v>89</v>
      </c>
      <c r="F23" s="10" t="s">
        <v>90</v>
      </c>
      <c r="G23" s="11">
        <v>3</v>
      </c>
      <c r="H23" s="10" t="s">
        <v>16</v>
      </c>
      <c r="I23" s="10" t="s">
        <v>77</v>
      </c>
      <c r="J23" s="10" t="s">
        <v>78</v>
      </c>
      <c r="K23" s="10" t="s">
        <v>31</v>
      </c>
      <c r="L23" s="10" t="s">
        <v>91</v>
      </c>
    </row>
    <row r="24" spans="1:12" ht="31.5" x14ac:dyDescent="0.25">
      <c r="A24" s="12">
        <f t="shared" si="0"/>
        <v>22</v>
      </c>
      <c r="B24" s="10" t="s">
        <v>52</v>
      </c>
      <c r="C24" s="10" t="s">
        <v>63</v>
      </c>
      <c r="D24" s="10" t="s">
        <v>54</v>
      </c>
      <c r="E24" s="10" t="s">
        <v>21</v>
      </c>
      <c r="F24" s="10" t="s">
        <v>55</v>
      </c>
      <c r="G24" s="11">
        <v>40.550000000000004</v>
      </c>
      <c r="H24" s="10" t="s">
        <v>16</v>
      </c>
      <c r="I24" s="10" t="s">
        <v>47</v>
      </c>
      <c r="J24" s="10" t="s">
        <v>50</v>
      </c>
      <c r="K24" s="10" t="s">
        <v>18</v>
      </c>
      <c r="L24" s="10" t="s">
        <v>80</v>
      </c>
    </row>
    <row r="25" spans="1:12" ht="42" x14ac:dyDescent="0.25">
      <c r="A25" s="12">
        <f t="shared" si="0"/>
        <v>23</v>
      </c>
      <c r="B25" s="10" t="s">
        <v>52</v>
      </c>
      <c r="C25" s="10" t="s">
        <v>53</v>
      </c>
      <c r="D25" s="10" t="s">
        <v>54</v>
      </c>
      <c r="E25" s="10" t="s">
        <v>21</v>
      </c>
      <c r="F25" s="10" t="s">
        <v>55</v>
      </c>
      <c r="G25" s="11">
        <v>926.36</v>
      </c>
      <c r="H25" s="10" t="s">
        <v>16</v>
      </c>
      <c r="I25" s="10" t="s">
        <v>59</v>
      </c>
      <c r="J25" s="10" t="s">
        <v>26</v>
      </c>
      <c r="K25" s="10" t="s">
        <v>61</v>
      </c>
      <c r="L25" s="10" t="s">
        <v>92</v>
      </c>
    </row>
    <row r="26" spans="1:12" ht="31.5" x14ac:dyDescent="0.25">
      <c r="A26" s="12">
        <f t="shared" si="0"/>
        <v>24</v>
      </c>
      <c r="B26" s="10" t="s">
        <v>52</v>
      </c>
      <c r="C26" s="10" t="s">
        <v>63</v>
      </c>
      <c r="D26" s="10" t="s">
        <v>54</v>
      </c>
      <c r="E26" s="10" t="s">
        <v>71</v>
      </c>
      <c r="F26" s="10" t="s">
        <v>55</v>
      </c>
      <c r="G26" s="11">
        <v>113</v>
      </c>
      <c r="H26" s="10" t="s">
        <v>16</v>
      </c>
      <c r="I26" s="10" t="s">
        <v>99</v>
      </c>
      <c r="J26" s="10" t="s">
        <v>112</v>
      </c>
      <c r="K26" s="10" t="s">
        <v>18</v>
      </c>
      <c r="L26" s="10" t="s">
        <v>155</v>
      </c>
    </row>
    <row r="27" spans="1:12" ht="42" x14ac:dyDescent="0.25">
      <c r="A27" s="12">
        <f t="shared" si="0"/>
        <v>25</v>
      </c>
      <c r="B27" s="10" t="s">
        <v>56</v>
      </c>
      <c r="C27" s="10" t="s">
        <v>57</v>
      </c>
      <c r="D27" s="10" t="s">
        <v>58</v>
      </c>
      <c r="E27" s="10" t="s">
        <v>21</v>
      </c>
      <c r="F27" s="10" t="s">
        <v>55</v>
      </c>
      <c r="G27" s="11">
        <v>450.58</v>
      </c>
      <c r="H27" s="10" t="s">
        <v>16</v>
      </c>
      <c r="I27" s="10" t="s">
        <v>59</v>
      </c>
      <c r="J27" s="10" t="s">
        <v>26</v>
      </c>
      <c r="K27" s="10" t="s">
        <v>61</v>
      </c>
      <c r="L27" s="10" t="s">
        <v>93</v>
      </c>
    </row>
    <row r="28" spans="1:12" ht="42" x14ac:dyDescent="0.25">
      <c r="A28" s="12">
        <f t="shared" si="0"/>
        <v>26</v>
      </c>
      <c r="B28" s="10" t="s">
        <v>56</v>
      </c>
      <c r="C28" s="10" t="s">
        <v>57</v>
      </c>
      <c r="D28" s="10" t="s">
        <v>58</v>
      </c>
      <c r="E28" s="10" t="s">
        <v>21</v>
      </c>
      <c r="F28" s="10" t="s">
        <v>55</v>
      </c>
      <c r="G28" s="11">
        <v>450.58</v>
      </c>
      <c r="H28" s="10" t="s">
        <v>16</v>
      </c>
      <c r="I28" s="10" t="s">
        <v>59</v>
      </c>
      <c r="J28" s="10" t="s">
        <v>26</v>
      </c>
      <c r="K28" s="10" t="s">
        <v>61</v>
      </c>
      <c r="L28" s="10" t="s">
        <v>93</v>
      </c>
    </row>
    <row r="29" spans="1:12" ht="157.5" x14ac:dyDescent="0.25">
      <c r="A29" s="12">
        <f t="shared" si="0"/>
        <v>27</v>
      </c>
      <c r="B29" s="10" t="s">
        <v>64</v>
      </c>
      <c r="C29" s="10" t="s">
        <v>65</v>
      </c>
      <c r="D29" s="10" t="s">
        <v>66</v>
      </c>
      <c r="E29" s="10" t="s">
        <v>147</v>
      </c>
      <c r="F29" s="10" t="s">
        <v>67</v>
      </c>
      <c r="G29" s="11">
        <v>377</v>
      </c>
      <c r="H29" s="10" t="s">
        <v>16</v>
      </c>
      <c r="I29" s="10" t="s">
        <v>38</v>
      </c>
      <c r="J29" s="10" t="s">
        <v>69</v>
      </c>
      <c r="K29" s="10" t="s">
        <v>18</v>
      </c>
      <c r="L29" s="10" t="s">
        <v>70</v>
      </c>
    </row>
    <row r="30" spans="1:12" ht="157.5" x14ac:dyDescent="0.25">
      <c r="A30" s="12">
        <f t="shared" si="0"/>
        <v>28</v>
      </c>
      <c r="B30" s="10" t="s">
        <v>64</v>
      </c>
      <c r="C30" s="10" t="s">
        <v>68</v>
      </c>
      <c r="D30" s="10" t="s">
        <v>66</v>
      </c>
      <c r="E30" s="10" t="s">
        <v>147</v>
      </c>
      <c r="F30" s="10" t="s">
        <v>67</v>
      </c>
      <c r="G30" s="11">
        <v>189</v>
      </c>
      <c r="H30" s="10" t="s">
        <v>16</v>
      </c>
      <c r="I30" s="10" t="s">
        <v>38</v>
      </c>
      <c r="J30" s="10" t="s">
        <v>69</v>
      </c>
      <c r="K30" s="10" t="s">
        <v>18</v>
      </c>
      <c r="L30" s="10" t="s">
        <v>70</v>
      </c>
    </row>
    <row r="31" spans="1:12" ht="73.5" x14ac:dyDescent="0.25">
      <c r="A31" s="12">
        <f t="shared" si="0"/>
        <v>29</v>
      </c>
      <c r="B31" s="10" t="s">
        <v>148</v>
      </c>
      <c r="C31" s="10" t="s">
        <v>149</v>
      </c>
      <c r="D31" s="10" t="s">
        <v>150</v>
      </c>
      <c r="E31" s="10" t="s">
        <v>21</v>
      </c>
      <c r="F31" s="10" t="s">
        <v>151</v>
      </c>
      <c r="G31" s="11">
        <v>4.75</v>
      </c>
      <c r="H31" s="10" t="s">
        <v>16</v>
      </c>
      <c r="I31" s="10" t="s">
        <v>111</v>
      </c>
      <c r="J31" s="10" t="s">
        <v>19</v>
      </c>
      <c r="K31" s="10" t="s">
        <v>156</v>
      </c>
      <c r="L31" s="10" t="s">
        <v>157</v>
      </c>
    </row>
    <row r="32" spans="1:12" ht="73.5" x14ac:dyDescent="0.25">
      <c r="A32" s="12">
        <f t="shared" si="0"/>
        <v>30</v>
      </c>
      <c r="B32" s="10" t="s">
        <v>148</v>
      </c>
      <c r="C32" s="10" t="s">
        <v>149</v>
      </c>
      <c r="D32" s="10" t="s">
        <v>150</v>
      </c>
      <c r="E32" s="10" t="s">
        <v>21</v>
      </c>
      <c r="F32" s="10" t="s">
        <v>151</v>
      </c>
      <c r="G32" s="11">
        <v>5</v>
      </c>
      <c r="H32" s="10" t="s">
        <v>16</v>
      </c>
      <c r="I32" s="10" t="s">
        <v>111</v>
      </c>
      <c r="J32" s="10" t="s">
        <v>19</v>
      </c>
      <c r="K32" s="10" t="s">
        <v>156</v>
      </c>
      <c r="L32" s="10" t="s">
        <v>158</v>
      </c>
    </row>
    <row r="33" spans="1:12" ht="115.5" x14ac:dyDescent="0.25">
      <c r="A33" s="12">
        <f t="shared" si="0"/>
        <v>31</v>
      </c>
      <c r="B33" s="10" t="s">
        <v>130</v>
      </c>
      <c r="C33" s="10" t="s">
        <v>12</v>
      </c>
      <c r="D33" s="10" t="s">
        <v>13</v>
      </c>
      <c r="E33" s="10" t="s">
        <v>131</v>
      </c>
      <c r="F33" s="10" t="s">
        <v>98</v>
      </c>
      <c r="G33" s="11">
        <v>2</v>
      </c>
      <c r="H33" s="10" t="s">
        <v>14</v>
      </c>
      <c r="I33" s="10" t="s">
        <v>137</v>
      </c>
      <c r="J33" s="10" t="s">
        <v>79</v>
      </c>
      <c r="K33" s="10" t="s">
        <v>145</v>
      </c>
      <c r="L33" s="10" t="s">
        <v>146</v>
      </c>
    </row>
    <row r="34" spans="1:12" ht="73.5" x14ac:dyDescent="0.25">
      <c r="A34" s="12">
        <f t="shared" si="0"/>
        <v>32</v>
      </c>
      <c r="B34" s="10" t="s">
        <v>152</v>
      </c>
      <c r="C34" s="10" t="s">
        <v>153</v>
      </c>
      <c r="D34" s="10" t="s">
        <v>150</v>
      </c>
      <c r="E34" s="10" t="s">
        <v>21</v>
      </c>
      <c r="F34" s="10" t="s">
        <v>22</v>
      </c>
      <c r="G34" s="11">
        <v>13.248000000000001</v>
      </c>
      <c r="H34" s="10" t="s">
        <v>16</v>
      </c>
      <c r="I34" s="10" t="s">
        <v>111</v>
      </c>
      <c r="J34" s="10" t="s">
        <v>19</v>
      </c>
      <c r="K34" s="10" t="s">
        <v>156</v>
      </c>
      <c r="L34" s="10" t="s">
        <v>159</v>
      </c>
    </row>
    <row r="35" spans="1:12" ht="73.5" x14ac:dyDescent="0.25">
      <c r="A35" s="13">
        <f t="shared" si="0"/>
        <v>33</v>
      </c>
      <c r="B35" s="10" t="s">
        <v>152</v>
      </c>
      <c r="C35" s="10" t="s">
        <v>154</v>
      </c>
      <c r="D35" s="10" t="s">
        <v>150</v>
      </c>
      <c r="E35" s="10" t="s">
        <v>21</v>
      </c>
      <c r="F35" s="10" t="s">
        <v>22</v>
      </c>
      <c r="G35" s="11">
        <v>5.9640000000000004</v>
      </c>
      <c r="H35" s="10" t="s">
        <v>16</v>
      </c>
      <c r="I35" s="10" t="s">
        <v>111</v>
      </c>
      <c r="J35" s="10" t="s">
        <v>19</v>
      </c>
      <c r="K35" s="10" t="s">
        <v>156</v>
      </c>
      <c r="L35" s="10" t="s">
        <v>160</v>
      </c>
    </row>
  </sheetData>
  <autoFilter ref="A2:L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2026-07-27T07:48:41Z</dcterms:modified>
</cp:coreProperties>
</file>