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S:\METAL\ПОКУПКА ЧЕРНЫЕ МЕТАЛЛЫ\Предварительные заявки 2013-2026\2026\03\19\"/>
    </mc:Choice>
  </mc:AlternateContent>
  <xr:revisionPtr revIDLastSave="0" documentId="13_ncr:1_{D5BB40AB-E962-476A-83B4-0899D220FF35}" xr6:coauthVersionLast="47" xr6:coauthVersionMax="47" xr10:uidLastSave="{00000000-0000-0000-0000-000000000000}"/>
  <bookViews>
    <workbookView xWindow="-28920" yWindow="-120" windowWidth="29040" windowHeight="15720" xr2:uid="{00000000-000D-0000-FFFF-FFFF00000000}"/>
  </bookViews>
  <sheets>
    <sheet name="Лист1" sheetId="1" r:id="rId1"/>
  </sheets>
  <definedNames>
    <definedName name="_xlnm._FilterDatabase" localSheetId="0" hidden="1">Лист1!$A$2:$L$15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7" i="1" l="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4" i="1"/>
  <c r="A5" i="1" s="1"/>
  <c r="A6" i="1" s="1"/>
  <c r="A7" i="1" s="1"/>
  <c r="A8" i="1" s="1"/>
  <c r="A9" i="1" s="1"/>
  <c r="A10" i="1" l="1"/>
  <c r="A11" i="1" s="1"/>
  <c r="A12" i="1" l="1"/>
  <c r="A13" i="1" s="1"/>
  <c r="A14" i="1" s="1"/>
  <c r="A15" i="1" s="1"/>
  <c r="A16" i="1" s="1"/>
  <c r="A17" i="1" s="1"/>
  <c r="A18" i="1" s="1"/>
  <c r="A19" i="1" s="1"/>
  <c r="A20" i="1" l="1"/>
  <c r="A21" i="1" s="1"/>
  <c r="A22" i="1" s="1"/>
  <c r="A23" i="1" s="1"/>
  <c r="A24" i="1" s="1"/>
  <c r="A25" i="1" s="1"/>
  <c r="A26" i="1" s="1"/>
</calcChain>
</file>

<file path=xl/sharedStrings.xml><?xml version="1.0" encoding="utf-8"?>
<sst xmlns="http://schemas.openxmlformats.org/spreadsheetml/2006/main" count="503" uniqueCount="208">
  <si>
    <t>№ п/п</t>
  </si>
  <si>
    <t>Наименование товара</t>
  </si>
  <si>
    <t>Типоразмер</t>
  </si>
  <si>
    <t>Марка стали</t>
  </si>
  <si>
    <t>ГОСТ, ТУ</t>
  </si>
  <si>
    <t>Код ТН ВЭД</t>
  </si>
  <si>
    <t>Количество товара</t>
  </si>
  <si>
    <t>Ед. изм.</t>
  </si>
  <si>
    <t>Срок поставки</t>
  </si>
  <si>
    <t>Условие поставки</t>
  </si>
  <si>
    <t>Условие оплаты</t>
  </si>
  <si>
    <t>Дополнительная информация</t>
  </si>
  <si>
    <t>согласно чертежам</t>
  </si>
  <si>
    <t>-</t>
  </si>
  <si>
    <t>7201</t>
  </si>
  <si>
    <t>шт</t>
  </si>
  <si>
    <t>м</t>
  </si>
  <si>
    <t>В течение 20 календарных дней с момента регистрации договора на бирже</t>
  </si>
  <si>
    <t>Оплата в течение 60 банковских дней по факту поставки</t>
  </si>
  <si>
    <t>рассматриваются различные стандарты</t>
  </si>
  <si>
    <t>7304</t>
  </si>
  <si>
    <t>т</t>
  </si>
  <si>
    <t>Оплата в течение 20 банковских дней по факту поставки</t>
  </si>
  <si>
    <t>Оплата в течение 30 банковских дней по факту поставки</t>
  </si>
  <si>
    <t>ФРАНКО-СКЛАД ПОКУПАТЕЛЯ Минск</t>
  </si>
  <si>
    <t>компл.</t>
  </si>
  <si>
    <t>Ст3</t>
  </si>
  <si>
    <t>ФРАНКО-СКЛАД ПОКУПАТЕЛЯ Дзержинский район</t>
  </si>
  <si>
    <t>Балка</t>
  </si>
  <si>
    <t>14,0</t>
  </si>
  <si>
    <t>7216</t>
  </si>
  <si>
    <t>Лента</t>
  </si>
  <si>
    <t>4,00х471</t>
  </si>
  <si>
    <t>7211</t>
  </si>
  <si>
    <t>Оплата в течение 5 банковских дней по факту поставки</t>
  </si>
  <si>
    <t>ФРАНКО-СКЛАД ПОКУПАТЕЛЯ Гомель</t>
  </si>
  <si>
    <t>7302</t>
  </si>
  <si>
    <t>В течение 3 календарных дней с момента регистрации договора на бирже</t>
  </si>
  <si>
    <t>Комплект предварительно изолированных трубопроводов</t>
  </si>
  <si>
    <t>Стрелочный перевод</t>
  </si>
  <si>
    <t>Чугун передельный</t>
  </si>
  <si>
    <t>ПЛ1</t>
  </si>
  <si>
    <t>В течение 30 календарных дней с момента регистрации договора на бирже</t>
  </si>
  <si>
    <t>7308</t>
  </si>
  <si>
    <t>В течение 5 календарных дней с момента регистрации договора на бирже</t>
  </si>
  <si>
    <t>Труба бесшовная для котельных установок и трубопроводов</t>
  </si>
  <si>
    <t>ФРАНКО-СКЛАД ПОКУПАТЕЛЯ Солигорск</t>
  </si>
  <si>
    <t>ГОСТ 805-95</t>
  </si>
  <si>
    <t>В течение 15 календарных дней с момента регистрации договора на бирже</t>
  </si>
  <si>
    <t xml:space="preserve"> </t>
  </si>
  <si>
    <t>группа 1, категория 1-2, класс</t>
  </si>
  <si>
    <t>14Б2</t>
  </si>
  <si>
    <t>ПЭ-100</t>
  </si>
  <si>
    <t>3917</t>
  </si>
  <si>
    <t>В течение 10 календарных дней с момента регистрации договора на бирже</t>
  </si>
  <si>
    <t>Предоплата 100% в течение 15 банковских дней с момента регистрации договора на бирже</t>
  </si>
  <si>
    <t>ТУ 14-3Р-55-2001</t>
  </si>
  <si>
    <t>Ферросилиций</t>
  </si>
  <si>
    <t>ФС45</t>
  </si>
  <si>
    <t>ГОСТ 1415-93</t>
  </si>
  <si>
    <t>720229</t>
  </si>
  <si>
    <t>В течение 1 календарных дней с момента регистрации договора на бирже</t>
  </si>
  <si>
    <t>Р65 1/11</t>
  </si>
  <si>
    <t>Крышка</t>
  </si>
  <si>
    <t>ВЧ50</t>
  </si>
  <si>
    <t>черт.142-3708401</t>
  </si>
  <si>
    <t>черт.5402.3708410-01</t>
  </si>
  <si>
    <t>черт.5442.3708401</t>
  </si>
  <si>
    <t>Изготовитель ПАО КАМАЗ или ОАО Мценский литейный завод</t>
  </si>
  <si>
    <t>В течение 90 календарных дней с момента регистрации договора на бирже</t>
  </si>
  <si>
    <t>Труба нержавеющая бесшовная г/д</t>
  </si>
  <si>
    <t>219,0х9,0</t>
  </si>
  <si>
    <t>10Х17Н13М2Т</t>
  </si>
  <si>
    <t>Труба полиэтиленовая</t>
  </si>
  <si>
    <t>225,0х8,6</t>
  </si>
  <si>
    <t>ГОСТ 18599-2001</t>
  </si>
  <si>
    <t>В течение 3 календарных дней с момента поступления предоплаты</t>
  </si>
  <si>
    <t>Рассматриваются производители: ЧАО «СЕНТРАВИС ПРОДАКШН ЮКРЕЙН»; ООО «ИНТЕРПАЙП НИКО ТЬЮБ; WUXI TIANXING STEEL CO.,LTD; АО «ЧТПЗ»; ООО «ТМК-ИНОКС»; АО «ВТЗ»; ООО ПООСКАР; ООО «Киберсталь». Рассматриваются:ГОСТ 9941, ГОСТ 9940, ASTM А312; х/д, г/д; марки 1.4571, 316Ti с содержанием никеля не менее 12%.Длина МД (НД):4-8м.Хим. состав по ГОСТ 5632 (ASTM, EN10088-1).Содержание серы не более 0,02%.На концах фаска под сварку.Испытания: на растяжение при температуре 623 К (350°С) по ГОСТ 10006, ГОСТ 19040;на сплющивание по ГОСТ 8695;гидравлическим давлением по ГОСТ 3845.Термически обработанные, очищенные от окалины.На наружной и внутренней поверхности не допускаются плены, рванины, закаты, трещины.Поверхность светлая, допускается матовая с серым оттенком.УЗК внутренних дефектов по ГОСТ 17410 и НТД.Контроль загрязненности неметаллическими включениями (оксидами, силикатами, сульфидами, нитридами) по методу Ш4 ГОСТ 1778.Приемка, маркировка, упаковка, транспортирование и хранение по ГОСТ 10692.Проверка на склонность к МКК по методу АМУ ГОСТ 6032.Характеристики предлагаемых аналогов, изготовленных по ASTM, EN, не должны выходить за пределы обозначенных параметров.Гарантия - 24 месяца с даты ввода в эксплуатацию.Документ о качестве должен содержать результаты проведенных испытаний (с учетом доп. требований) и сведения о режиме термич. обработки.Заверенная копия документа о качестве предоставляется до момента поставки.Поставка по физическому весу.Срок оплаты исчисляется от даты оформления положительного заключения по результатам входного контроля качества.</t>
  </si>
  <si>
    <t>Предоплата 100% в течение 20 банковских дней с момента регистрации договора на бирже</t>
  </si>
  <si>
    <t>Фитинг</t>
  </si>
  <si>
    <t>35</t>
  </si>
  <si>
    <t>черт. УФ G3/8".016.025</t>
  </si>
  <si>
    <t>7307</t>
  </si>
  <si>
    <t>ФРАНКО-СКЛАД ПОКУПАТЕЛЯ Мозырь</t>
  </si>
  <si>
    <t>В течение 60 календарных дней с момента регистрации договора на бирже</t>
  </si>
  <si>
    <t>20</t>
  </si>
  <si>
    <t>4,00х280</t>
  </si>
  <si>
    <t>7212</t>
  </si>
  <si>
    <t>Ограждение</t>
  </si>
  <si>
    <t>Рельсы трамвайные</t>
  </si>
  <si>
    <t>Т62</t>
  </si>
  <si>
    <t>Э76</t>
  </si>
  <si>
    <t>Новые по ГОСТ Р 55941-2014 либо ТУ 14-2Р-320-96, длина одного рельса 12,5 м. Наличие документов о качестве. Рассматривается аналогичный типоразмер РТ62</t>
  </si>
  <si>
    <t>Труба дымовая с газоходом</t>
  </si>
  <si>
    <t>проект 12/10/22-1Пр-ТМ</t>
  </si>
  <si>
    <t>7306</t>
  </si>
  <si>
    <t>ФРАНКО-СКЛАД ПОКУПАТЕЛЯ Волковыск</t>
  </si>
  <si>
    <t>Погрузо-разгрузочные работы осуществляются Поставщиком и за его счет. внутренний контур - нержавеющая сталь DIN 1.4404 толщиной 1,0 мм наружный контур - нержавеющая сталь DIN 1.4301 толщиной 1,0 мм</t>
  </si>
  <si>
    <t>Э76Ф</t>
  </si>
  <si>
    <t>60,0х5,0</t>
  </si>
  <si>
    <t>12Х18Н12Т</t>
  </si>
  <si>
    <t>П2</t>
  </si>
  <si>
    <t>ФРАНКО-СКЛАД ПОКУПАТЕЛЯ Речицкий район</t>
  </si>
  <si>
    <t>В течение 15 календарных дней с момента поступления предоплаты</t>
  </si>
  <si>
    <t>ФРАНКО-СТАНЦИЯ НАЗНАЧЕНИЯ Жлобин</t>
  </si>
  <si>
    <t>Оплата в течение 40 банковских дней по факту поставки</t>
  </si>
  <si>
    <t>Обязательные условия договора! Длина 11,5 м.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требованиям ТНПА .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Конуссодержание кремния о 0,16% - 0,25%. Поставка автомобильным транспортом.</t>
  </si>
  <si>
    <t>Перевод стрелочный новый тип Р65, марка крестовины 1/11, проект 2768.00.000, левый на ж/б брусьях. (дополнительно в комплект поставки предусмотреть: подкладка КБ65-222 шт., скоба КБ ЦП138-647 шт., втулка изолирующая КБ ЦП142-647 шт., болт М22х175 с шайбами и гайками-579 копмпл., болт М22х75 с шайбами, гайками и клеммами ПК по 333 шт. и комплект амортизационной резины). Для строительства объекта. Расматриваются различные марки.</t>
  </si>
  <si>
    <t>МД 8м. Общ.длина 6408м. Указать способ производства (холоднодеформированный/горячедеформированный). Товар новый, не бывший в эксплуатации, прокат 2025-2026года. Оплата производится только при положительных результатах входного контроля. Гарантийный срок-12 месяцев с даты поставки.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Обязательно предоставление результатов проведения испытаний мех. свойств и хим.состава (анализ)(Должны быть указаны конкретные результаты, которые соответствуют ТНПА.Общая запись о том, что результаты испытаний и анализы находятся в норме или соответствую ТНПА -является недопустимой). Товар с отсутствующей или несоответствующей ТНПА и данным сертификата маркировкой подлежит замене как брак.В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(брака,пересортицы,недостачи товара и пр.)оформляется Покупателем в одностороннем порядке. Покупатель оставляет за собой право на проведение испытаний, для подтверждения сертификатных данных, за счет поставщика, при выявлении несоответствия поставляемой продукции. В случае выявления по результатам испытаний несоответствия характеристик товара сертификатным данным, товар признается контрафактным и подлежит безусловной замене.  Продавец обязан за свой счёт заменить некачественный Товар или восполнить недостающее количество Товара в течение 10 календарных дней с момента направления рекламации Продавцу. Все транспортные и таможенные расходы, связанные с заменой товара, несет Продавец. За поставку товара, не соответствующего по качеству нормативно-технической документации и/или действующим стандартам, Продавец уплачивает Покупателю штраф в размере 25% стоимости некачественного товара. Штраф не взыскивается при условии замены указанного товара на товар соответствующего качества. Штраф не освобождает Продавца от выполнения обязательств по поставке товара. Товар приобретается для использования в процессе производства.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Документация, поступающая с металлопродукцией (паспорт, сертификат) на иностранном языке, должна быть переведена на русский язык. До начала торгов Продавец обязуется предоставить на ОАО «Белорусская универсальная товарная биржа» действующие на момент производства заключение АО НПО ЦНИИТМАШ о соответствии технологии изготовления, требований и норм контроля качества бесшовных труб производимых на заявленном трубопрокатном заводе требованиям ТУ 14-3Р-55-2001, заключение АО НПО ЦНИИТМАШ о соответствии пределов длительной прочности металла труб нормам ТУ 14-3Р-55-2001.</t>
  </si>
  <si>
    <t>ГОСТ 805-95 1-2 группа, А-Б класс, 1,2 категория, возможна поставка аналогов марки ПЛ2, П1</t>
  </si>
  <si>
    <t>ГОСТ 805-95 1-2 группа, А-Б класс, по содержанию серы - кат.1,2,3  - не более 0,03% , возможна поставка марки ПЛ2, П1</t>
  </si>
  <si>
    <t>Швеллер</t>
  </si>
  <si>
    <t>16У</t>
  </si>
  <si>
    <t>Ст3пс/сп5</t>
  </si>
  <si>
    <t>ГОСТ 8240-97</t>
  </si>
  <si>
    <t>16П</t>
  </si>
  <si>
    <t>Оплата в течение 10 банковских дней по факту поставки</t>
  </si>
  <si>
    <t>(Во время торгов рассматриваются марки стали ст.3/ст.3пс(1-6)/сп(1-6). &lt;– ДАННОЕ ПРЕДЛОЖЕНИЕ НЕ КОПИРОВАТЬ!!!).  ОБЯЗАТЕЛЬНЫЕ УСЛОВИЯ ДОГОВОРА (формулировку  не менять!!!): 1.Поставка осуществляется четырьмя партиями (досрочная поставка разрешается только по письменному согласованию сторон). Срок поставки первой партии швеллера в количестве 40т – с 06.04.2026 по 10.04.2026; срок поставки второй партии швеллера в количестве 60т -  с 13.04.2026 по 30.04.2026;  срок поставки третьей партии швеллера в количестве 100т -  с 4.05.2026 по 22.05.2026; срок поставки четвёртой партии швеллера в количестве 100т -  с 1.06.2026 по 19.06.2026; 2.Товар новый, не ранее 2025г выпуска, ГОСТ 8240-97. Поверхность проката без следов коррозии.  Товар соответствует требованиям ГОСТ 7566-2018 «Металлопродукция. Правила приёмки, маркировка, упаковка, транспортирование и хранение». 3.Продавец при отгрузке предоставляет оригиналы или заверенные продавцом копии сертификатов  качества от завода-изготовителя на русском языке. 4.Длина швеллеров мерная 6,0м или 12,0м. 5.Наименование товара в ТТН должно точно совпадать с наименованием в договоре. 6.Продавец не позднее  5 дней до наступления срока поставки письменно уведомляет Грузополучателя о дате отгрузки. 7.Отгрузка и приёмка товара осуществляется по физическому весу. 8.Дополнительные обязательные  требования (только для продавцов – резидентов Российской Федерации): Вместе с товаром Продавец передает Покупателю следующую документацию: А.оригиналы сертификатов качества и/или паспортов (на русском языке) с указанием подробных технических характеристик товара, выданные заводом-изготовителем. Б.товарную накладную по форме ТОРГ-12 (2 оригинальных экземпляра); В.счёт-фактуру  (1 оригинальный экземпляр); Г.заполненный Продавцом бланк товарно-транспортной накладной (CMR)  международного образца (4 оригинальных экземпляра). 9.Покупатель в течение 70 календарных дней с даты поставки Товара, в случае предоставления Продавцом всех документов, перечисленных в вышеуказанном пункте, предоставляет Продавцу следующие документы: - в случае предоставления Покупателем в налоговый орган заявления в электронном виде с электронной (электронно-цифровой) подписью – внешнее представление заявления о ввозе товаров и уплате косвенных налогов и уведомления о проставлении отметки налогового органа (на электронный адрес Продавца, указанный в договоре);- в случае предоставления Покупателем в налоговый орган заявления на бумажном носителе – 2 оригинальных экземпляра заявления о ввозе товаров и уплате косвенных налогов с отметкой налогового органа Покупателя.</t>
  </si>
  <si>
    <t>7326</t>
  </si>
  <si>
    <t>проект 24.012-1-0-КЖ</t>
  </si>
  <si>
    <t>Оплата в течение 15 банковских дней по факту поставки</t>
  </si>
  <si>
    <t>см. спец. № 2</t>
  </si>
  <si>
    <t>Пи-труба</t>
  </si>
  <si>
    <t>530,0х8,0 ПЭ 710</t>
  </si>
  <si>
    <t>17Г1С</t>
  </si>
  <si>
    <t>Труба эл/св</t>
  </si>
  <si>
    <t>530,0х8,0</t>
  </si>
  <si>
    <t>17Г1СУ</t>
  </si>
  <si>
    <t>ГОСТ 20295-85</t>
  </si>
  <si>
    <t>7305</t>
  </si>
  <si>
    <t>219,0х6,0</t>
  </si>
  <si>
    <t>ФРАНКО-СКЛАД ПОКУПАТЕЛЯ Вилейка</t>
  </si>
  <si>
    <t>ФРАНКО-СКЛАД ПОКУПАТЕЛЯ Брест</t>
  </si>
  <si>
    <t>ФРАНКО-СКЛАД ПОКУПАТЕЛЯ Дятловский район</t>
  </si>
  <si>
    <t>Объект: Модернизация участка теплотрассы от ТК-4 через ТК-4-1, ТК-8, ТК-9 ТК-9а, ТК-9б до жилого дома по ул. Молодежная, 4; от ТК-9а к жилому дому №13 по ул. Октябрьская; от ТК-8 через ТК-8а, ТК-8б к жилым домам №16 по ул. Октябрьская, №6 по ул. Рабочая; от ТК-8а к детскому саду; от ТК-4-1 через ТК-4-2 к жилым домам №12, №10 по ул. Октябрьская в аг. Любань Вилейского района. Источник финансирования – оплата через органы государственного казначейства за счет средств местного (областного) бюджета.</t>
  </si>
  <si>
    <t>Оплата в течение 50 банковских дней по факту поставки</t>
  </si>
  <si>
    <t>Наличие сертификатов(деклараций) соответствия, паспорт завода изготовителя, наличие разрешения Госпромнадзора. Поставка товара осуществляется партиями. Первая поставка через 30 к.д. с момента регистрации договора</t>
  </si>
  <si>
    <t>Труба новая (прокат не ранее 2 полугодия 2025 года), тип 3, К52, с объёмной термообработкой, изготовленная из листа согласно ГОСТ 19281-2014, наличие поперечных швов не допускается, 100% контроль заводского сварного соединения, гидроиспытания, мех. испытания сварного соединения: фактическое значение временного сопротивления сварного соединения труб должно быть не ниже временного сопротивления основного металла, испытания основного металла и сварного соединения на ударную вязкость, на концах труб фаска под углом 30 гр. Продавец предоставляет совместно с товаром: Сертификат качества; Сертификат соответствия ТР ТС 032/2013 «О безопасности оборудования, работающего под избыточным давлением» (предоставляются заверенные копии деклараций о соответствии или сертификатов соответствия).</t>
  </si>
  <si>
    <t>Труба новая (прокат не ранее 2 полугодия 2025 года), тип 3, К52, экспандированная, изготовленная из термообработанного листа согласно ГОСТ 19281-2014 (с обязательным указанием в паспорте качества, что лист термообработан), наличие поперечных швов не допускается, 100% контроль заводского сварного соединения, гидроиспытания, мех. испытания сварного соединения: фактическое значение временного сопротивления сварного соединения труб должно быть не ниже временного сопротивления основного металла, испытания основного металла и сварного соединения на ударную вязкость, на концах труб фаска под углом 30 гр. Продавец предоставляет совместно с товаром: Сертификат качества; Сертификат соответствия ТР ТС 032/2013 «О безопасности оборудования, работающего под избыточным давлением» (предоставляются заверенные копии деклараций о соответствии или сертификатов соответствия).</t>
  </si>
  <si>
    <t>Торговая сессия 19.03.2026</t>
  </si>
  <si>
    <t>Арматура S240</t>
  </si>
  <si>
    <t>25,0</t>
  </si>
  <si>
    <t>S240</t>
  </si>
  <si>
    <t>7214</t>
  </si>
  <si>
    <t>Калитка</t>
  </si>
  <si>
    <t>проект 1/24-1,2-ТХ (л.7)</t>
  </si>
  <si>
    <t>Кольцо нержавеющее</t>
  </si>
  <si>
    <t>35,0х0,8</t>
  </si>
  <si>
    <t>AISI 316L</t>
  </si>
  <si>
    <t>Комплект гибких предварительно изолированных трубопроводов</t>
  </si>
  <si>
    <t>см. спец. № 1</t>
  </si>
  <si>
    <t>см. спец. № 3</t>
  </si>
  <si>
    <t>см. спец. № 4</t>
  </si>
  <si>
    <t>Труба-оболочка из ПЭНД</t>
  </si>
  <si>
    <t>710х8,9</t>
  </si>
  <si>
    <t>ПЭ-80</t>
  </si>
  <si>
    <t>ФРАНКО-СКЛАД ПОКУПАТЕЛЯ Минский район</t>
  </si>
  <si>
    <t>В течение 60 календарных дней с момента поступления предоплаты</t>
  </si>
  <si>
    <t>ФРАНКО-СКЛАД ПОКУПАТЕЛЯ Слуцкий район</t>
  </si>
  <si>
    <t>ФРАНКО-СКЛАД ПОКУПАТЕЛЯ Гродно</t>
  </si>
  <si>
    <t>В течение 40 календарных дней с момента регистрации договора на бирже</t>
  </si>
  <si>
    <t>В течение 45 календарных дней с момента регистрации договора на бирже</t>
  </si>
  <si>
    <t>ФРАНКО-СКЛАД ПРОДАВЦА Могилев</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</si>
  <si>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требованиям ТНПА .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Конуссодержание кремния от  0,16% - 0,25%.Поставка автомобильным транспортом.</t>
  </si>
  <si>
    <t>Обязательные условия договора! Длина 11,5 м.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требованиям ТНПА . Штраф за непоставленную поставку в размере 10% от стоимости товара.Металл будет оцинкован методом горячего цинкования, обязательно соблюдение требований по химическому составу ОАО Конуссодержание кремния от  0,16% - 0,25%. Поставка автомобильным транспортом.</t>
  </si>
  <si>
    <t>Предоплата 70% в течение 3 банковских дней с момента регистрации договора на бирже и 30% в течение 5 банковских дней по факту поставки</t>
  </si>
  <si>
    <t>Калитка КР1 - 392 шт; Калитка КР2 - 504 шт.</t>
  </si>
  <si>
    <t>Кольца Палля 35*35*0,8 (14 м.куб., 236 600шт). Материал сталь AISI 316L. Одновременно с товаром Продавец обязан предоставить Покупателю сертификат завода-производителя. Гарантийный срок товара составляет 18 месяцев с момента ввода в эксплуатацию, но не более 24 месяцев с момента поставки. Если в течение гарантийного периода эксплуатации обнаружится, что товар имеет дефекты или не соответствует условиям договора, Продавец обязуется устранить все дефекты путем замены на новый товар. При этом стороны подписывают двухсторонний акт с указанием сроков замены товара. Все расходы, связанные с заменой товара в течении гарантийного периода, оплачиваются Продавцом. При нарушении срока поставки (или не поставке) товара, Продавец уплачивает Покупателю пеню в размере 0,1%, от стоимости не поставленного товара за каждый день нарушения срока поставки. При нарушении срока оплаты товара, Покупатель уплачивает Продавцу пеню в размере 0,1%, от стоимости не оплаченного товара за каждый день нарушения срока оплаты. В случае поставки ненадлежащего качества/некомплектного Товара (по результатам входного контроля) и несоответствующего требуемым характеристикам при оформлении соответствующих актов товар подлежит возврату Продавцу с оплатой неустойки в размере 10% стоимости некачественного/некомплектного Товара, а также Продавец компенсирует Покупателю расходы по входному контролю. Данный штраф может не применяться, если Продавец в согласованный сторонами срок устранит недостатки товара, его некомплектность или иным образом урегулирует претензии Покупателя. При нарушении срока замены по гарантии, Продавец уплачивает Покупателю пеню в размере 0,1% от стоимости заменяемого по гарантии товара за каждый день нарушения срока. За отказ выполнения договорных обязательств Продавец уплачивает Покупателю штраф в размере 20% от общей суммы договора.</t>
  </si>
  <si>
    <t>Предоплата 50% в течение 5 банковских дней с момента регистрации договора на бирже и 50% в течение 20 банковских дней по факту поставки</t>
  </si>
  <si>
    <t>Товар приобретается для использования при строительстве объекта. Оплата по факту поставки всего объема товара. Выписка ТТН (ТН) должна производиться в соответствии с действующим законодательством Республики Беларусь и в строгом соответствии с наименованием товара и наименованием страны происхождения (производства) товара согласно биржевому договору.</t>
  </si>
  <si>
    <t>Цель приобретения: для строительства объекта: Модернизация тепловой сети к домам №№8,9,11 по улице Чигринова, к зданию средней школы №6 в г.Могилеве с благоустройством прилегающей территории. Цена должна быть сформирована с учетом требований действующего законодательства Республики Беларусь.</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</si>
  <si>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Товар поставляется таможенно-очищенным, ввезеным на территорию Таможееного Союза.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0,16 % - 0,25%.  Оптимальные размеры рулона: Ширина 280 ± 1 мм; Диаметр наружный 1380 мм;  Диаметр внутренний 600 мм; Толщина стали в рулоне 4 ± 0,2 мм; Вес рулона 2,6 т; Приходили на деревянном поддоне по 4 катушки (вертикально). Поставка  автомобильным транспортом.</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</si>
  <si>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Товар поставляется таможенно-очищенным, ввезеным на территорию Таможееного Союза.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0,16 % 0,25%.  Оптимальные размеры рулона: Ширина - 471+ - 1мм ; Диаметр наружный 1300-1500 мм ; Диаметр внутренний -720-780 мм; Толщина стали в рулоне - 4  + - 0,2мм.  Поставка автомобильным транспортом..</t>
  </si>
  <si>
    <t>Труба ПЭ 100 SDR26 питьевая, в наличии, 258шт.х12м.п= 3096м.п., Труба ПЭ 100 SDR26 питьевая, в наличии, 369шт.х12м.п= 4428м.п. 1шт.=6м.п., сертификат соответствия РБ. сертификат соответствия ТР 2009/013/BY, сертификат соответствия ТР 2025/013/BY и паспорт качества изготовителя, не рассматриваются предложения в иностранной валюте . Договор не по шаблону биржи 5.2.В случае просрочки поставки товара против установленных в договоре сроков Поставщик уплачивает Покупателю неустойку (штраф) в размере 10% стоимости не поставленного или недопоставленного в срок товара; - при поставке товара не в ассортименте Поставщик уплачивает Покупателю неустойку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или иным условиям договора, Поставщик уплачивает Покупателю неустойку (штраф) в размере 25% стоимости некачественного либо неукомплектованного товара. 5.3.В случае просрочки поставки товара против установленных в договоре сроков Поставщик уплачивает Покупателю пеню в размере 0,15 % за каждый день просрочки от суммы недопоставленной партии товара. 7.1 Все споры и разногласия, возникающие из настоящего договора, подлежат разрешению в экономическом суде Гомельской области. Стороны договорились, что до обращения в экономический суд Гомельской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 Расчет через субсчет биржи. Товар приобретается для строительства объекта «Жилая застройка в квартале улиц Советская-Федюнинского в г. Гомеле. Расчетно-планировочные кварталы №1,3. Пусковой комплекс». Источник финансирования объекта бюджет. Цена сформирована согласно норм действующего законодательства РБ</t>
  </si>
  <si>
    <t>Труба новая (прокат не ранее 1 квартала 2025 года), группа В, наличие поперечных швов не допускается, 100% контроль заводского сварного соединения, гидроиспытания, мех. испытания сварного соединения: фактическое значение временного сопротивления сварного соединения труб должно быть не ниже временного сопротивления основного металла, испытания основного металла и сварного соединения на ударную вязкость, на концах труб фаска под углом 30 гр. Продавец предоставляет совместно с товаром: Сертификат качества; Сертификат соответствия требованиям ТР 2009/013/BY и Сертификат соответствия ТР ТС 032/2013 «О безопасности оборудования, работающего под избыточным давлением» (предоставляются заверенные копии деклараций о соответствии или сертификатов соответствия); Разрешение (свидетельство) на право изготовления технических устройств (стальных труб), эксплуатируемых (применяемых) на потенциально опасных объектах газораспределительной системы Республики Беларусь, подлежащих государственному надзору в области промышленной безопасности. Рассматриваются различные марки стали.</t>
  </si>
  <si>
    <t>Отрезки по 11,9 м., изготовление не ранее IV квартала 2025 г., показатель текучести расплава не более 1,2 г/10 мин., труба-оболочка должна быть коронирована. Наличие сертификата обязательно с указанием результатов фактических испытаний, выраженных в цифровых значениях, подтверждающих соответствие качества труб-оболочек требованиям СТБ 2251-2012. Поставка продукции осуществляется согласно заявке покупателя в каждом конкретном случае.</t>
  </si>
  <si>
    <t>кл. А;Б; кл. кр 2,3</t>
  </si>
  <si>
    <t>Ось оцинкованная</t>
  </si>
  <si>
    <t>Ст1сп</t>
  </si>
  <si>
    <t>4х53 черт.7811-7306</t>
  </si>
  <si>
    <t>7318</t>
  </si>
  <si>
    <t>Панели металлические трехслойные</t>
  </si>
  <si>
    <t>проект 05.01-24-АР</t>
  </si>
  <si>
    <t>проект 02.25-АР</t>
  </si>
  <si>
    <t>Поковка</t>
  </si>
  <si>
    <t>20Х2Н4А</t>
  </si>
  <si>
    <t>черт. ЛМКЯ 01.26.03.04.001</t>
  </si>
  <si>
    <t>черт. ЛМКЯ 01.26.03.03.001</t>
  </si>
  <si>
    <t>40ХН</t>
  </si>
  <si>
    <t>черт. ЛМКЯ 01.26.02.00.024</t>
  </si>
  <si>
    <t>черт. ЛМКЯ 01.26.02.00.022</t>
  </si>
  <si>
    <t>черт. ЛМКЯ 01.26.01.02.302</t>
  </si>
  <si>
    <t>18ХГТ</t>
  </si>
  <si>
    <t>черт. ЛМКЯ 01.26.01.02.231</t>
  </si>
  <si>
    <t>38Х2МЮА</t>
  </si>
  <si>
    <t>черт. ЛМКЯ 01.26.01.02.007</t>
  </si>
  <si>
    <t>черт. ЛМКЯ 01.26.01.02.002</t>
  </si>
  <si>
    <t>м2</t>
  </si>
  <si>
    <t>CPT г. Борисов</t>
  </si>
  <si>
    <t>ФРАНКО-СКЛАД ПРОДАВЦА Речица</t>
  </si>
  <si>
    <t>В течение 20 календарных дней с момента поступления предоплаты</t>
  </si>
  <si>
    <t>ФРАНКО-СКЛАД ПОКУПАТЕЛЯ Крупский район</t>
  </si>
  <si>
    <t>Оплата в течение 25 банковских дней по факту поставки</t>
  </si>
  <si>
    <t>Для собственного производства. Цинковое бесцветное покрытие толщиной 9 мкм с хроматированием.</t>
  </si>
  <si>
    <t>Предоплата 60% в течение 20 банковских дней с момента регистрации договора на бирже и 40% в течение 10 банковских дней по факту поставки</t>
  </si>
  <si>
    <t>пэ/нерж., 9003/-, не менее 0,5/0,5 мм.</t>
  </si>
  <si>
    <t>окончательный объем поставки определяется после фактических замеров на объекте</t>
  </si>
  <si>
    <t>Срок поставки 90 календарных дней с правом досрочной поставки. Размеры и технические требования поковок соответствуют требованиям Заказчика (согласно предоставленных чертежей).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</si>
</sst>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_р_._-;\-* #,##0_р_._-;_-* &quot;-&quot;??_р_._-;_-@_-"/>
  </numFmts>
  <fonts count="6" x14ac:knownFonts="1">
    <font>
      <sz val="11"/>
      <color theme="1"/>
      <name val="Calibri"/>
      <family val="2"/>
      <charset val="204"/>
      <scheme val="minor"/>
    </font>
    <font>
      <sz val="11"/>
      <color theme="1"/>
      <name val="Calibri"/>
      <family val="2"/>
      <charset val="204"/>
      <scheme val="minor"/>
    </font>
    <font>
      <sz val="8"/>
      <name val="Tahoma"/>
      <family val="2"/>
      <charset val="204"/>
    </font>
    <font>
      <b/>
      <sz val="8"/>
      <name val="Tahoma"/>
      <family val="2"/>
      <charset val="204"/>
    </font>
    <font>
      <sz val="8"/>
      <name val="Calibri"/>
      <family val="2"/>
      <charset val="204"/>
      <scheme val="minor"/>
    </font>
    <font>
      <sz val="8"/>
      <name val="Tahoma"/>
      <charset val="1"/>
    </font>
  </fonts>
  <fills count="2">
    <fill>
      <patternFill patternType="none"/>
    </fill>
    <fill>
      <patternFill patternType="gray125"/>
    </fill>
  </fills>
  <borders count="4">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15">
    <xf numFmtId="0" fontId="0" fillId="0" borderId="0" xfId="0"/>
    <xf numFmtId="1" fontId="2" fillId="0" borderId="0" xfId="0" applyNumberFormat="1" applyFont="1" applyFill="1" applyBorder="1" applyAlignment="1">
      <alignment horizontal="center" vertical="center"/>
    </xf>
    <xf numFmtId="0" fontId="2" fillId="0" borderId="0" xfId="0" applyFont="1" applyFill="1" applyBorder="1"/>
    <xf numFmtId="0" fontId="0" fillId="0" borderId="0" xfId="0" applyFill="1"/>
    <xf numFmtId="1" fontId="3" fillId="0" borderId="2" xfId="0" applyNumberFormat="1" applyFont="1" applyFill="1" applyBorder="1" applyAlignment="1" applyProtection="1">
      <alignment horizontal="center" vertical="center" wrapText="1"/>
      <protection hidden="1"/>
    </xf>
    <xf numFmtId="0" fontId="3" fillId="0" borderId="2" xfId="0" applyFont="1" applyFill="1" applyBorder="1" applyAlignment="1" applyProtection="1">
      <alignment horizontal="center" vertical="center" wrapText="1"/>
      <protection hidden="1"/>
    </xf>
    <xf numFmtId="164" fontId="3" fillId="0" borderId="2" xfId="1"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center" vertical="center" wrapText="1" shrinkToFit="1"/>
    </xf>
    <xf numFmtId="0" fontId="5" fillId="0" borderId="1" xfId="0" applyFont="1" applyBorder="1" applyAlignment="1">
      <alignment horizontal="left" vertical="top" wrapText="1"/>
    </xf>
    <xf numFmtId="0" fontId="5" fillId="0" borderId="1" xfId="0" applyFont="1" applyBorder="1" applyAlignment="1">
      <alignment horizontal="right" vertical="top" wrapText="1"/>
    </xf>
    <xf numFmtId="1" fontId="2" fillId="0" borderId="2" xfId="0" applyNumberFormat="1" applyFont="1" applyFill="1" applyBorder="1" applyAlignment="1" applyProtection="1">
      <alignment horizontal="center" vertical="center" wrapText="1"/>
      <protection hidden="1"/>
    </xf>
    <xf numFmtId="1" fontId="2" fillId="0" borderId="3" xfId="0" applyNumberFormat="1" applyFont="1" applyFill="1" applyBorder="1" applyAlignment="1" applyProtection="1">
      <alignment horizontal="center" vertical="center" wrapText="1"/>
      <protection hidden="1"/>
    </xf>
    <xf numFmtId="0" fontId="3" fillId="0" borderId="0" xfId="0" applyFont="1" applyFill="1" applyBorder="1" applyAlignment="1">
      <alignment horizontal="right"/>
    </xf>
  </cellXfs>
  <cellStyles count="2">
    <cellStyle name="Денежный" xfId="1" builtinId="4"/>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51"/>
  <sheetViews>
    <sheetView tabSelected="1" workbookViewId="0">
      <pane ySplit="2" topLeftCell="A3" activePane="bottomLeft" state="frozen"/>
      <selection pane="bottomLeft"/>
    </sheetView>
  </sheetViews>
  <sheetFormatPr defaultRowHeight="15" x14ac:dyDescent="0.25"/>
  <cols>
    <col min="1" max="1" width="7.7109375" style="3" customWidth="1"/>
    <col min="2" max="2" width="23.42578125" style="3" customWidth="1"/>
    <col min="3" max="3" width="18.5703125" style="3" customWidth="1"/>
    <col min="4" max="4" width="13.7109375" style="3" customWidth="1"/>
    <col min="5" max="5" width="24.42578125" style="3" customWidth="1"/>
    <col min="6" max="6" width="10.5703125" style="3" customWidth="1"/>
    <col min="7" max="7" width="11.42578125" style="3" customWidth="1"/>
    <col min="8" max="8" width="9.140625" style="3"/>
    <col min="9" max="9" width="23.7109375" style="3" customWidth="1"/>
    <col min="10" max="10" width="17" style="3" customWidth="1"/>
    <col min="11" max="11" width="31" style="3" customWidth="1"/>
    <col min="12" max="12" width="65.5703125" style="3" customWidth="1"/>
    <col min="13" max="16384" width="9.140625" style="3"/>
  </cols>
  <sheetData>
    <row r="1" spans="1:12" x14ac:dyDescent="0.25">
      <c r="A1" s="1"/>
      <c r="B1" s="14" t="s">
        <v>139</v>
      </c>
      <c r="C1" s="14"/>
      <c r="D1" s="14"/>
      <c r="E1" s="14"/>
      <c r="F1" s="14"/>
      <c r="G1" s="14"/>
      <c r="H1" s="14"/>
      <c r="I1" s="14"/>
      <c r="J1" s="14"/>
      <c r="K1" s="14"/>
      <c r="L1" s="2"/>
    </row>
    <row r="2" spans="1:12" ht="21" x14ac:dyDescent="0.25">
      <c r="A2" s="4" t="s">
        <v>0</v>
      </c>
      <c r="B2" s="5" t="s">
        <v>1</v>
      </c>
      <c r="C2" s="5" t="s">
        <v>2</v>
      </c>
      <c r="D2" s="5" t="s">
        <v>3</v>
      </c>
      <c r="E2" s="5" t="s">
        <v>4</v>
      </c>
      <c r="F2" s="5" t="s">
        <v>5</v>
      </c>
      <c r="G2" s="6" t="s">
        <v>6</v>
      </c>
      <c r="H2" s="7" t="s">
        <v>7</v>
      </c>
      <c r="I2" s="8" t="s">
        <v>8</v>
      </c>
      <c r="J2" s="8" t="s">
        <v>9</v>
      </c>
      <c r="K2" s="8" t="s">
        <v>10</v>
      </c>
      <c r="L2" s="9" t="s">
        <v>11</v>
      </c>
    </row>
    <row r="3" spans="1:12" ht="52.5" x14ac:dyDescent="0.25">
      <c r="A3" s="12">
        <v>1</v>
      </c>
      <c r="B3" s="10" t="s">
        <v>144</v>
      </c>
      <c r="C3" s="10" t="s">
        <v>12</v>
      </c>
      <c r="D3" s="10" t="s">
        <v>13</v>
      </c>
      <c r="E3" s="10" t="s">
        <v>145</v>
      </c>
      <c r="F3" s="10" t="s">
        <v>43</v>
      </c>
      <c r="G3" s="11">
        <v>896</v>
      </c>
      <c r="H3" s="10" t="s">
        <v>15</v>
      </c>
      <c r="I3" s="10" t="s">
        <v>157</v>
      </c>
      <c r="J3" s="10" t="s">
        <v>158</v>
      </c>
      <c r="K3" s="10" t="s">
        <v>165</v>
      </c>
      <c r="L3" s="10" t="s">
        <v>166</v>
      </c>
    </row>
    <row r="4" spans="1:12" ht="31.5" x14ac:dyDescent="0.25">
      <c r="A4" s="12">
        <f>A3+1</f>
        <v>2</v>
      </c>
      <c r="B4" s="10" t="s">
        <v>63</v>
      </c>
      <c r="C4" s="10" t="s">
        <v>12</v>
      </c>
      <c r="D4" s="10" t="s">
        <v>64</v>
      </c>
      <c r="E4" s="10" t="s">
        <v>65</v>
      </c>
      <c r="F4" s="10" t="s">
        <v>14</v>
      </c>
      <c r="G4" s="11">
        <v>1100</v>
      </c>
      <c r="H4" s="10" t="s">
        <v>15</v>
      </c>
      <c r="I4" s="10" t="s">
        <v>54</v>
      </c>
      <c r="J4" s="10" t="s">
        <v>198</v>
      </c>
      <c r="K4" s="10" t="s">
        <v>18</v>
      </c>
      <c r="L4" s="10" t="s">
        <v>68</v>
      </c>
    </row>
    <row r="5" spans="1:12" ht="31.5" x14ac:dyDescent="0.25">
      <c r="A5" s="12">
        <f t="shared" ref="A5:A51" si="0">A4+1</f>
        <v>3</v>
      </c>
      <c r="B5" s="10" t="s">
        <v>63</v>
      </c>
      <c r="C5" s="10" t="s">
        <v>12</v>
      </c>
      <c r="D5" s="10" t="s">
        <v>64</v>
      </c>
      <c r="E5" s="10" t="s">
        <v>66</v>
      </c>
      <c r="F5" s="10" t="s">
        <v>14</v>
      </c>
      <c r="G5" s="11">
        <v>1100</v>
      </c>
      <c r="H5" s="10" t="s">
        <v>15</v>
      </c>
      <c r="I5" s="10" t="s">
        <v>54</v>
      </c>
      <c r="J5" s="10" t="s">
        <v>198</v>
      </c>
      <c r="K5" s="10" t="s">
        <v>18</v>
      </c>
      <c r="L5" s="10" t="s">
        <v>68</v>
      </c>
    </row>
    <row r="6" spans="1:12" ht="31.5" x14ac:dyDescent="0.25">
      <c r="A6" s="12">
        <f t="shared" si="0"/>
        <v>4</v>
      </c>
      <c r="B6" s="10" t="s">
        <v>63</v>
      </c>
      <c r="C6" s="10" t="s">
        <v>12</v>
      </c>
      <c r="D6" s="10" t="s">
        <v>64</v>
      </c>
      <c r="E6" s="10" t="s">
        <v>67</v>
      </c>
      <c r="F6" s="10" t="s">
        <v>14</v>
      </c>
      <c r="G6" s="11">
        <v>1100</v>
      </c>
      <c r="H6" s="10" t="s">
        <v>15</v>
      </c>
      <c r="I6" s="10" t="s">
        <v>54</v>
      </c>
      <c r="J6" s="10" t="s">
        <v>198</v>
      </c>
      <c r="K6" s="10" t="s">
        <v>18</v>
      </c>
      <c r="L6" s="10" t="s">
        <v>68</v>
      </c>
    </row>
    <row r="7" spans="1:12" ht="31.5" x14ac:dyDescent="0.25">
      <c r="A7" s="12">
        <f t="shared" si="0"/>
        <v>5</v>
      </c>
      <c r="B7" s="10" t="s">
        <v>88</v>
      </c>
      <c r="C7" s="10" t="s">
        <v>12</v>
      </c>
      <c r="D7" s="10" t="s">
        <v>13</v>
      </c>
      <c r="E7" s="10" t="s">
        <v>119</v>
      </c>
      <c r="F7" s="10" t="s">
        <v>43</v>
      </c>
      <c r="G7" s="11">
        <v>198</v>
      </c>
      <c r="H7" s="10" t="s">
        <v>16</v>
      </c>
      <c r="I7" s="10" t="s">
        <v>44</v>
      </c>
      <c r="J7" s="10" t="s">
        <v>24</v>
      </c>
      <c r="K7" s="10" t="s">
        <v>120</v>
      </c>
      <c r="L7" s="10" t="s">
        <v>49</v>
      </c>
    </row>
    <row r="8" spans="1:12" ht="31.5" x14ac:dyDescent="0.25">
      <c r="A8" s="12">
        <f t="shared" si="0"/>
        <v>6</v>
      </c>
      <c r="B8" s="10" t="s">
        <v>88</v>
      </c>
      <c r="C8" s="10" t="s">
        <v>12</v>
      </c>
      <c r="D8" s="10" t="s">
        <v>13</v>
      </c>
      <c r="E8" s="10" t="s">
        <v>119</v>
      </c>
      <c r="F8" s="10" t="s">
        <v>43</v>
      </c>
      <c r="G8" s="11">
        <v>177</v>
      </c>
      <c r="H8" s="10" t="s">
        <v>16</v>
      </c>
      <c r="I8" s="10" t="s">
        <v>44</v>
      </c>
      <c r="J8" s="10" t="s">
        <v>24</v>
      </c>
      <c r="K8" s="10" t="s">
        <v>120</v>
      </c>
      <c r="L8" s="10" t="s">
        <v>49</v>
      </c>
    </row>
    <row r="9" spans="1:12" ht="31.5" x14ac:dyDescent="0.25">
      <c r="A9" s="12">
        <f t="shared" si="0"/>
        <v>7</v>
      </c>
      <c r="B9" s="10" t="s">
        <v>177</v>
      </c>
      <c r="C9" s="10" t="s">
        <v>12</v>
      </c>
      <c r="D9" s="10" t="s">
        <v>178</v>
      </c>
      <c r="E9" s="10" t="s">
        <v>179</v>
      </c>
      <c r="F9" s="10" t="s">
        <v>180</v>
      </c>
      <c r="G9" s="11">
        <v>0.4</v>
      </c>
      <c r="H9" s="10" t="s">
        <v>21</v>
      </c>
      <c r="I9" s="10" t="s">
        <v>54</v>
      </c>
      <c r="J9" s="10" t="s">
        <v>199</v>
      </c>
      <c r="K9" s="10" t="s">
        <v>202</v>
      </c>
      <c r="L9" s="10" t="s">
        <v>203</v>
      </c>
    </row>
    <row r="10" spans="1:12" ht="52.5" x14ac:dyDescent="0.25">
      <c r="A10" s="12">
        <f t="shared" si="0"/>
        <v>8</v>
      </c>
      <c r="B10" s="10" t="s">
        <v>181</v>
      </c>
      <c r="C10" s="10" t="s">
        <v>12</v>
      </c>
      <c r="D10" s="10" t="s">
        <v>13</v>
      </c>
      <c r="E10" s="10" t="s">
        <v>182</v>
      </c>
      <c r="F10" s="10" t="s">
        <v>43</v>
      </c>
      <c r="G10" s="11">
        <v>1100.28</v>
      </c>
      <c r="H10" s="10" t="s">
        <v>197</v>
      </c>
      <c r="I10" s="10" t="s">
        <v>200</v>
      </c>
      <c r="J10" s="10" t="s">
        <v>201</v>
      </c>
      <c r="K10" s="10" t="s">
        <v>204</v>
      </c>
      <c r="L10" s="10" t="s">
        <v>205</v>
      </c>
    </row>
    <row r="11" spans="1:12" ht="31.5" x14ac:dyDescent="0.25">
      <c r="A11" s="12">
        <f t="shared" si="0"/>
        <v>9</v>
      </c>
      <c r="B11" s="10" t="s">
        <v>181</v>
      </c>
      <c r="C11" s="10" t="s">
        <v>12</v>
      </c>
      <c r="D11" s="10" t="s">
        <v>13</v>
      </c>
      <c r="E11" s="10" t="s">
        <v>183</v>
      </c>
      <c r="F11" s="10" t="s">
        <v>43</v>
      </c>
      <c r="G11" s="11">
        <v>430</v>
      </c>
      <c r="H11" s="10" t="s">
        <v>197</v>
      </c>
      <c r="I11" s="10" t="s">
        <v>54</v>
      </c>
      <c r="J11" s="10" t="s">
        <v>158</v>
      </c>
      <c r="K11" s="10" t="s">
        <v>23</v>
      </c>
      <c r="L11" s="10" t="s">
        <v>206</v>
      </c>
    </row>
    <row r="12" spans="1:12" ht="31.5" x14ac:dyDescent="0.25">
      <c r="A12" s="12">
        <f t="shared" si="0"/>
        <v>10</v>
      </c>
      <c r="B12" s="10" t="s">
        <v>184</v>
      </c>
      <c r="C12" s="10" t="s">
        <v>12</v>
      </c>
      <c r="D12" s="10" t="s">
        <v>185</v>
      </c>
      <c r="E12" s="10" t="s">
        <v>186</v>
      </c>
      <c r="F12" s="10" t="s">
        <v>118</v>
      </c>
      <c r="G12" s="11">
        <v>2</v>
      </c>
      <c r="H12" s="10" t="s">
        <v>15</v>
      </c>
      <c r="I12" s="10" t="s">
        <v>69</v>
      </c>
      <c r="J12" s="10" t="s">
        <v>46</v>
      </c>
      <c r="K12" s="10" t="s">
        <v>22</v>
      </c>
      <c r="L12" s="10" t="s">
        <v>207</v>
      </c>
    </row>
    <row r="13" spans="1:12" ht="31.5" x14ac:dyDescent="0.25">
      <c r="A13" s="12">
        <f t="shared" si="0"/>
        <v>11</v>
      </c>
      <c r="B13" s="10" t="s">
        <v>184</v>
      </c>
      <c r="C13" s="10" t="s">
        <v>12</v>
      </c>
      <c r="D13" s="10" t="s">
        <v>185</v>
      </c>
      <c r="E13" s="10" t="s">
        <v>187</v>
      </c>
      <c r="F13" s="10" t="s">
        <v>118</v>
      </c>
      <c r="G13" s="11">
        <v>2</v>
      </c>
      <c r="H13" s="10" t="s">
        <v>15</v>
      </c>
      <c r="I13" s="10" t="s">
        <v>69</v>
      </c>
      <c r="J13" s="10" t="s">
        <v>46</v>
      </c>
      <c r="K13" s="10" t="s">
        <v>22</v>
      </c>
      <c r="L13" s="10" t="s">
        <v>207</v>
      </c>
    </row>
    <row r="14" spans="1:12" ht="31.5" x14ac:dyDescent="0.25">
      <c r="A14" s="12">
        <f t="shared" si="0"/>
        <v>12</v>
      </c>
      <c r="B14" s="10" t="s">
        <v>184</v>
      </c>
      <c r="C14" s="10" t="s">
        <v>12</v>
      </c>
      <c r="D14" s="10" t="s">
        <v>188</v>
      </c>
      <c r="E14" s="10" t="s">
        <v>189</v>
      </c>
      <c r="F14" s="10" t="s">
        <v>118</v>
      </c>
      <c r="G14" s="11">
        <v>2</v>
      </c>
      <c r="H14" s="10" t="s">
        <v>15</v>
      </c>
      <c r="I14" s="10" t="s">
        <v>69</v>
      </c>
      <c r="J14" s="10" t="s">
        <v>46</v>
      </c>
      <c r="K14" s="10" t="s">
        <v>22</v>
      </c>
      <c r="L14" s="10" t="s">
        <v>207</v>
      </c>
    </row>
    <row r="15" spans="1:12" ht="31.5" x14ac:dyDescent="0.25">
      <c r="A15" s="12">
        <f t="shared" si="0"/>
        <v>13</v>
      </c>
      <c r="B15" s="10" t="s">
        <v>184</v>
      </c>
      <c r="C15" s="10" t="s">
        <v>12</v>
      </c>
      <c r="D15" s="10" t="s">
        <v>188</v>
      </c>
      <c r="E15" s="10" t="s">
        <v>190</v>
      </c>
      <c r="F15" s="10" t="s">
        <v>118</v>
      </c>
      <c r="G15" s="11">
        <v>2</v>
      </c>
      <c r="H15" s="10" t="s">
        <v>15</v>
      </c>
      <c r="I15" s="10" t="s">
        <v>69</v>
      </c>
      <c r="J15" s="10" t="s">
        <v>46</v>
      </c>
      <c r="K15" s="10" t="s">
        <v>22</v>
      </c>
      <c r="L15" s="10" t="s">
        <v>207</v>
      </c>
    </row>
    <row r="16" spans="1:12" ht="31.5" x14ac:dyDescent="0.25">
      <c r="A16" s="12">
        <f t="shared" si="0"/>
        <v>14</v>
      </c>
      <c r="B16" s="10" t="s">
        <v>184</v>
      </c>
      <c r="C16" s="10" t="s">
        <v>12</v>
      </c>
      <c r="D16" s="10" t="s">
        <v>185</v>
      </c>
      <c r="E16" s="10" t="s">
        <v>191</v>
      </c>
      <c r="F16" s="10" t="s">
        <v>118</v>
      </c>
      <c r="G16" s="11">
        <v>2</v>
      </c>
      <c r="H16" s="10" t="s">
        <v>15</v>
      </c>
      <c r="I16" s="10" t="s">
        <v>69</v>
      </c>
      <c r="J16" s="10" t="s">
        <v>46</v>
      </c>
      <c r="K16" s="10" t="s">
        <v>22</v>
      </c>
      <c r="L16" s="10" t="s">
        <v>207</v>
      </c>
    </row>
    <row r="17" spans="1:12" ht="31.5" x14ac:dyDescent="0.25">
      <c r="A17" s="12">
        <f t="shared" si="0"/>
        <v>15</v>
      </c>
      <c r="B17" s="10" t="s">
        <v>184</v>
      </c>
      <c r="C17" s="10" t="s">
        <v>12</v>
      </c>
      <c r="D17" s="10" t="s">
        <v>192</v>
      </c>
      <c r="E17" s="10" t="s">
        <v>193</v>
      </c>
      <c r="F17" s="10" t="s">
        <v>118</v>
      </c>
      <c r="G17" s="11">
        <v>2</v>
      </c>
      <c r="H17" s="10" t="s">
        <v>15</v>
      </c>
      <c r="I17" s="10" t="s">
        <v>69</v>
      </c>
      <c r="J17" s="10" t="s">
        <v>46</v>
      </c>
      <c r="K17" s="10" t="s">
        <v>22</v>
      </c>
      <c r="L17" s="10" t="s">
        <v>207</v>
      </c>
    </row>
    <row r="18" spans="1:12" ht="31.5" x14ac:dyDescent="0.25">
      <c r="A18" s="12">
        <f t="shared" si="0"/>
        <v>16</v>
      </c>
      <c r="B18" s="10" t="s">
        <v>184</v>
      </c>
      <c r="C18" s="10" t="s">
        <v>12</v>
      </c>
      <c r="D18" s="10" t="s">
        <v>194</v>
      </c>
      <c r="E18" s="10" t="s">
        <v>195</v>
      </c>
      <c r="F18" s="10" t="s">
        <v>118</v>
      </c>
      <c r="G18" s="11">
        <v>2</v>
      </c>
      <c r="H18" s="10" t="s">
        <v>15</v>
      </c>
      <c r="I18" s="10" t="s">
        <v>69</v>
      </c>
      <c r="J18" s="10" t="s">
        <v>46</v>
      </c>
      <c r="K18" s="10" t="s">
        <v>22</v>
      </c>
      <c r="L18" s="10" t="s">
        <v>207</v>
      </c>
    </row>
    <row r="19" spans="1:12" ht="31.5" x14ac:dyDescent="0.25">
      <c r="A19" s="12">
        <f t="shared" si="0"/>
        <v>17</v>
      </c>
      <c r="B19" s="10" t="s">
        <v>184</v>
      </c>
      <c r="C19" s="10" t="s">
        <v>12</v>
      </c>
      <c r="D19" s="10" t="s">
        <v>192</v>
      </c>
      <c r="E19" s="10" t="s">
        <v>196</v>
      </c>
      <c r="F19" s="10" t="s">
        <v>118</v>
      </c>
      <c r="G19" s="11">
        <v>2</v>
      </c>
      <c r="H19" s="10" t="s">
        <v>15</v>
      </c>
      <c r="I19" s="10" t="s">
        <v>69</v>
      </c>
      <c r="J19" s="10" t="s">
        <v>46</v>
      </c>
      <c r="K19" s="10" t="s">
        <v>22</v>
      </c>
      <c r="L19" s="10" t="s">
        <v>207</v>
      </c>
    </row>
    <row r="20" spans="1:12" ht="31.5" x14ac:dyDescent="0.25">
      <c r="A20" s="12">
        <f t="shared" si="0"/>
        <v>18</v>
      </c>
      <c r="B20" s="10" t="s">
        <v>93</v>
      </c>
      <c r="C20" s="10" t="s">
        <v>12</v>
      </c>
      <c r="D20" s="10" t="s">
        <v>13</v>
      </c>
      <c r="E20" s="10" t="s">
        <v>94</v>
      </c>
      <c r="F20" s="10" t="s">
        <v>95</v>
      </c>
      <c r="G20" s="11">
        <v>1</v>
      </c>
      <c r="H20" s="10" t="s">
        <v>25</v>
      </c>
      <c r="I20" s="10" t="s">
        <v>84</v>
      </c>
      <c r="J20" s="10" t="s">
        <v>96</v>
      </c>
      <c r="K20" s="10" t="s">
        <v>34</v>
      </c>
      <c r="L20" s="10" t="s">
        <v>97</v>
      </c>
    </row>
    <row r="21" spans="1:12" ht="31.5" x14ac:dyDescent="0.25">
      <c r="A21" s="12">
        <f t="shared" si="0"/>
        <v>19</v>
      </c>
      <c r="B21" s="10" t="s">
        <v>79</v>
      </c>
      <c r="C21" s="10" t="s">
        <v>12</v>
      </c>
      <c r="D21" s="10" t="s">
        <v>80</v>
      </c>
      <c r="E21" s="10" t="s">
        <v>81</v>
      </c>
      <c r="F21" s="10" t="s">
        <v>82</v>
      </c>
      <c r="G21" s="11">
        <v>5000</v>
      </c>
      <c r="H21" s="10" t="s">
        <v>15</v>
      </c>
      <c r="I21" s="10" t="s">
        <v>54</v>
      </c>
      <c r="J21" s="10" t="s">
        <v>83</v>
      </c>
      <c r="K21" s="10" t="s">
        <v>34</v>
      </c>
      <c r="L21" s="10" t="s">
        <v>49</v>
      </c>
    </row>
    <row r="22" spans="1:12" ht="31.5" x14ac:dyDescent="0.25">
      <c r="A22" s="12">
        <f t="shared" si="0"/>
        <v>20</v>
      </c>
      <c r="B22" s="10" t="s">
        <v>140</v>
      </c>
      <c r="C22" s="10" t="s">
        <v>141</v>
      </c>
      <c r="D22" s="10" t="s">
        <v>142</v>
      </c>
      <c r="E22" s="10" t="s">
        <v>19</v>
      </c>
      <c r="F22" s="10" t="s">
        <v>143</v>
      </c>
      <c r="G22" s="11">
        <v>161</v>
      </c>
      <c r="H22" s="10" t="s">
        <v>21</v>
      </c>
      <c r="I22" s="10" t="s">
        <v>37</v>
      </c>
      <c r="J22" s="10" t="s">
        <v>156</v>
      </c>
      <c r="K22" s="10" t="s">
        <v>116</v>
      </c>
      <c r="L22" s="10" t="s">
        <v>49</v>
      </c>
    </row>
    <row r="23" spans="1:12" ht="136.5" x14ac:dyDescent="0.25">
      <c r="A23" s="12">
        <f t="shared" si="0"/>
        <v>21</v>
      </c>
      <c r="B23" s="10" t="s">
        <v>28</v>
      </c>
      <c r="C23" s="10" t="s">
        <v>51</v>
      </c>
      <c r="D23" s="10" t="s">
        <v>26</v>
      </c>
      <c r="E23" s="10" t="s">
        <v>19</v>
      </c>
      <c r="F23" s="10" t="s">
        <v>30</v>
      </c>
      <c r="G23" s="11">
        <v>200</v>
      </c>
      <c r="H23" s="10" t="s">
        <v>21</v>
      </c>
      <c r="I23" s="10" t="s">
        <v>44</v>
      </c>
      <c r="J23" s="10" t="s">
        <v>27</v>
      </c>
      <c r="K23" s="10" t="s">
        <v>18</v>
      </c>
      <c r="L23" s="10" t="s">
        <v>163</v>
      </c>
    </row>
    <row r="24" spans="1:12" ht="136.5" x14ac:dyDescent="0.25">
      <c r="A24" s="12">
        <f t="shared" si="0"/>
        <v>22</v>
      </c>
      <c r="B24" s="10" t="s">
        <v>28</v>
      </c>
      <c r="C24" s="10" t="s">
        <v>29</v>
      </c>
      <c r="D24" s="10" t="s">
        <v>26</v>
      </c>
      <c r="E24" s="10" t="s">
        <v>19</v>
      </c>
      <c r="F24" s="10" t="s">
        <v>30</v>
      </c>
      <c r="G24" s="11">
        <v>300</v>
      </c>
      <c r="H24" s="10" t="s">
        <v>21</v>
      </c>
      <c r="I24" s="10" t="s">
        <v>44</v>
      </c>
      <c r="J24" s="10" t="s">
        <v>27</v>
      </c>
      <c r="K24" s="10" t="s">
        <v>18</v>
      </c>
      <c r="L24" s="10" t="s">
        <v>164</v>
      </c>
    </row>
    <row r="25" spans="1:12" ht="126" x14ac:dyDescent="0.25">
      <c r="A25" s="12">
        <f t="shared" si="0"/>
        <v>23</v>
      </c>
      <c r="B25" s="10" t="s">
        <v>28</v>
      </c>
      <c r="C25" s="10" t="s">
        <v>29</v>
      </c>
      <c r="D25" s="10" t="s">
        <v>26</v>
      </c>
      <c r="E25" s="10" t="s">
        <v>19</v>
      </c>
      <c r="F25" s="10" t="s">
        <v>30</v>
      </c>
      <c r="G25" s="11">
        <v>200</v>
      </c>
      <c r="H25" s="10" t="s">
        <v>21</v>
      </c>
      <c r="I25" s="10" t="s">
        <v>37</v>
      </c>
      <c r="J25" s="10" t="s">
        <v>27</v>
      </c>
      <c r="K25" s="10" t="s">
        <v>105</v>
      </c>
      <c r="L25" s="10" t="s">
        <v>106</v>
      </c>
    </row>
    <row r="26" spans="1:12" ht="126" x14ac:dyDescent="0.25">
      <c r="A26" s="12">
        <f t="shared" si="0"/>
        <v>24</v>
      </c>
      <c r="B26" s="10" t="s">
        <v>28</v>
      </c>
      <c r="C26" s="10" t="s">
        <v>29</v>
      </c>
      <c r="D26" s="10" t="s">
        <v>26</v>
      </c>
      <c r="E26" s="10" t="s">
        <v>19</v>
      </c>
      <c r="F26" s="10" t="s">
        <v>30</v>
      </c>
      <c r="G26" s="11">
        <v>500</v>
      </c>
      <c r="H26" s="10" t="s">
        <v>21</v>
      </c>
      <c r="I26" s="10" t="s">
        <v>44</v>
      </c>
      <c r="J26" s="10" t="s">
        <v>27</v>
      </c>
      <c r="K26" s="10" t="s">
        <v>18</v>
      </c>
      <c r="L26" s="10" t="s">
        <v>106</v>
      </c>
    </row>
    <row r="27" spans="1:12" ht="273" x14ac:dyDescent="0.25">
      <c r="A27" s="12">
        <f t="shared" si="0"/>
        <v>25</v>
      </c>
      <c r="B27" s="10" t="s">
        <v>146</v>
      </c>
      <c r="C27" s="10" t="s">
        <v>147</v>
      </c>
      <c r="D27" s="10" t="s">
        <v>148</v>
      </c>
      <c r="E27" s="10" t="s">
        <v>19</v>
      </c>
      <c r="F27" s="10" t="s">
        <v>82</v>
      </c>
      <c r="G27" s="11">
        <v>236600</v>
      </c>
      <c r="H27" s="10" t="s">
        <v>15</v>
      </c>
      <c r="I27" s="10" t="s">
        <v>69</v>
      </c>
      <c r="J27" s="10" t="s">
        <v>159</v>
      </c>
      <c r="K27" s="10" t="s">
        <v>120</v>
      </c>
      <c r="L27" s="10" t="s">
        <v>167</v>
      </c>
    </row>
    <row r="28" spans="1:12" ht="52.5" x14ac:dyDescent="0.25">
      <c r="A28" s="12">
        <f t="shared" si="0"/>
        <v>26</v>
      </c>
      <c r="B28" s="10" t="s">
        <v>149</v>
      </c>
      <c r="C28" s="10" t="s">
        <v>121</v>
      </c>
      <c r="D28" s="10" t="s">
        <v>13</v>
      </c>
      <c r="E28" s="10" t="s">
        <v>19</v>
      </c>
      <c r="F28" s="10" t="s">
        <v>13</v>
      </c>
      <c r="G28" s="11">
        <v>1</v>
      </c>
      <c r="H28" s="10" t="s">
        <v>25</v>
      </c>
      <c r="I28" s="10" t="s">
        <v>157</v>
      </c>
      <c r="J28" s="10" t="s">
        <v>24</v>
      </c>
      <c r="K28" s="10" t="s">
        <v>168</v>
      </c>
      <c r="L28" s="10" t="s">
        <v>49</v>
      </c>
    </row>
    <row r="29" spans="1:12" ht="52.5" x14ac:dyDescent="0.25">
      <c r="A29" s="12">
        <f t="shared" si="0"/>
        <v>27</v>
      </c>
      <c r="B29" s="10" t="s">
        <v>38</v>
      </c>
      <c r="C29" s="10" t="s">
        <v>150</v>
      </c>
      <c r="D29" s="10" t="s">
        <v>13</v>
      </c>
      <c r="E29" s="10" t="s">
        <v>19</v>
      </c>
      <c r="F29" s="10" t="s">
        <v>13</v>
      </c>
      <c r="G29" s="11">
        <v>1</v>
      </c>
      <c r="H29" s="10" t="s">
        <v>25</v>
      </c>
      <c r="I29" s="10" t="s">
        <v>160</v>
      </c>
      <c r="J29" s="10" t="s">
        <v>35</v>
      </c>
      <c r="K29" s="10" t="s">
        <v>22</v>
      </c>
      <c r="L29" s="10" t="s">
        <v>169</v>
      </c>
    </row>
    <row r="30" spans="1:12" ht="73.5" x14ac:dyDescent="0.25">
      <c r="A30" s="12">
        <f t="shared" si="0"/>
        <v>28</v>
      </c>
      <c r="B30" s="10" t="s">
        <v>38</v>
      </c>
      <c r="C30" s="10" t="s">
        <v>151</v>
      </c>
      <c r="D30" s="10" t="s">
        <v>13</v>
      </c>
      <c r="E30" s="10" t="s">
        <v>19</v>
      </c>
      <c r="F30" s="10" t="s">
        <v>13</v>
      </c>
      <c r="G30" s="11">
        <v>1</v>
      </c>
      <c r="H30" s="10" t="s">
        <v>25</v>
      </c>
      <c r="I30" s="10" t="s">
        <v>48</v>
      </c>
      <c r="J30" s="10" t="s">
        <v>131</v>
      </c>
      <c r="K30" s="10" t="s">
        <v>18</v>
      </c>
      <c r="L30" s="10" t="s">
        <v>134</v>
      </c>
    </row>
    <row r="31" spans="1:12" ht="42" x14ac:dyDescent="0.25">
      <c r="A31" s="12">
        <f t="shared" si="0"/>
        <v>29</v>
      </c>
      <c r="B31" s="10" t="s">
        <v>38</v>
      </c>
      <c r="C31" s="10" t="s">
        <v>152</v>
      </c>
      <c r="D31" s="10" t="s">
        <v>13</v>
      </c>
      <c r="E31" s="10" t="s">
        <v>19</v>
      </c>
      <c r="F31" s="10" t="s">
        <v>13</v>
      </c>
      <c r="G31" s="11">
        <v>1</v>
      </c>
      <c r="H31" s="10" t="s">
        <v>25</v>
      </c>
      <c r="I31" s="10" t="s">
        <v>161</v>
      </c>
      <c r="J31" s="10" t="s">
        <v>162</v>
      </c>
      <c r="K31" s="10" t="s">
        <v>18</v>
      </c>
      <c r="L31" s="10" t="s">
        <v>170</v>
      </c>
    </row>
    <row r="32" spans="1:12" ht="168" x14ac:dyDescent="0.25">
      <c r="A32" s="12">
        <f t="shared" si="0"/>
        <v>30</v>
      </c>
      <c r="B32" s="10" t="s">
        <v>31</v>
      </c>
      <c r="C32" s="10" t="s">
        <v>86</v>
      </c>
      <c r="D32" s="10" t="s">
        <v>26</v>
      </c>
      <c r="E32" s="10" t="s">
        <v>19</v>
      </c>
      <c r="F32" s="10" t="s">
        <v>87</v>
      </c>
      <c r="G32" s="11">
        <v>100</v>
      </c>
      <c r="H32" s="10" t="s">
        <v>21</v>
      </c>
      <c r="I32" s="10" t="s">
        <v>44</v>
      </c>
      <c r="J32" s="10" t="s">
        <v>27</v>
      </c>
      <c r="K32" s="10" t="s">
        <v>18</v>
      </c>
      <c r="L32" s="10" t="s">
        <v>171</v>
      </c>
    </row>
    <row r="33" spans="1:12" ht="168" x14ac:dyDescent="0.25">
      <c r="A33" s="12">
        <f t="shared" si="0"/>
        <v>31</v>
      </c>
      <c r="B33" s="10" t="s">
        <v>31</v>
      </c>
      <c r="C33" s="10" t="s">
        <v>32</v>
      </c>
      <c r="D33" s="10" t="s">
        <v>26</v>
      </c>
      <c r="E33" s="10" t="s">
        <v>19</v>
      </c>
      <c r="F33" s="10" t="s">
        <v>33</v>
      </c>
      <c r="G33" s="11">
        <v>300</v>
      </c>
      <c r="H33" s="10" t="s">
        <v>21</v>
      </c>
      <c r="I33" s="10" t="s">
        <v>44</v>
      </c>
      <c r="J33" s="10" t="s">
        <v>27</v>
      </c>
      <c r="K33" s="10" t="s">
        <v>18</v>
      </c>
      <c r="L33" s="10" t="s">
        <v>172</v>
      </c>
    </row>
    <row r="34" spans="1:12" ht="31.5" x14ac:dyDescent="0.25">
      <c r="A34" s="12">
        <f t="shared" si="0"/>
        <v>32</v>
      </c>
      <c r="B34" s="10" t="s">
        <v>122</v>
      </c>
      <c r="C34" s="10" t="s">
        <v>123</v>
      </c>
      <c r="D34" s="10" t="s">
        <v>124</v>
      </c>
      <c r="E34" s="10" t="s">
        <v>19</v>
      </c>
      <c r="F34" s="10" t="s">
        <v>95</v>
      </c>
      <c r="G34" s="11">
        <v>1789</v>
      </c>
      <c r="H34" s="10" t="s">
        <v>16</v>
      </c>
      <c r="I34" s="10" t="s">
        <v>69</v>
      </c>
      <c r="J34" s="10" t="s">
        <v>132</v>
      </c>
      <c r="K34" s="10" t="s">
        <v>135</v>
      </c>
      <c r="L34" s="10" t="s">
        <v>136</v>
      </c>
    </row>
    <row r="35" spans="1:12" ht="31.5" x14ac:dyDescent="0.25">
      <c r="A35" s="12">
        <f t="shared" si="0"/>
        <v>33</v>
      </c>
      <c r="B35" s="10" t="s">
        <v>89</v>
      </c>
      <c r="C35" s="10" t="s">
        <v>90</v>
      </c>
      <c r="D35" s="10" t="s">
        <v>91</v>
      </c>
      <c r="E35" s="10" t="s">
        <v>19</v>
      </c>
      <c r="F35" s="10" t="s">
        <v>36</v>
      </c>
      <c r="G35" s="11">
        <v>48</v>
      </c>
      <c r="H35" s="10" t="s">
        <v>21</v>
      </c>
      <c r="I35" s="10" t="s">
        <v>42</v>
      </c>
      <c r="J35" s="10" t="s">
        <v>24</v>
      </c>
      <c r="K35" s="10" t="s">
        <v>23</v>
      </c>
      <c r="L35" s="10" t="s">
        <v>92</v>
      </c>
    </row>
    <row r="36" spans="1:12" ht="63" x14ac:dyDescent="0.25">
      <c r="A36" s="12">
        <f t="shared" si="0"/>
        <v>34</v>
      </c>
      <c r="B36" s="10" t="s">
        <v>39</v>
      </c>
      <c r="C36" s="10" t="s">
        <v>62</v>
      </c>
      <c r="D36" s="10" t="s">
        <v>98</v>
      </c>
      <c r="E36" s="10" t="s">
        <v>19</v>
      </c>
      <c r="F36" s="10" t="s">
        <v>36</v>
      </c>
      <c r="G36" s="11">
        <v>2</v>
      </c>
      <c r="H36" s="10" t="s">
        <v>15</v>
      </c>
      <c r="I36" s="10" t="s">
        <v>17</v>
      </c>
      <c r="J36" s="10" t="s">
        <v>102</v>
      </c>
      <c r="K36" s="10" t="s">
        <v>105</v>
      </c>
      <c r="L36" s="10" t="s">
        <v>107</v>
      </c>
    </row>
    <row r="37" spans="1:12" ht="409.5" x14ac:dyDescent="0.25">
      <c r="A37" s="12">
        <f t="shared" si="0"/>
        <v>35</v>
      </c>
      <c r="B37" s="10" t="s">
        <v>45</v>
      </c>
      <c r="C37" s="10" t="s">
        <v>99</v>
      </c>
      <c r="D37" s="10" t="s">
        <v>100</v>
      </c>
      <c r="E37" s="10" t="s">
        <v>56</v>
      </c>
      <c r="F37" s="10" t="s">
        <v>20</v>
      </c>
      <c r="G37" s="11">
        <v>43.87</v>
      </c>
      <c r="H37" s="10" t="s">
        <v>21</v>
      </c>
      <c r="I37" s="10" t="s">
        <v>69</v>
      </c>
      <c r="J37" s="10" t="s">
        <v>24</v>
      </c>
      <c r="K37" s="10" t="s">
        <v>22</v>
      </c>
      <c r="L37" s="10" t="s">
        <v>108</v>
      </c>
    </row>
    <row r="38" spans="1:12" ht="241.5" x14ac:dyDescent="0.25">
      <c r="A38" s="12">
        <f t="shared" si="0"/>
        <v>36</v>
      </c>
      <c r="B38" s="10" t="s">
        <v>70</v>
      </c>
      <c r="C38" s="10" t="s">
        <v>71</v>
      </c>
      <c r="D38" s="10" t="s">
        <v>72</v>
      </c>
      <c r="E38" s="10" t="s">
        <v>19</v>
      </c>
      <c r="F38" s="10" t="s">
        <v>20</v>
      </c>
      <c r="G38" s="11">
        <v>5.5</v>
      </c>
      <c r="H38" s="10" t="s">
        <v>21</v>
      </c>
      <c r="I38" s="10" t="s">
        <v>69</v>
      </c>
      <c r="J38" s="10" t="s">
        <v>46</v>
      </c>
      <c r="K38" s="10" t="s">
        <v>22</v>
      </c>
      <c r="L38" s="10" t="s">
        <v>77</v>
      </c>
    </row>
    <row r="39" spans="1:12" ht="273" x14ac:dyDescent="0.25">
      <c r="A39" s="12">
        <f t="shared" si="0"/>
        <v>37</v>
      </c>
      <c r="B39" s="10" t="s">
        <v>73</v>
      </c>
      <c r="C39" s="10" t="s">
        <v>74</v>
      </c>
      <c r="D39" s="10" t="s">
        <v>52</v>
      </c>
      <c r="E39" s="10" t="s">
        <v>75</v>
      </c>
      <c r="F39" s="10" t="s">
        <v>53</v>
      </c>
      <c r="G39" s="11">
        <v>5000</v>
      </c>
      <c r="H39" s="10" t="s">
        <v>16</v>
      </c>
      <c r="I39" s="10" t="s">
        <v>76</v>
      </c>
      <c r="J39" s="10" t="s">
        <v>35</v>
      </c>
      <c r="K39" s="10" t="s">
        <v>78</v>
      </c>
      <c r="L39" s="10" t="s">
        <v>173</v>
      </c>
    </row>
    <row r="40" spans="1:12" ht="115.5" x14ac:dyDescent="0.25">
      <c r="A40" s="12">
        <f t="shared" si="0"/>
        <v>38</v>
      </c>
      <c r="B40" s="10" t="s">
        <v>125</v>
      </c>
      <c r="C40" s="10" t="s">
        <v>126</v>
      </c>
      <c r="D40" s="10" t="s">
        <v>127</v>
      </c>
      <c r="E40" s="10" t="s">
        <v>128</v>
      </c>
      <c r="F40" s="10" t="s">
        <v>129</v>
      </c>
      <c r="G40" s="11">
        <v>300</v>
      </c>
      <c r="H40" s="10" t="s">
        <v>21</v>
      </c>
      <c r="I40" s="10" t="s">
        <v>61</v>
      </c>
      <c r="J40" s="10" t="s">
        <v>133</v>
      </c>
      <c r="K40" s="10" t="s">
        <v>34</v>
      </c>
      <c r="L40" s="10" t="s">
        <v>137</v>
      </c>
    </row>
    <row r="41" spans="1:12" ht="115.5" x14ac:dyDescent="0.25">
      <c r="A41" s="12">
        <f t="shared" si="0"/>
        <v>39</v>
      </c>
      <c r="B41" s="10" t="s">
        <v>125</v>
      </c>
      <c r="C41" s="10" t="s">
        <v>126</v>
      </c>
      <c r="D41" s="10" t="s">
        <v>124</v>
      </c>
      <c r="E41" s="10" t="s">
        <v>128</v>
      </c>
      <c r="F41" s="10" t="s">
        <v>129</v>
      </c>
      <c r="G41" s="11">
        <v>300</v>
      </c>
      <c r="H41" s="10" t="s">
        <v>21</v>
      </c>
      <c r="I41" s="10" t="s">
        <v>61</v>
      </c>
      <c r="J41" s="10" t="s">
        <v>133</v>
      </c>
      <c r="K41" s="10" t="s">
        <v>34</v>
      </c>
      <c r="L41" s="10" t="s">
        <v>137</v>
      </c>
    </row>
    <row r="42" spans="1:12" ht="126" x14ac:dyDescent="0.25">
      <c r="A42" s="12">
        <f t="shared" si="0"/>
        <v>40</v>
      </c>
      <c r="B42" s="10" t="s">
        <v>125</v>
      </c>
      <c r="C42" s="10" t="s">
        <v>126</v>
      </c>
      <c r="D42" s="10" t="s">
        <v>127</v>
      </c>
      <c r="E42" s="10" t="s">
        <v>128</v>
      </c>
      <c r="F42" s="10" t="s">
        <v>129</v>
      </c>
      <c r="G42" s="11">
        <v>300</v>
      </c>
      <c r="H42" s="10" t="s">
        <v>21</v>
      </c>
      <c r="I42" s="10" t="s">
        <v>61</v>
      </c>
      <c r="J42" s="10" t="s">
        <v>133</v>
      </c>
      <c r="K42" s="10" t="s">
        <v>34</v>
      </c>
      <c r="L42" s="10" t="s">
        <v>138</v>
      </c>
    </row>
    <row r="43" spans="1:12" ht="157.5" x14ac:dyDescent="0.25">
      <c r="A43" s="12">
        <f t="shared" si="0"/>
        <v>41</v>
      </c>
      <c r="B43" s="10" t="s">
        <v>125</v>
      </c>
      <c r="C43" s="10" t="s">
        <v>130</v>
      </c>
      <c r="D43" s="10" t="s">
        <v>85</v>
      </c>
      <c r="E43" s="10" t="s">
        <v>19</v>
      </c>
      <c r="F43" s="10" t="s">
        <v>95</v>
      </c>
      <c r="G43" s="11">
        <v>100</v>
      </c>
      <c r="H43" s="10" t="s">
        <v>21</v>
      </c>
      <c r="I43" s="10" t="s">
        <v>61</v>
      </c>
      <c r="J43" s="10" t="s">
        <v>133</v>
      </c>
      <c r="K43" s="10" t="s">
        <v>34</v>
      </c>
      <c r="L43" s="10" t="s">
        <v>174</v>
      </c>
    </row>
    <row r="44" spans="1:12" ht="73.5" x14ac:dyDescent="0.25">
      <c r="A44" s="12">
        <f t="shared" si="0"/>
        <v>42</v>
      </c>
      <c r="B44" s="10" t="s">
        <v>153</v>
      </c>
      <c r="C44" s="10" t="s">
        <v>154</v>
      </c>
      <c r="D44" s="10" t="s">
        <v>155</v>
      </c>
      <c r="E44" s="10" t="s">
        <v>19</v>
      </c>
      <c r="F44" s="10" t="s">
        <v>53</v>
      </c>
      <c r="G44" s="11">
        <v>3000</v>
      </c>
      <c r="H44" s="10" t="s">
        <v>16</v>
      </c>
      <c r="I44" s="10" t="s">
        <v>61</v>
      </c>
      <c r="J44" s="10" t="s">
        <v>133</v>
      </c>
      <c r="K44" s="10" t="s">
        <v>34</v>
      </c>
      <c r="L44" s="10" t="s">
        <v>175</v>
      </c>
    </row>
    <row r="45" spans="1:12" ht="73.5" x14ac:dyDescent="0.25">
      <c r="A45" s="12">
        <f t="shared" si="0"/>
        <v>43</v>
      </c>
      <c r="B45" s="10" t="s">
        <v>153</v>
      </c>
      <c r="C45" s="10" t="s">
        <v>154</v>
      </c>
      <c r="D45" s="10" t="s">
        <v>52</v>
      </c>
      <c r="E45" s="10" t="s">
        <v>19</v>
      </c>
      <c r="F45" s="10" t="s">
        <v>53</v>
      </c>
      <c r="G45" s="11">
        <v>3000</v>
      </c>
      <c r="H45" s="10" t="s">
        <v>16</v>
      </c>
      <c r="I45" s="10" t="s">
        <v>61</v>
      </c>
      <c r="J45" s="10" t="s">
        <v>133</v>
      </c>
      <c r="K45" s="10" t="s">
        <v>34</v>
      </c>
      <c r="L45" s="10" t="s">
        <v>175</v>
      </c>
    </row>
    <row r="46" spans="1:12" ht="31.5" x14ac:dyDescent="0.25">
      <c r="A46" s="12">
        <f t="shared" si="0"/>
        <v>44</v>
      </c>
      <c r="B46" s="10" t="s">
        <v>57</v>
      </c>
      <c r="C46" s="10" t="s">
        <v>13</v>
      </c>
      <c r="D46" s="10" t="s">
        <v>58</v>
      </c>
      <c r="E46" s="10" t="s">
        <v>59</v>
      </c>
      <c r="F46" s="10" t="s">
        <v>60</v>
      </c>
      <c r="G46" s="11">
        <v>100</v>
      </c>
      <c r="H46" s="10" t="s">
        <v>21</v>
      </c>
      <c r="I46" s="10" t="s">
        <v>61</v>
      </c>
      <c r="J46" s="10" t="s">
        <v>24</v>
      </c>
      <c r="K46" s="10" t="s">
        <v>23</v>
      </c>
      <c r="L46" s="10" t="s">
        <v>176</v>
      </c>
    </row>
    <row r="47" spans="1:12" ht="31.5" x14ac:dyDescent="0.25">
      <c r="A47" s="12">
        <f t="shared" si="0"/>
        <v>45</v>
      </c>
      <c r="B47" s="10" t="s">
        <v>40</v>
      </c>
      <c r="C47" s="10" t="s">
        <v>13</v>
      </c>
      <c r="D47" s="10" t="s">
        <v>41</v>
      </c>
      <c r="E47" s="10" t="s">
        <v>47</v>
      </c>
      <c r="F47" s="10" t="s">
        <v>14</v>
      </c>
      <c r="G47" s="11">
        <v>300</v>
      </c>
      <c r="H47" s="10" t="s">
        <v>21</v>
      </c>
      <c r="I47" s="10" t="s">
        <v>37</v>
      </c>
      <c r="J47" s="10" t="s">
        <v>35</v>
      </c>
      <c r="K47" s="10" t="s">
        <v>34</v>
      </c>
      <c r="L47" s="10" t="s">
        <v>50</v>
      </c>
    </row>
    <row r="48" spans="1:12" ht="31.5" x14ac:dyDescent="0.25">
      <c r="A48" s="12">
        <f t="shared" si="0"/>
        <v>46</v>
      </c>
      <c r="B48" s="10" t="s">
        <v>40</v>
      </c>
      <c r="C48" s="10" t="s">
        <v>13</v>
      </c>
      <c r="D48" s="10" t="s">
        <v>101</v>
      </c>
      <c r="E48" s="10" t="s">
        <v>47</v>
      </c>
      <c r="F48" s="10" t="s">
        <v>14</v>
      </c>
      <c r="G48" s="11">
        <v>1000</v>
      </c>
      <c r="H48" s="10" t="s">
        <v>21</v>
      </c>
      <c r="I48" s="10" t="s">
        <v>103</v>
      </c>
      <c r="J48" s="10" t="s">
        <v>104</v>
      </c>
      <c r="K48" s="10" t="s">
        <v>55</v>
      </c>
      <c r="L48" s="10" t="s">
        <v>109</v>
      </c>
    </row>
    <row r="49" spans="1:12" ht="31.5" x14ac:dyDescent="0.25">
      <c r="A49" s="12">
        <f t="shared" si="0"/>
        <v>47</v>
      </c>
      <c r="B49" s="10" t="s">
        <v>40</v>
      </c>
      <c r="C49" s="10" t="s">
        <v>13</v>
      </c>
      <c r="D49" s="10" t="s">
        <v>101</v>
      </c>
      <c r="E49" s="10" t="s">
        <v>47</v>
      </c>
      <c r="F49" s="10" t="s">
        <v>14</v>
      </c>
      <c r="G49" s="11">
        <v>1000</v>
      </c>
      <c r="H49" s="10" t="s">
        <v>21</v>
      </c>
      <c r="I49" s="10" t="s">
        <v>103</v>
      </c>
      <c r="J49" s="10" t="s">
        <v>104</v>
      </c>
      <c r="K49" s="10" t="s">
        <v>55</v>
      </c>
      <c r="L49" s="10" t="s">
        <v>110</v>
      </c>
    </row>
    <row r="50" spans="1:12" ht="367.5" x14ac:dyDescent="0.25">
      <c r="A50" s="12">
        <f t="shared" si="0"/>
        <v>48</v>
      </c>
      <c r="B50" s="10" t="s">
        <v>111</v>
      </c>
      <c r="C50" s="10" t="s">
        <v>112</v>
      </c>
      <c r="D50" s="10" t="s">
        <v>113</v>
      </c>
      <c r="E50" s="10" t="s">
        <v>114</v>
      </c>
      <c r="F50" s="10" t="s">
        <v>30</v>
      </c>
      <c r="G50" s="11">
        <v>300</v>
      </c>
      <c r="H50" s="10" t="s">
        <v>21</v>
      </c>
      <c r="I50" s="10" t="s">
        <v>69</v>
      </c>
      <c r="J50" s="10" t="s">
        <v>102</v>
      </c>
      <c r="K50" s="10" t="s">
        <v>116</v>
      </c>
      <c r="L50" s="10" t="s">
        <v>117</v>
      </c>
    </row>
    <row r="51" spans="1:12" ht="367.5" x14ac:dyDescent="0.25">
      <c r="A51" s="13">
        <f t="shared" si="0"/>
        <v>49</v>
      </c>
      <c r="B51" s="10" t="s">
        <v>111</v>
      </c>
      <c r="C51" s="10" t="s">
        <v>115</v>
      </c>
      <c r="D51" s="10" t="s">
        <v>113</v>
      </c>
      <c r="E51" s="10" t="s">
        <v>114</v>
      </c>
      <c r="F51" s="10" t="s">
        <v>30</v>
      </c>
      <c r="G51" s="11">
        <v>300</v>
      </c>
      <c r="H51" s="10" t="s">
        <v>21</v>
      </c>
      <c r="I51" s="10" t="s">
        <v>69</v>
      </c>
      <c r="J51" s="10" t="s">
        <v>102</v>
      </c>
      <c r="K51" s="10" t="s">
        <v>116</v>
      </c>
      <c r="L51" s="10" t="s">
        <v>117</v>
      </c>
    </row>
  </sheetData>
  <autoFilter ref="A2:L15" xr:uid="{95090285-C1A4-4565-942D-D15D07345644}"/>
  <mergeCells count="1">
    <mergeCell ref="B1:K1"/>
  </mergeCells>
  <phoneticPr fontId="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Шейна Наталья Евгеньевна</dc:creator>
  <cp:lastModifiedBy>Шейна Наталья Евгеньевна</cp:lastModifiedBy>
  <dcterms:created xsi:type="dcterms:W3CDTF">2023-03-28T07:12:42Z</dcterms:created>
  <dcterms:modified xsi:type="dcterms:W3CDTF">2026-03-12T12:04:17Z</dcterms:modified>
</cp:coreProperties>
</file>