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9\07\"/>
    </mc:Choice>
  </mc:AlternateContent>
  <xr:revisionPtr revIDLastSave="0" documentId="13_ncr:1_{BF736307-97CB-4832-A04F-9492B87A65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1" l="1"/>
  <c r="A4" i="1"/>
  <c r="A5" i="1" s="1"/>
  <c r="A6" i="1" s="1"/>
  <c r="A7" i="1" s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l="1"/>
  <c r="A26" i="1" s="1"/>
  <c r="A27" i="1" s="1"/>
  <c r="A28" i="1" s="1"/>
  <c r="A29" i="1" s="1"/>
  <c r="A30" i="1" l="1"/>
  <c r="A31" i="1" s="1"/>
  <c r="A32" i="1" s="1"/>
  <c r="A34" i="1" s="1"/>
  <c r="A35" i="1" s="1"/>
  <c r="A36" i="1" s="1"/>
  <c r="A37" i="1" s="1"/>
  <c r="A38" i="1" l="1"/>
  <c r="A39" i="1" s="1"/>
  <c r="A40" i="1" s="1"/>
  <c r="A41" i="1" s="1"/>
</calcChain>
</file>

<file path=xl/sharedStrings.xml><?xml version="1.0" encoding="utf-8"?>
<sst xmlns="http://schemas.openxmlformats.org/spreadsheetml/2006/main" count="403" uniqueCount="183">
  <si>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</si>
  <si>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</si>
  <si>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</si>
  <si>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</si>
  <si>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</si>
  <si>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</si>
  <si>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</si>
  <si>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</si>
  <si>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</si>
  <si>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</si>
  <si>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</si>
  <si>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</si>
  <si>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</si>
  <si>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</si>
  <si>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шт</t>
  </si>
  <si>
    <t>Оплата в течение 60 банковских дней по факту поставки</t>
  </si>
  <si>
    <t>т</t>
  </si>
  <si>
    <t>Оплата в течение 20 банковских дней по факту поставки</t>
  </si>
  <si>
    <t>Оплата в течение 30 банковских дней по факту поставки</t>
  </si>
  <si>
    <t>ФРАНКО-СКЛАД ПОКУПАТЕЛЯ Солигорск</t>
  </si>
  <si>
    <t>В течение 10 календарных дней с момента регистрации договора на бирже</t>
  </si>
  <si>
    <t>ФРАНКО-СКЛАД ПОКУПАТЕЛЯ Минск</t>
  </si>
  <si>
    <t>7308</t>
  </si>
  <si>
    <t xml:space="preserve"> </t>
  </si>
  <si>
    <t>компл.</t>
  </si>
  <si>
    <t>В течение 30 календарных дней с момента поступления предоплаты</t>
  </si>
  <si>
    <t>35</t>
  </si>
  <si>
    <t>ФРАНКО-СКЛАД ПОКУПАТЕЛЯ Гродно</t>
  </si>
  <si>
    <t>В течение 15 календарных дней с момента регистрации договора на бирже</t>
  </si>
  <si>
    <t>7326</t>
  </si>
  <si>
    <t>В течение 60 календарных дней с момента регистрации договора на бирже</t>
  </si>
  <si>
    <t>Оплата в течение 5 банковских дней по факту поставки</t>
  </si>
  <si>
    <t>рассматриваются различные стандарты</t>
  </si>
  <si>
    <t>Балка</t>
  </si>
  <si>
    <t>14,0</t>
  </si>
  <si>
    <t>Ст3</t>
  </si>
  <si>
    <t>7216</t>
  </si>
  <si>
    <t>Канат</t>
  </si>
  <si>
    <t>45,0</t>
  </si>
  <si>
    <t>ГОСТ 7675-73</t>
  </si>
  <si>
    <t>7312</t>
  </si>
  <si>
    <t>54,0</t>
  </si>
  <si>
    <t>ГОСТ 7676-73</t>
  </si>
  <si>
    <t>Лента</t>
  </si>
  <si>
    <t>4,00х471</t>
  </si>
  <si>
    <t>7211</t>
  </si>
  <si>
    <t>4,00х280</t>
  </si>
  <si>
    <t>7314</t>
  </si>
  <si>
    <t>Сито щелевидное сварное</t>
  </si>
  <si>
    <t>1,6 - 1120х2000</t>
  </si>
  <si>
    <t>12Х18Н10Т</t>
  </si>
  <si>
    <t>Труба бесшовная г/д</t>
  </si>
  <si>
    <t>83,0х18,0</t>
  </si>
  <si>
    <t>20Х</t>
  </si>
  <si>
    <t>ГОСТ 8732-78</t>
  </si>
  <si>
    <t>7304</t>
  </si>
  <si>
    <t>Труба профильная эл/св</t>
  </si>
  <si>
    <t>60х40х3,0</t>
  </si>
  <si>
    <t>10</t>
  </si>
  <si>
    <t>ГОСТ 8645-68</t>
  </si>
  <si>
    <t>7306</t>
  </si>
  <si>
    <t>60х40х3,5</t>
  </si>
  <si>
    <t>40х40х4,0</t>
  </si>
  <si>
    <t>ГОСТ 8639-82</t>
  </si>
  <si>
    <t>60х40х4,0</t>
  </si>
  <si>
    <t>м</t>
  </si>
  <si>
    <t>м2</t>
  </si>
  <si>
    <t>В течение 5 календарных дней с момента регистрации договора на бирже</t>
  </si>
  <si>
    <t>ФРАНКО-СКЛАД ПОКУПАТЕЛЯ Дзержинский район</t>
  </si>
  <si>
    <t>В течение 120 календарных дней с момента регистрации договора на бирже</t>
  </si>
  <si>
    <t>В течение 20 календарных дней с момента регистрации договора на бирже</t>
  </si>
  <si>
    <t>В течение 30 календарных дней с момента регистрации договора на бирже</t>
  </si>
  <si>
    <t>В течение 3 календарных дней с момента регистрации договора на бирже</t>
  </si>
  <si>
    <t>Обязательные условия договора! Длина 11,5 м. Заказчик имеет право на праверку происхождения  товара и подлинности сертификата качества. Наличие сертификата (оригинал)  или  заверенной синей печатью и подписью уполномоченного  лица поставщика  копии. Заказчик проводит проверку происхождения сертификатов на заводах -изготовителях, маркировку в соответствии с требонием ТНПА. Штраф за непоставленную поставку поставку в размере 20% от стоимости товара. Металл будет оцинкован методом горячего цинкования, обязательно соблюдение требоний по химическому составу ОАО Конусот 0,16% - 0,25% . Поставка автомобильным транспортом.</t>
  </si>
  <si>
    <t>В-Н-1180. Свидетельство Евразийского экономического союза об испытании. Договор произвольной формы (редакция Покупателя).</t>
  </si>
  <si>
    <t>Обязательные условия договора! Заказчик имеет право на праверку происхождения товара  и подлинности сертификата качества. Наличие сертификата (оригинал) или 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от 0,16% - 0,25%. Оптимальные размеры рулона: ширина 471 ± 1 мм; диаметр наружный 1300-1500 мм; диаметр внутренний 720 - 780 мм; толщина стали в рулоне 4 ± 0,2 мм. Вес рулона 3,7-4,2 тн. Поставка автомобильным транспортом.</t>
  </si>
  <si>
    <t>Обязательные условия договора! Заказчик имеет право на праверку происхождения товара  и подлинности сертификата качества. Наличие сертификата (оригинал) или 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от 0,16% - 0,25%. Оптимальные размеры рулона: ширина 280 ± 1 мм; диаметр наружный 1380 мм; диаметр внутренний 600 мм; толщина стали в рулоне 4 ± 0,2 мм. Вес рулона 2,6 тн. Приходили на деревянном поддоне по 4 катушки (вертикально). Поставка автомобильным транспортом.</t>
  </si>
  <si>
    <t>Оплата в течение 10 банковских дней по факту поставки</t>
  </si>
  <si>
    <t>Для собственного потребления; допускается ГОСТ 8731-74; длина 6 м</t>
  </si>
  <si>
    <t>Для собственного потребления; допускается ГОСТ 8639-82, 13663-86; длина 6 м</t>
  </si>
  <si>
    <t>Для собственного потребления; допускается ГОСТ 8645-68, 13663-86; длина 6 м</t>
  </si>
  <si>
    <t>Каркас арматурный</t>
  </si>
  <si>
    <t>кг</t>
  </si>
  <si>
    <t>В течение 35 календарных дней с момента поступления предоплаты</t>
  </si>
  <si>
    <t>Рассматриваются производители сит, прошедшие технологические испытания в промышленных условиях: ООО ВиброСито, ООО Спецмаш, ООО КЗТМ, ОАО ИОТТ.  Рассматриваются иные марки высоколегированной коррозионостойкой стали. Изготовление согласно ТУ-1277-22-5027067851-09 или аналога. Размер карты 1120х2000 мм, ширина щели между колосниками 1,6 мм, расстояние между опорами колосников 60-70 мм, форма колосника трапецеидальная. Размеры колосника в сечении: рабочая поверхность 2,2 мм, нижняя поверхность 1 мм, высота 4 мм. Срок непрерывной эксплуатации составляет не менее 1500 часов. Срок поставки: 499,52 м2 - январь 2027г. с правом досрочной поставки, 499,52 м2 - июнь 2027г. с правом досрочной поставки. Договор заключается в редакции Покупателя.</t>
  </si>
  <si>
    <t>В течение 20 календарных дней с момента поступления предоплаты</t>
  </si>
  <si>
    <t>Предоплата 100% в течение 5 банковских дней с момента регистрации договора на бирже</t>
  </si>
  <si>
    <t>Оплата в течение 25 банковских дней по факту поставки</t>
  </si>
  <si>
    <t>7210</t>
  </si>
  <si>
    <t>Предоплата 100% в течение 20 банковских дней с момента регистрации договора на бирже</t>
  </si>
  <si>
    <t>Панели металлические трехслойные с комплектующими</t>
  </si>
  <si>
    <t>Поковка</t>
  </si>
  <si>
    <t>В течение 60 календарных дней с момента поступления предоплаты</t>
  </si>
  <si>
    <t>ФРАНКО-СКЛАД ПОКУПАТЕЛЯ Могилев</t>
  </si>
  <si>
    <t>08пс</t>
  </si>
  <si>
    <t>черт.ВМ-26-20-КР</t>
  </si>
  <si>
    <t>элемент фундамента Фм1 - 32 шт, элемент фундамента Фм2 - 12 шт, элемент фундамента Фм3 - 6 шт</t>
  </si>
  <si>
    <t>09Г2С</t>
  </si>
  <si>
    <t>ФРАНКО-СКЛАД ПОКУПАТЕЛЯ Осиповичи</t>
  </si>
  <si>
    <t>Сито сварное щелевидное 1,6-1120х2000. ТУ 1277-22-5027067851-09 или аналога: размер карты - 1120х2000 мм; - размер щели – 1,6 мм; - направление щели параллельно размеру 1120 мм; - расстояние между опорными колосниками – 70 мм; - рабочий колосник - 2,2х4,2 мм; - опорный колосник – 3,2х4,7 мм; - материал сита – рассматривается сталь 12Х18Н10Т или AISI 321. Производители сит ООО ВиброСито и ООО Спецмаш, ООО «КЗТМ» прошедшие технологические испытания в промышленных условиях. Срок изготовления: 499,52 м 2 – январь 2027 г., 499,52 м 2 – июнь 2027 г. с правом досрочной поставки. Срок поставки первой партии сит прописан в основной информации  120 календарных дней; срок поставки второй партии сит - 280 календарных дней. Срок непрерывной эксплуатации сит щелевидных сварных составляет не менее 1500 часов. Договор заключается в редакции Покупателя.</t>
  </si>
  <si>
    <t>проект 5.5-25.493-АР</t>
  </si>
  <si>
    <t>В течение 35 календарных дней с момента регистрации договора на бирже</t>
  </si>
  <si>
    <t>В поставку входит 1) разработка КМД в течение 7 раб.дней с момента регистрации договора. после разработки КМД заключается дополнительное соглашение с указанием наименования, количества и стоимости всех панелей, фасонных элементов и крепежа. 2) фасонные и крепежные элементы. 3) ламинирование пленкой с двух сторон. 4) Комплект сопроводительной документации: паспорт, сертификат соответствия СТБ 1808-2007, ТР 2025/013/ВУ, протоколы испытаний утвержденные МЧС Республики Беларусь. 5) каждая палета панелей должна быть упакована в пленку и установлена па поддон.</t>
  </si>
  <si>
    <t>Предоплата 50% в течение 10 банковских дней с момента регистрации договора на бирже и 50% в течение 10 банковских дней по факту поставки</t>
  </si>
  <si>
    <t>Жесть ЭЖК А2 II</t>
  </si>
  <si>
    <t>0,22х712х820</t>
  </si>
  <si>
    <t>ГОСТ 13345-85</t>
  </si>
  <si>
    <t>Металлоконструкции навеса</t>
  </si>
  <si>
    <t>проект 42/25-КМ1,КМ2</t>
  </si>
  <si>
    <t>Чугун литейный</t>
  </si>
  <si>
    <t>Л4</t>
  </si>
  <si>
    <t>7201</t>
  </si>
  <si>
    <t>ФРАНКО-СКЛАД ПОКУПАТЕЛЯ Береза</t>
  </si>
  <si>
    <t>ФРАНКО-СКЛАД ПОКУПАТЕЛЯ Гомельский район</t>
  </si>
  <si>
    <t>В течение 150 календарных дней с момента регистрации договора на бирже</t>
  </si>
  <si>
    <t>Предоплата 30% в течение 10 банковских дней с момента регистрации договора на бирже и 70% в течение 30 банковских дней по факту поставки</t>
  </si>
  <si>
    <t>Рассматривается также марка Л2 или Л3. Группа: I, II или III. Класс: А; Б. Категория: 1 - 3. Масса одной чушки не более 18 кг. Поставка партиями: первая партия в количестве не менее 20 т – не позднее 1-ого октября 2026 года, вторая партия в количестве не менее 20 т – не позднее 1-ого ноября 2026 года, остальное количество – не позднее января 2026 года. Возможна досрочная поставка. Продавец поставляет Товар Покупателю автотранспортом с механически опрокидывающимся кузовом или крытой (тентованной) фурой, с возможностью боковой выгрузки груза, упакованного в биг-беги. Договор заключается в редакции Покупателя.</t>
  </si>
  <si>
    <t>Балка сварная</t>
  </si>
  <si>
    <t>черт. 24-0287-01.00-КМД</t>
  </si>
  <si>
    <t>черт. 24-0287-02.00-КМД</t>
  </si>
  <si>
    <t>Вентфасад</t>
  </si>
  <si>
    <t>проект 88/25-1-АР</t>
  </si>
  <si>
    <t>30ХГСА</t>
  </si>
  <si>
    <t>черт.ЛМКЯ 34.347</t>
  </si>
  <si>
    <t>черт.ЛМКЯ 34.349</t>
  </si>
  <si>
    <t>черт.ЛМКЯ 34.350</t>
  </si>
  <si>
    <t>черт.ЛМКЯ 34.28.000</t>
  </si>
  <si>
    <t>Цоколь мостовой</t>
  </si>
  <si>
    <t>черт. ЦМ-1</t>
  </si>
  <si>
    <t>ФРАНКО-СКЛАД ПОКУПАТЕЛЯ Брест</t>
  </si>
  <si>
    <t>ФРАНКО-СКЛАД ПОКУПАТЕЛЯ Ивацевичский район</t>
  </si>
  <si>
    <t>Предоплата 50% в течение 3 банковских дней с момента регистрации договора на бирже и 50% в течение 15 банковских дней по факту поставки</t>
  </si>
  <si>
    <t>Сертификат качества</t>
  </si>
  <si>
    <t>Для строительства. Вентилируемая фасадная система с облицовкой стальными композитными кассетами толщиной 2/0,3 мм - RAL7016, 7040, 7021, в комплекте с подконструкцией из оцинкованной стали, фасонными элементами (откосы, отливы, планки крепления откосов, элементы отделки произвольной формы), метизами. В стоимость комплекта должна входить стоимость контрольных обмеров и разработка детализованных чертежей (КМД) на установку вентилируемой системы. До подписания договора предоставить: 1. Техническое свидетельство на комплект материалов и изделий для устройства вентилируемой фасадной системы. 2. Сертификат продукции собственного производства Белорусской торговой промышленной палаты. 3. Отчет об огневых испытаниях фрагмента навесной вентилируемой фасадной системы с облицовкой стальными композитными кассетами с классом пожарной опасности не ниже КН1. В случае не предоставления данных документов сделка расторгается с компенсацией биржевого сбора продавцом.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</si>
  <si>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</si>
  <si>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Для капитального строительства. Предоставить документы качества при поставке. Рассматриваются  различные марки стали.</t>
  </si>
  <si>
    <t>Срок поставки 60 календарных дней (с правом досрочной поставки). Дополнительные требования: - размеры и технические требования поковок соответствуют требованиям Заказчика (согласно предоставленных эскизов); - сертификат на русском языке; - претензии по качеству товара принимаются в течении 20 (двадцати) рабочих дней с момента получения продукции, а при скрытых дефектах в течении 3 месяцев с момента поставки; - в случае поставки товара ненадлежащего качества или выявлению скрытых дефектов на любой стадии производства, Продавец обязан заменить товар в течении 14 календарных дней. Если замена не проведена в указанный срок Продавец уплачивает Покупателю штраф в размере 100% от стоимости товара; - гарантийный срок 12 месяцев с даты ввода в эксплуатацию.</t>
  </si>
  <si>
    <t>Предоплата 50% в течение 5 банковских дней с момента регистрации договора на бирже и 50% в течение 10 банковских дней по факту поставки</t>
  </si>
  <si>
    <t>Воздуховод оцинкованный</t>
  </si>
  <si>
    <t>Металлоконструкции воздуховода</t>
  </si>
  <si>
    <t>проект 498/25-ОВ</t>
  </si>
  <si>
    <t>Металлоконструкции ограждения</t>
  </si>
  <si>
    <t>проект 09-2023-КР-2</t>
  </si>
  <si>
    <t>Труба полиэтиленовая</t>
  </si>
  <si>
    <t>225,0х16,6</t>
  </si>
  <si>
    <t>ПЭ-100</t>
  </si>
  <si>
    <t>ГОСТ 18599-2001</t>
  </si>
  <si>
    <t>3917</t>
  </si>
  <si>
    <t>Труба полиэтиленовая, ПЭ100 SDR13,6 номинальным наружным диаметром 225мм и номинальной толщиной стенки 16,6мм, длина заготовки 6м, нижний и средний ряд должен быть переложен подкладками, ГОСТ 18599-2001</t>
  </si>
  <si>
    <t>Торговая сессия 07.09.2026</t>
  </si>
  <si>
    <t>Винт</t>
  </si>
  <si>
    <t>45</t>
  </si>
  <si>
    <t>черт. 6036-00-00</t>
  </si>
  <si>
    <t>7318</t>
  </si>
  <si>
    <t>проект 88/25-1-ОВ</t>
  </si>
  <si>
    <t>Гайка</t>
  </si>
  <si>
    <t>40Х</t>
  </si>
  <si>
    <t>черт. 6035-00-00</t>
  </si>
  <si>
    <t>Лестница</t>
  </si>
  <si>
    <t>проект 2-233/26</t>
  </si>
  <si>
    <t>проект 2-239/26</t>
  </si>
  <si>
    <t>проект 23.005.2.00-ГП1.АР1</t>
  </si>
  <si>
    <t>Элементы кровли</t>
  </si>
  <si>
    <t>проект 23-2023-АС</t>
  </si>
  <si>
    <t>ФРАНКО-СКЛАД ПОКУПАТЕЛЯ Светлогорск</t>
  </si>
  <si>
    <t>В течение 10 календарных дней с момента поступления предоплаты</t>
  </si>
  <si>
    <t>ФРАНКО-СКЛАД ПРОДАВЦА Могилев</t>
  </si>
  <si>
    <t>Марка стали 40Х, класс прочности 10.9. Сертификаты на сырье и на изделие обязательно. Оплата после полного прохождения входного контроля и спектрального анализа стали. Китай не рассматривается.</t>
  </si>
  <si>
    <t>Для строительства. Сертификаты и паспорта при отгрузке. ГОСТ 14918-2020. Воздуховоды из оцинкованной стали, класс герметичности В плотные, толщиной 0,5-1,0 мм с фасонными частями, зонтами и дроссель-клапанами.</t>
  </si>
  <si>
    <t>Марка стали 40Х, класс прочности 10, Сертификаты на сырье и на изделие обязательно..Оплата после полного прохождения входного контроля и спектрального анализа стали. Китай не рассматривается.</t>
  </si>
  <si>
    <t>Для строительства. Воздуховоды из оцинкованной стали, класс герметичности В плотные, толщиной 0,5-0,7 мм с фасонными частями.</t>
  </si>
  <si>
    <t>Предоплата 50% в течение 20 банковских дней с момента регистрации договора на бирже и 50% в течение 20 банковских дней по факту поставки</t>
  </si>
  <si>
    <t>Продавец подтверждает выполнение требований к заявке на покупку (8 пунктов). Договор не по шаблону (п 7.1. Все споры и разногласия, возникающие из настоящего договора, подлежат разрешению в Экономическом суде по месту нахождения ответчика. Претензионный порядок обязателен. Срок рассмотрения претензии 5 (пять) календарных дней с момента ее получения). Закупка осуществляется  для строительства объекта.</t>
  </si>
  <si>
    <t>Цоколь мостовой оцинованный ЦМ-1 (чертеж прилагается).</t>
  </si>
  <si>
    <t>Клапан предохранительный пружинный</t>
  </si>
  <si>
    <t>Ру-1,6 - 200</t>
  </si>
  <si>
    <t>8481</t>
  </si>
  <si>
    <t>Лист профилированный оцинкованный с полимерным покрытием</t>
  </si>
  <si>
    <t>Н57 - 0,80х750х8900</t>
  </si>
  <si>
    <t>В течение 180 календарных дней с момента регистрации договора на бирже</t>
  </si>
  <si>
    <t>Цель приобретения: для использования в процессе производства. Твердость жести в 58–60 единиц по шкале Супер-Роквелла . Договор в редакции покупателя. Покупатель вправе делать входной контроль и лабораторное испытание твердости по Роквеллу.5.2. В случае просрочки исполнения Поставщиком своих обязательств по поставке товара либо недопоставки, Поставщик уплачивает Покупателю пеню в размере 5% процента от стоимости не поставленного или недопоставленного в срок товара за каждый день просрочки, но не более 25% от стоимости не поставленного или недопоставленного в срок товара. 5.3. За не поставку или недопоставку товара согласно условиям договора, а также товар не прошедший входной контроль или лабораторное испытание, Поставщик уплачивает Покупателю штраф в размере 20% стоимости не поставленного или недопоставленного в срок товара. 5.4. При поставке товара не в ассортименте, определенном условиями договора, Поставщик уплачивает штраф в размере 10% стоимости не поставленного товара в ассортименте. 5.5. Если поставленный товар не соответствует по качеству стандартам, другой нормативно-технической документации, образцам (эталонам) или иным условиям договора, а так же если поставлен некомплектный товар, Поставщик уплачивает Покупателю штраф в размере 25% стоимости некачественного либо неукомплектованного товара.</t>
  </si>
  <si>
    <t>Клапан прерыватель вакуума ПВ 1.21 Т05-200 ФГ.Е#16НЕ-250Е-0,005..0,02 или аналог DNвх./DNвых. 200/200 Ру1,6 МПа, мат-л корпуса 12Х18Н10Т, класс герметичности «А». Исполнение фланцев «Е», тип фланца 11. Раб. среда – пар водяной, аммиак, нитрат аммония. Раб. давление до 0,002 МПа. Траб до 150С. Класс опасности по ГОСТ 12.1.007-76 – 3 (по нитрату аммония). Вакуум срабатывания, разница с Ратмосф. – 500 Па. Пропускная способность до 300 м3/ч.Климат. исп. У1. Срок службы – 20 лет. Клапан прерывателя вакуума в собранном виде с заглушкой, рабочими прокладками (Паронит ПК) и крепежными деталями. ЗИП комплект: - для пуско-наладочных работ: 2 компл. прокладок всех разъемов и не менее 10% деталей крепежа фланц. соед., но не менее 2 шпилек и 4-х гаек каждого наимен.; - на гарант. период и на один капремонт: 2 компл. прокладок всех разъемов и не менее 20% деталей крепежа фланц. соед., но не менее 4 шпилек и 8-ми гаек каждого наимен.. Документация: 1. паспорт с указанием циклов полного(среднего) ресурса и циклов наработки на отказ с уетом ГОСТ34612-2019. 2. Чертёж прерывателя вакуума, сборочная спецификация. 3. Рук-во по монтажу, эксплуатации, ремонту и обслуживанию с учётом ТР ТС 010/2011. 4. Расчёт пропускной способности клапана. 5. Расчёт на прочность или выписка из него. 6. Техн-ая и разрешительная документация на комплектующее оборуд-ие. 7. ТР ТС 010/2011. Примечание: 1. Не допустим проход среды из ёмкости в атмосферу. 2. В комплекте не требуется огнепреградитель. 3. Детали клапана не должны содержать детали из меди, цинка, алюминия и их сплавов, углерода (графита). 4. Гарантийный срок эксплуатации 24 месяца со дня ввода в эксплуатацию, но не более 36 месяцев со дня отгрузки Покупателю. При нарушении срока поставки товара, Продавец оплачивает Покупателю пеню в размере 0,1 % от стоимости не поставленного товара за каждый день нарушения срока поставки. В случае поставки некачественного товара (по результатам входного контроля) и несоответствующего требуемым характеристикам при оформлении соответствующих актов товар подлежит возврату Продавцу с правом замены (транспортом и за счет Продавца), при этом Продавец возвращает биржевой сбор, оплачивает штраф в размере 10% от суммы поставленного некачественного товара, а также Продавец компенсирует Покупателю расходы по входному контролю. Входной контроль проводится не более 60 календарных дней, с дня поставки. В случае просрочки поставки товара, связанного с заменой или ремонтом в течение гарантийного периода (срок устранения недостатков указывается в подписанном двухстороннем акте с указанием сроков замены товара или сроков ремонта), Продавец уплачивает Покупателю неустойку в размере 0,1% от стоимости товара, за каждый день просрочки. За отказ от выполнения договорных обязательств Продавец уплачивает Покупателю штраф в размере 20% от общей суммы договора. Вся документация предоставляется на русском или белорусском языке.</t>
  </si>
  <si>
    <t>Профилированный настил Н 57-750-0,8. Класс цинкования Ц1Ц1. PVDF покрытие снизу. 30 мкм. Цвет RAL 9003. Поставщик выполняет раскладку и резку в размер (с разработкой и согласованием КМД). Предоплата 30% с момента согласования КМД, 70% в течение 30 б.д. с момента поставки. Продавец подтверждает заключение договора по форме Покупателя. Продавец обязан предоставить безотзывную банковскую гарантию на сумму авансового платежа.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</si>
</sst>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9.285156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149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52.5" x14ac:dyDescent="0.25">
      <c r="A3" s="10">
        <v>1</v>
      </c>
      <c r="B3" s="12" t="s">
        <v>117</v>
      </c>
      <c r="C3" s="12" t="s">
        <v>12</v>
      </c>
      <c r="D3" s="12" t="s">
        <v>97</v>
      </c>
      <c r="E3" s="12" t="s">
        <v>118</v>
      </c>
      <c r="F3" s="12" t="s">
        <v>22</v>
      </c>
      <c r="G3" s="13">
        <v>24</v>
      </c>
      <c r="H3" s="12" t="s">
        <v>14</v>
      </c>
      <c r="I3" s="12" t="s">
        <v>25</v>
      </c>
      <c r="J3" s="12" t="s">
        <v>98</v>
      </c>
      <c r="K3" s="12" t="s">
        <v>131</v>
      </c>
      <c r="L3" s="12" t="s">
        <v>132</v>
      </c>
    </row>
    <row r="4" spans="1:12" ht="52.5" x14ac:dyDescent="0.25">
      <c r="A4" s="10">
        <f t="shared" ref="A4:A41" si="0">A3+1</f>
        <v>2</v>
      </c>
      <c r="B4" s="12" t="s">
        <v>117</v>
      </c>
      <c r="C4" s="12" t="s">
        <v>12</v>
      </c>
      <c r="D4" s="12" t="s">
        <v>97</v>
      </c>
      <c r="E4" s="12" t="s">
        <v>119</v>
      </c>
      <c r="F4" s="12" t="s">
        <v>22</v>
      </c>
      <c r="G4" s="13">
        <v>24</v>
      </c>
      <c r="H4" s="12" t="s">
        <v>14</v>
      </c>
      <c r="I4" s="12" t="s">
        <v>25</v>
      </c>
      <c r="J4" s="12" t="s">
        <v>98</v>
      </c>
      <c r="K4" s="12" t="s">
        <v>131</v>
      </c>
      <c r="L4" s="12" t="s">
        <v>132</v>
      </c>
    </row>
    <row r="5" spans="1:12" ht="136.5" x14ac:dyDescent="0.25">
      <c r="A5" s="10">
        <f t="shared" si="0"/>
        <v>3</v>
      </c>
      <c r="B5" s="12" t="s">
        <v>120</v>
      </c>
      <c r="C5" s="12" t="s">
        <v>12</v>
      </c>
      <c r="D5" s="12" t="s">
        <v>13</v>
      </c>
      <c r="E5" s="12" t="s">
        <v>121</v>
      </c>
      <c r="F5" s="12" t="s">
        <v>22</v>
      </c>
      <c r="G5" s="13">
        <v>1</v>
      </c>
      <c r="H5" s="12" t="s">
        <v>24</v>
      </c>
      <c r="I5" s="12" t="s">
        <v>92</v>
      </c>
      <c r="J5" s="12" t="s">
        <v>129</v>
      </c>
      <c r="K5" s="12" t="s">
        <v>89</v>
      </c>
      <c r="L5" s="12" t="s">
        <v>133</v>
      </c>
    </row>
    <row r="6" spans="1:12" ht="52.5" x14ac:dyDescent="0.25">
      <c r="A6" s="10">
        <f t="shared" si="0"/>
        <v>4</v>
      </c>
      <c r="B6" s="12" t="s">
        <v>150</v>
      </c>
      <c r="C6" s="12" t="s">
        <v>12</v>
      </c>
      <c r="D6" s="12" t="s">
        <v>151</v>
      </c>
      <c r="E6" s="12" t="s">
        <v>152</v>
      </c>
      <c r="F6" s="12" t="s">
        <v>153</v>
      </c>
      <c r="G6" s="13">
        <v>500</v>
      </c>
      <c r="H6" s="12" t="s">
        <v>14</v>
      </c>
      <c r="I6" s="12" t="s">
        <v>85</v>
      </c>
      <c r="J6" s="12" t="s">
        <v>164</v>
      </c>
      <c r="K6" s="12" t="s">
        <v>134</v>
      </c>
      <c r="L6" s="12" t="s">
        <v>167</v>
      </c>
    </row>
    <row r="7" spans="1:12" ht="31.5" x14ac:dyDescent="0.25">
      <c r="A7" s="10">
        <f t="shared" si="0"/>
        <v>5</v>
      </c>
      <c r="B7" s="12" t="s">
        <v>138</v>
      </c>
      <c r="C7" s="12" t="s">
        <v>12</v>
      </c>
      <c r="D7" s="12" t="s">
        <v>13</v>
      </c>
      <c r="E7" s="12" t="s">
        <v>154</v>
      </c>
      <c r="F7" s="12" t="s">
        <v>22</v>
      </c>
      <c r="G7" s="13">
        <v>520</v>
      </c>
      <c r="H7" s="12" t="s">
        <v>66</v>
      </c>
      <c r="I7" s="12" t="s">
        <v>92</v>
      </c>
      <c r="J7" s="12" t="s">
        <v>129</v>
      </c>
      <c r="K7" s="12" t="s">
        <v>89</v>
      </c>
      <c r="L7" s="12" t="s">
        <v>168</v>
      </c>
    </row>
    <row r="8" spans="1:12" ht="52.5" x14ac:dyDescent="0.25">
      <c r="A8" s="10">
        <f t="shared" si="0"/>
        <v>6</v>
      </c>
      <c r="B8" s="12" t="s">
        <v>155</v>
      </c>
      <c r="C8" s="12" t="s">
        <v>12</v>
      </c>
      <c r="D8" s="12" t="s">
        <v>156</v>
      </c>
      <c r="E8" s="12" t="s">
        <v>157</v>
      </c>
      <c r="F8" s="12" t="s">
        <v>153</v>
      </c>
      <c r="G8" s="13">
        <v>500</v>
      </c>
      <c r="H8" s="12" t="s">
        <v>14</v>
      </c>
      <c r="I8" s="12" t="s">
        <v>85</v>
      </c>
      <c r="J8" s="12" t="s">
        <v>164</v>
      </c>
      <c r="K8" s="12" t="s">
        <v>134</v>
      </c>
      <c r="L8" s="12" t="s">
        <v>169</v>
      </c>
    </row>
    <row r="9" spans="1:12" ht="31.5" x14ac:dyDescent="0.25">
      <c r="A9" s="10">
        <f t="shared" si="0"/>
        <v>7</v>
      </c>
      <c r="B9" s="12" t="s">
        <v>81</v>
      </c>
      <c r="C9" s="12" t="s">
        <v>12</v>
      </c>
      <c r="D9" s="12" t="s">
        <v>13</v>
      </c>
      <c r="E9" s="12" t="s">
        <v>95</v>
      </c>
      <c r="F9" s="12" t="s">
        <v>22</v>
      </c>
      <c r="G9" s="13">
        <v>0.9</v>
      </c>
      <c r="H9" s="12" t="s">
        <v>16</v>
      </c>
      <c r="I9" s="12" t="s">
        <v>67</v>
      </c>
      <c r="J9" s="12" t="s">
        <v>21</v>
      </c>
      <c r="K9" s="12" t="s">
        <v>18</v>
      </c>
      <c r="L9" s="12" t="s">
        <v>96</v>
      </c>
    </row>
    <row r="10" spans="1:12" ht="52.5" x14ac:dyDescent="0.25">
      <c r="A10" s="10">
        <f t="shared" si="0"/>
        <v>8</v>
      </c>
      <c r="B10" s="12" t="s">
        <v>158</v>
      </c>
      <c r="C10" s="12" t="s">
        <v>12</v>
      </c>
      <c r="D10" s="12" t="s">
        <v>13</v>
      </c>
      <c r="E10" s="12" t="s">
        <v>159</v>
      </c>
      <c r="F10" s="12" t="s">
        <v>22</v>
      </c>
      <c r="G10" s="13">
        <v>1</v>
      </c>
      <c r="H10" s="12" t="s">
        <v>14</v>
      </c>
      <c r="I10" s="12" t="s">
        <v>165</v>
      </c>
      <c r="J10" s="12" t="s">
        <v>166</v>
      </c>
      <c r="K10" s="12" t="s">
        <v>137</v>
      </c>
      <c r="L10" s="12" t="s">
        <v>23</v>
      </c>
    </row>
    <row r="11" spans="1:12" ht="52.5" x14ac:dyDescent="0.25">
      <c r="A11" s="10">
        <f t="shared" si="0"/>
        <v>9</v>
      </c>
      <c r="B11" s="12" t="s">
        <v>158</v>
      </c>
      <c r="C11" s="12" t="s">
        <v>12</v>
      </c>
      <c r="D11" s="12" t="s">
        <v>13</v>
      </c>
      <c r="E11" s="12" t="s">
        <v>160</v>
      </c>
      <c r="F11" s="12" t="s">
        <v>22</v>
      </c>
      <c r="G11" s="13">
        <v>1</v>
      </c>
      <c r="H11" s="12" t="s">
        <v>14</v>
      </c>
      <c r="I11" s="12" t="s">
        <v>165</v>
      </c>
      <c r="J11" s="12" t="s">
        <v>166</v>
      </c>
      <c r="K11" s="12" t="s">
        <v>137</v>
      </c>
      <c r="L11" s="12" t="s">
        <v>23</v>
      </c>
    </row>
    <row r="12" spans="1:12" ht="31.5" x14ac:dyDescent="0.25">
      <c r="A12" s="10">
        <f t="shared" si="0"/>
        <v>10</v>
      </c>
      <c r="B12" s="12" t="s">
        <v>139</v>
      </c>
      <c r="C12" s="12" t="s">
        <v>12</v>
      </c>
      <c r="D12" s="12" t="s">
        <v>13</v>
      </c>
      <c r="E12" s="12" t="s">
        <v>140</v>
      </c>
      <c r="F12" s="12" t="s">
        <v>22</v>
      </c>
      <c r="G12" s="13">
        <v>200</v>
      </c>
      <c r="H12" s="12" t="s">
        <v>66</v>
      </c>
      <c r="I12" s="12" t="s">
        <v>92</v>
      </c>
      <c r="J12" s="12" t="s">
        <v>129</v>
      </c>
      <c r="K12" s="12" t="s">
        <v>89</v>
      </c>
      <c r="L12" s="12" t="s">
        <v>170</v>
      </c>
    </row>
    <row r="13" spans="1:12" ht="31.5" x14ac:dyDescent="0.25">
      <c r="A13" s="10">
        <f t="shared" si="0"/>
        <v>11</v>
      </c>
      <c r="B13" s="12" t="s">
        <v>107</v>
      </c>
      <c r="C13" s="12" t="s">
        <v>12</v>
      </c>
      <c r="D13" s="12" t="s">
        <v>13</v>
      </c>
      <c r="E13" s="12" t="s">
        <v>108</v>
      </c>
      <c r="F13" s="12" t="s">
        <v>22</v>
      </c>
      <c r="G13" s="13">
        <v>68.81</v>
      </c>
      <c r="H13" s="12" t="s">
        <v>16</v>
      </c>
      <c r="I13" s="12" t="s">
        <v>70</v>
      </c>
      <c r="J13" s="12" t="s">
        <v>113</v>
      </c>
      <c r="K13" s="12" t="s">
        <v>17</v>
      </c>
      <c r="L13" s="12" t="s">
        <v>23</v>
      </c>
    </row>
    <row r="14" spans="1:12" ht="31.5" x14ac:dyDescent="0.25">
      <c r="A14" s="10">
        <f t="shared" si="0"/>
        <v>12</v>
      </c>
      <c r="B14" s="12" t="s">
        <v>141</v>
      </c>
      <c r="C14" s="12" t="s">
        <v>12</v>
      </c>
      <c r="D14" s="12" t="s">
        <v>13</v>
      </c>
      <c r="E14" s="12" t="s">
        <v>142</v>
      </c>
      <c r="F14" s="12" t="s">
        <v>22</v>
      </c>
      <c r="G14" s="13">
        <v>6.7</v>
      </c>
      <c r="H14" s="12" t="s">
        <v>16</v>
      </c>
      <c r="I14" s="12" t="s">
        <v>101</v>
      </c>
      <c r="J14" s="12" t="s">
        <v>27</v>
      </c>
      <c r="K14" s="12" t="s">
        <v>87</v>
      </c>
      <c r="L14" s="12" t="s">
        <v>135</v>
      </c>
    </row>
    <row r="15" spans="1:12" ht="63" x14ac:dyDescent="0.25">
      <c r="A15" s="10">
        <f t="shared" si="0"/>
        <v>13</v>
      </c>
      <c r="B15" s="12" t="s">
        <v>141</v>
      </c>
      <c r="C15" s="12" t="s">
        <v>12</v>
      </c>
      <c r="D15" s="12" t="s">
        <v>13</v>
      </c>
      <c r="E15" s="12" t="s">
        <v>161</v>
      </c>
      <c r="F15" s="12" t="s">
        <v>22</v>
      </c>
      <c r="G15" s="13">
        <v>10.296100000000001</v>
      </c>
      <c r="H15" s="12" t="s">
        <v>16</v>
      </c>
      <c r="I15" s="12" t="s">
        <v>25</v>
      </c>
      <c r="J15" s="12" t="s">
        <v>21</v>
      </c>
      <c r="K15" s="12" t="s">
        <v>171</v>
      </c>
      <c r="L15" s="12" t="s">
        <v>172</v>
      </c>
    </row>
    <row r="16" spans="1:12" ht="84" x14ac:dyDescent="0.25">
      <c r="A16" s="10">
        <f t="shared" si="0"/>
        <v>14</v>
      </c>
      <c r="B16" s="12" t="s">
        <v>90</v>
      </c>
      <c r="C16" s="12" t="s">
        <v>12</v>
      </c>
      <c r="D16" s="12" t="s">
        <v>13</v>
      </c>
      <c r="E16" s="12" t="s">
        <v>100</v>
      </c>
      <c r="F16" s="12" t="s">
        <v>22</v>
      </c>
      <c r="G16" s="13">
        <v>1</v>
      </c>
      <c r="H16" s="12" t="s">
        <v>24</v>
      </c>
      <c r="I16" s="12" t="s">
        <v>101</v>
      </c>
      <c r="J16" s="12" t="s">
        <v>93</v>
      </c>
      <c r="K16" s="12" t="s">
        <v>77</v>
      </c>
      <c r="L16" s="12" t="s">
        <v>102</v>
      </c>
    </row>
    <row r="17" spans="1:12" ht="84" x14ac:dyDescent="0.25">
      <c r="A17" s="10">
        <f t="shared" si="0"/>
        <v>15</v>
      </c>
      <c r="B17" s="12" t="s">
        <v>90</v>
      </c>
      <c r="C17" s="12" t="s">
        <v>12</v>
      </c>
      <c r="D17" s="12" t="s">
        <v>13</v>
      </c>
      <c r="E17" s="12" t="s">
        <v>100</v>
      </c>
      <c r="F17" s="12" t="s">
        <v>22</v>
      </c>
      <c r="G17" s="13">
        <v>1</v>
      </c>
      <c r="H17" s="12" t="s">
        <v>24</v>
      </c>
      <c r="I17" s="12" t="s">
        <v>83</v>
      </c>
      <c r="J17" s="12" t="s">
        <v>93</v>
      </c>
      <c r="K17" s="12" t="s">
        <v>103</v>
      </c>
      <c r="L17" s="12" t="s">
        <v>102</v>
      </c>
    </row>
    <row r="18" spans="1:12" ht="115.5" x14ac:dyDescent="0.25">
      <c r="A18" s="10">
        <f t="shared" si="0"/>
        <v>16</v>
      </c>
      <c r="B18" s="12" t="s">
        <v>91</v>
      </c>
      <c r="C18" s="12" t="s">
        <v>12</v>
      </c>
      <c r="D18" s="12" t="s">
        <v>122</v>
      </c>
      <c r="E18" s="12" t="s">
        <v>123</v>
      </c>
      <c r="F18" s="12" t="s">
        <v>29</v>
      </c>
      <c r="G18" s="13">
        <v>400</v>
      </c>
      <c r="H18" s="12" t="s">
        <v>14</v>
      </c>
      <c r="I18" s="12" t="s">
        <v>30</v>
      </c>
      <c r="J18" s="12" t="s">
        <v>19</v>
      </c>
      <c r="K18" s="12" t="s">
        <v>18</v>
      </c>
      <c r="L18" s="12" t="s">
        <v>136</v>
      </c>
    </row>
    <row r="19" spans="1:12" ht="115.5" x14ac:dyDescent="0.25">
      <c r="A19" s="10">
        <f t="shared" si="0"/>
        <v>17</v>
      </c>
      <c r="B19" s="12" t="s">
        <v>91</v>
      </c>
      <c r="C19" s="12" t="s">
        <v>12</v>
      </c>
      <c r="D19" s="12" t="s">
        <v>122</v>
      </c>
      <c r="E19" s="12" t="s">
        <v>124</v>
      </c>
      <c r="F19" s="12" t="s">
        <v>29</v>
      </c>
      <c r="G19" s="13">
        <v>400</v>
      </c>
      <c r="H19" s="12" t="s">
        <v>14</v>
      </c>
      <c r="I19" s="12" t="s">
        <v>30</v>
      </c>
      <c r="J19" s="12" t="s">
        <v>19</v>
      </c>
      <c r="K19" s="12" t="s">
        <v>18</v>
      </c>
      <c r="L19" s="12" t="s">
        <v>136</v>
      </c>
    </row>
    <row r="20" spans="1:12" ht="115.5" x14ac:dyDescent="0.25">
      <c r="A20" s="10">
        <f t="shared" si="0"/>
        <v>18</v>
      </c>
      <c r="B20" s="12" t="s">
        <v>91</v>
      </c>
      <c r="C20" s="12" t="s">
        <v>12</v>
      </c>
      <c r="D20" s="12" t="s">
        <v>122</v>
      </c>
      <c r="E20" s="12" t="s">
        <v>125</v>
      </c>
      <c r="F20" s="12" t="s">
        <v>29</v>
      </c>
      <c r="G20" s="13">
        <v>600</v>
      </c>
      <c r="H20" s="12" t="s">
        <v>14</v>
      </c>
      <c r="I20" s="12" t="s">
        <v>30</v>
      </c>
      <c r="J20" s="12" t="s">
        <v>19</v>
      </c>
      <c r="K20" s="12" t="s">
        <v>18</v>
      </c>
      <c r="L20" s="12" t="s">
        <v>136</v>
      </c>
    </row>
    <row r="21" spans="1:12" ht="115.5" x14ac:dyDescent="0.25">
      <c r="A21" s="10">
        <f t="shared" si="0"/>
        <v>19</v>
      </c>
      <c r="B21" s="12" t="s">
        <v>91</v>
      </c>
      <c r="C21" s="12" t="s">
        <v>12</v>
      </c>
      <c r="D21" s="12" t="s">
        <v>26</v>
      </c>
      <c r="E21" s="12" t="s">
        <v>126</v>
      </c>
      <c r="F21" s="12" t="s">
        <v>29</v>
      </c>
      <c r="G21" s="13">
        <v>1000</v>
      </c>
      <c r="H21" s="12" t="s">
        <v>14</v>
      </c>
      <c r="I21" s="12" t="s">
        <v>30</v>
      </c>
      <c r="J21" s="12" t="s">
        <v>19</v>
      </c>
      <c r="K21" s="12" t="s">
        <v>18</v>
      </c>
      <c r="L21" s="12" t="s">
        <v>136</v>
      </c>
    </row>
    <row r="22" spans="1:12" ht="31.5" x14ac:dyDescent="0.25">
      <c r="A22" s="10">
        <f t="shared" si="0"/>
        <v>20</v>
      </c>
      <c r="B22" s="12" t="s">
        <v>127</v>
      </c>
      <c r="C22" s="12" t="s">
        <v>12</v>
      </c>
      <c r="D22" s="12" t="s">
        <v>13</v>
      </c>
      <c r="E22" s="12" t="s">
        <v>128</v>
      </c>
      <c r="F22" s="12" t="s">
        <v>22</v>
      </c>
      <c r="G22" s="13">
        <v>56</v>
      </c>
      <c r="H22" s="12" t="s">
        <v>14</v>
      </c>
      <c r="I22" s="12" t="s">
        <v>71</v>
      </c>
      <c r="J22" s="12" t="s">
        <v>130</v>
      </c>
      <c r="K22" s="12" t="s">
        <v>31</v>
      </c>
      <c r="L22" s="12" t="s">
        <v>173</v>
      </c>
    </row>
    <row r="23" spans="1:12" ht="31.5" x14ac:dyDescent="0.25">
      <c r="A23" s="10">
        <f t="shared" si="0"/>
        <v>21</v>
      </c>
      <c r="B23" s="12" t="s">
        <v>162</v>
      </c>
      <c r="C23" s="12" t="s">
        <v>12</v>
      </c>
      <c r="D23" s="12" t="s">
        <v>13</v>
      </c>
      <c r="E23" s="12" t="s">
        <v>163</v>
      </c>
      <c r="F23" s="12" t="s">
        <v>36</v>
      </c>
      <c r="G23" s="13">
        <v>1052.82</v>
      </c>
      <c r="H23" s="12" t="s">
        <v>82</v>
      </c>
      <c r="I23" s="12" t="s">
        <v>165</v>
      </c>
      <c r="J23" s="12" t="s">
        <v>21</v>
      </c>
      <c r="K23" s="12" t="s">
        <v>86</v>
      </c>
      <c r="L23" s="12" t="s">
        <v>23</v>
      </c>
    </row>
    <row r="24" spans="1:12" ht="94.5" x14ac:dyDescent="0.25">
      <c r="A24" s="10">
        <f t="shared" si="0"/>
        <v>22</v>
      </c>
      <c r="B24" s="12" t="s">
        <v>33</v>
      </c>
      <c r="C24" s="12" t="s">
        <v>34</v>
      </c>
      <c r="D24" s="12" t="s">
        <v>35</v>
      </c>
      <c r="E24" s="12" t="s">
        <v>32</v>
      </c>
      <c r="F24" s="12" t="s">
        <v>36</v>
      </c>
      <c r="G24" s="13">
        <v>1000</v>
      </c>
      <c r="H24" s="12" t="s">
        <v>16</v>
      </c>
      <c r="I24" s="12" t="s">
        <v>67</v>
      </c>
      <c r="J24" s="12" t="s">
        <v>68</v>
      </c>
      <c r="K24" s="12" t="s">
        <v>15</v>
      </c>
      <c r="L24" s="12" t="s">
        <v>73</v>
      </c>
    </row>
    <row r="25" spans="1:12" ht="189" x14ac:dyDescent="0.25">
      <c r="A25" s="10">
        <f t="shared" si="0"/>
        <v>23</v>
      </c>
      <c r="B25" s="12" t="s">
        <v>104</v>
      </c>
      <c r="C25" s="12" t="s">
        <v>105</v>
      </c>
      <c r="D25" s="12" t="s">
        <v>94</v>
      </c>
      <c r="E25" s="12" t="s">
        <v>106</v>
      </c>
      <c r="F25" s="12" t="s">
        <v>88</v>
      </c>
      <c r="G25" s="13">
        <v>80</v>
      </c>
      <c r="H25" s="12" t="s">
        <v>16</v>
      </c>
      <c r="I25" s="12" t="s">
        <v>28</v>
      </c>
      <c r="J25" s="12" t="s">
        <v>112</v>
      </c>
      <c r="K25" s="12" t="s">
        <v>87</v>
      </c>
      <c r="L25" s="12" t="s">
        <v>180</v>
      </c>
    </row>
    <row r="26" spans="1:12" ht="31.5" x14ac:dyDescent="0.25">
      <c r="A26" s="10">
        <f t="shared" si="0"/>
        <v>24</v>
      </c>
      <c r="B26" s="12" t="s">
        <v>37</v>
      </c>
      <c r="C26" s="12" t="s">
        <v>38</v>
      </c>
      <c r="D26" s="12" t="s">
        <v>13</v>
      </c>
      <c r="E26" s="12" t="s">
        <v>39</v>
      </c>
      <c r="F26" s="12" t="s">
        <v>40</v>
      </c>
      <c r="G26" s="13">
        <v>420</v>
      </c>
      <c r="H26" s="12" t="s">
        <v>65</v>
      </c>
      <c r="I26" s="12" t="s">
        <v>69</v>
      </c>
      <c r="J26" s="12" t="s">
        <v>19</v>
      </c>
      <c r="K26" s="12" t="s">
        <v>17</v>
      </c>
      <c r="L26" s="12" t="s">
        <v>74</v>
      </c>
    </row>
    <row r="27" spans="1:12" ht="31.5" x14ac:dyDescent="0.25">
      <c r="A27" s="10">
        <f t="shared" si="0"/>
        <v>25</v>
      </c>
      <c r="B27" s="12" t="s">
        <v>37</v>
      </c>
      <c r="C27" s="12" t="s">
        <v>41</v>
      </c>
      <c r="D27" s="12" t="s">
        <v>13</v>
      </c>
      <c r="E27" s="12" t="s">
        <v>42</v>
      </c>
      <c r="F27" s="12" t="s">
        <v>40</v>
      </c>
      <c r="G27" s="13">
        <v>355</v>
      </c>
      <c r="H27" s="12" t="s">
        <v>65</v>
      </c>
      <c r="I27" s="12" t="s">
        <v>69</v>
      </c>
      <c r="J27" s="12" t="s">
        <v>19</v>
      </c>
      <c r="K27" s="12" t="s">
        <v>17</v>
      </c>
      <c r="L27" s="12" t="s">
        <v>74</v>
      </c>
    </row>
    <row r="28" spans="1:12" ht="409.5" x14ac:dyDescent="0.25">
      <c r="A28" s="10">
        <f t="shared" si="0"/>
        <v>26</v>
      </c>
      <c r="B28" s="12" t="s">
        <v>174</v>
      </c>
      <c r="C28" s="12" t="s">
        <v>175</v>
      </c>
      <c r="D28" s="12" t="s">
        <v>13</v>
      </c>
      <c r="E28" s="12" t="s">
        <v>32</v>
      </c>
      <c r="F28" s="12" t="s">
        <v>176</v>
      </c>
      <c r="G28" s="13">
        <v>2</v>
      </c>
      <c r="H28" s="12" t="s">
        <v>14</v>
      </c>
      <c r="I28" s="12" t="s">
        <v>179</v>
      </c>
      <c r="J28" s="12" t="s">
        <v>27</v>
      </c>
      <c r="K28" s="12" t="s">
        <v>87</v>
      </c>
      <c r="L28" s="12" t="s">
        <v>181</v>
      </c>
    </row>
    <row r="29" spans="1:12" ht="115.5" x14ac:dyDescent="0.25">
      <c r="A29" s="10">
        <f t="shared" si="0"/>
        <v>27</v>
      </c>
      <c r="B29" s="12" t="s">
        <v>43</v>
      </c>
      <c r="C29" s="12" t="s">
        <v>46</v>
      </c>
      <c r="D29" s="12" t="s">
        <v>35</v>
      </c>
      <c r="E29" s="12" t="s">
        <v>32</v>
      </c>
      <c r="F29" s="12" t="s">
        <v>45</v>
      </c>
      <c r="G29" s="13">
        <v>80</v>
      </c>
      <c r="H29" s="12" t="s">
        <v>16</v>
      </c>
      <c r="I29" s="12" t="s">
        <v>67</v>
      </c>
      <c r="J29" s="12" t="s">
        <v>68</v>
      </c>
      <c r="K29" s="12" t="s">
        <v>15</v>
      </c>
      <c r="L29" s="12" t="s">
        <v>76</v>
      </c>
    </row>
    <row r="30" spans="1:12" ht="115.5" x14ac:dyDescent="0.25">
      <c r="A30" s="10">
        <f t="shared" si="0"/>
        <v>28</v>
      </c>
      <c r="B30" s="12" t="s">
        <v>43</v>
      </c>
      <c r="C30" s="12" t="s">
        <v>44</v>
      </c>
      <c r="D30" s="12" t="s">
        <v>35</v>
      </c>
      <c r="E30" s="12" t="s">
        <v>32</v>
      </c>
      <c r="F30" s="12" t="s">
        <v>45</v>
      </c>
      <c r="G30" s="13">
        <v>300</v>
      </c>
      <c r="H30" s="12" t="s">
        <v>16</v>
      </c>
      <c r="I30" s="12" t="s">
        <v>67</v>
      </c>
      <c r="J30" s="12" t="s">
        <v>68</v>
      </c>
      <c r="K30" s="12" t="s">
        <v>15</v>
      </c>
      <c r="L30" s="12" t="s">
        <v>75</v>
      </c>
    </row>
    <row r="31" spans="1:12" ht="115.5" x14ac:dyDescent="0.25">
      <c r="A31" s="10">
        <f t="shared" si="0"/>
        <v>29</v>
      </c>
      <c r="B31" s="12" t="s">
        <v>43</v>
      </c>
      <c r="C31" s="12" t="s">
        <v>44</v>
      </c>
      <c r="D31" s="12" t="s">
        <v>35</v>
      </c>
      <c r="E31" s="12" t="s">
        <v>32</v>
      </c>
      <c r="F31" s="12" t="s">
        <v>45</v>
      </c>
      <c r="G31" s="13">
        <v>300</v>
      </c>
      <c r="H31" s="12" t="s">
        <v>16</v>
      </c>
      <c r="I31" s="12" t="s">
        <v>67</v>
      </c>
      <c r="J31" s="12" t="s">
        <v>68</v>
      </c>
      <c r="K31" s="12" t="s">
        <v>15</v>
      </c>
      <c r="L31" s="12" t="s">
        <v>75</v>
      </c>
    </row>
    <row r="32" spans="1:12" ht="63" x14ac:dyDescent="0.25">
      <c r="A32" s="10">
        <f t="shared" si="0"/>
        <v>30</v>
      </c>
      <c r="B32" s="12" t="s">
        <v>177</v>
      </c>
      <c r="C32" s="12" t="s">
        <v>178</v>
      </c>
      <c r="D32" s="12" t="s">
        <v>13</v>
      </c>
      <c r="E32" s="12" t="s">
        <v>32</v>
      </c>
      <c r="F32" s="12" t="s">
        <v>88</v>
      </c>
      <c r="G32" s="13">
        <v>2403</v>
      </c>
      <c r="H32" s="12" t="s">
        <v>66</v>
      </c>
      <c r="I32" s="12" t="s">
        <v>165</v>
      </c>
      <c r="J32" s="12" t="s">
        <v>27</v>
      </c>
      <c r="K32" s="12" t="s">
        <v>115</v>
      </c>
      <c r="L32" s="12" t="s">
        <v>182</v>
      </c>
    </row>
    <row r="33" spans="1:12" ht="105" x14ac:dyDescent="0.25">
      <c r="A33" s="10">
        <f t="shared" si="0"/>
        <v>31</v>
      </c>
      <c r="B33" s="12" t="s">
        <v>48</v>
      </c>
      <c r="C33" s="12" t="s">
        <v>49</v>
      </c>
      <c r="D33" s="12" t="s">
        <v>50</v>
      </c>
      <c r="E33" s="12" t="s">
        <v>32</v>
      </c>
      <c r="F33" s="12" t="s">
        <v>47</v>
      </c>
      <c r="G33" s="13">
        <v>1000</v>
      </c>
      <c r="H33" s="12" t="s">
        <v>66</v>
      </c>
      <c r="I33" s="12" t="s">
        <v>69</v>
      </c>
      <c r="J33" s="12" t="s">
        <v>19</v>
      </c>
      <c r="K33" s="12" t="s">
        <v>17</v>
      </c>
      <c r="L33" s="12" t="s">
        <v>84</v>
      </c>
    </row>
    <row r="34" spans="1:12" ht="126" x14ac:dyDescent="0.25">
      <c r="A34" s="10">
        <f t="shared" si="0"/>
        <v>32</v>
      </c>
      <c r="B34" s="12" t="s">
        <v>48</v>
      </c>
      <c r="C34" s="12" t="s">
        <v>49</v>
      </c>
      <c r="D34" s="12" t="s">
        <v>50</v>
      </c>
      <c r="E34" s="12" t="s">
        <v>32</v>
      </c>
      <c r="F34" s="12" t="s">
        <v>47</v>
      </c>
      <c r="G34" s="13">
        <v>1000</v>
      </c>
      <c r="H34" s="12" t="s">
        <v>66</v>
      </c>
      <c r="I34" s="12" t="s">
        <v>69</v>
      </c>
      <c r="J34" s="12" t="s">
        <v>19</v>
      </c>
      <c r="K34" s="12" t="s">
        <v>17</v>
      </c>
      <c r="L34" s="12" t="s">
        <v>99</v>
      </c>
    </row>
    <row r="35" spans="1:12" ht="31.5" x14ac:dyDescent="0.25">
      <c r="A35" s="10">
        <f t="shared" si="0"/>
        <v>33</v>
      </c>
      <c r="B35" s="12" t="s">
        <v>51</v>
      </c>
      <c r="C35" s="12" t="s">
        <v>52</v>
      </c>
      <c r="D35" s="12" t="s">
        <v>53</v>
      </c>
      <c r="E35" s="12" t="s">
        <v>54</v>
      </c>
      <c r="F35" s="12" t="s">
        <v>55</v>
      </c>
      <c r="G35" s="13">
        <v>160</v>
      </c>
      <c r="H35" s="12" t="s">
        <v>16</v>
      </c>
      <c r="I35" s="12" t="s">
        <v>72</v>
      </c>
      <c r="J35" s="12" t="s">
        <v>21</v>
      </c>
      <c r="K35" s="12" t="s">
        <v>18</v>
      </c>
      <c r="L35" s="12" t="s">
        <v>78</v>
      </c>
    </row>
    <row r="36" spans="1:12" ht="31.5" x14ac:dyDescent="0.25">
      <c r="A36" s="10">
        <f t="shared" si="0"/>
        <v>34</v>
      </c>
      <c r="B36" s="12" t="s">
        <v>143</v>
      </c>
      <c r="C36" s="12" t="s">
        <v>144</v>
      </c>
      <c r="D36" s="12" t="s">
        <v>145</v>
      </c>
      <c r="E36" s="12" t="s">
        <v>146</v>
      </c>
      <c r="F36" s="12" t="s">
        <v>147</v>
      </c>
      <c r="G36" s="13">
        <v>4008</v>
      </c>
      <c r="H36" s="12" t="s">
        <v>65</v>
      </c>
      <c r="I36" s="12" t="s">
        <v>20</v>
      </c>
      <c r="J36" s="12" t="s">
        <v>21</v>
      </c>
      <c r="K36" s="12" t="s">
        <v>77</v>
      </c>
      <c r="L36" s="12" t="s">
        <v>148</v>
      </c>
    </row>
    <row r="37" spans="1:12" ht="31.5" x14ac:dyDescent="0.25">
      <c r="A37" s="10">
        <f t="shared" si="0"/>
        <v>35</v>
      </c>
      <c r="B37" s="12" t="s">
        <v>56</v>
      </c>
      <c r="C37" s="12" t="s">
        <v>57</v>
      </c>
      <c r="D37" s="12" t="s">
        <v>58</v>
      </c>
      <c r="E37" s="12" t="s">
        <v>59</v>
      </c>
      <c r="F37" s="12" t="s">
        <v>60</v>
      </c>
      <c r="G37" s="13">
        <v>70</v>
      </c>
      <c r="H37" s="12" t="s">
        <v>16</v>
      </c>
      <c r="I37" s="12" t="s">
        <v>72</v>
      </c>
      <c r="J37" s="12" t="s">
        <v>21</v>
      </c>
      <c r="K37" s="12" t="s">
        <v>18</v>
      </c>
      <c r="L37" s="12" t="s">
        <v>79</v>
      </c>
    </row>
    <row r="38" spans="1:12" ht="31.5" x14ac:dyDescent="0.25">
      <c r="A38" s="10">
        <f t="shared" si="0"/>
        <v>36</v>
      </c>
      <c r="B38" s="12" t="s">
        <v>56</v>
      </c>
      <c r="C38" s="12" t="s">
        <v>61</v>
      </c>
      <c r="D38" s="12" t="s">
        <v>58</v>
      </c>
      <c r="E38" s="12" t="s">
        <v>59</v>
      </c>
      <c r="F38" s="12" t="s">
        <v>60</v>
      </c>
      <c r="G38" s="13">
        <v>70</v>
      </c>
      <c r="H38" s="12" t="s">
        <v>16</v>
      </c>
      <c r="I38" s="12" t="s">
        <v>72</v>
      </c>
      <c r="J38" s="12" t="s">
        <v>21</v>
      </c>
      <c r="K38" s="12" t="s">
        <v>18</v>
      </c>
      <c r="L38" s="12" t="s">
        <v>79</v>
      </c>
    </row>
    <row r="39" spans="1:12" ht="31.5" x14ac:dyDescent="0.25">
      <c r="A39" s="10">
        <f t="shared" si="0"/>
        <v>37</v>
      </c>
      <c r="B39" s="12" t="s">
        <v>56</v>
      </c>
      <c r="C39" s="12" t="s">
        <v>62</v>
      </c>
      <c r="D39" s="12" t="s">
        <v>58</v>
      </c>
      <c r="E39" s="12" t="s">
        <v>63</v>
      </c>
      <c r="F39" s="12" t="s">
        <v>60</v>
      </c>
      <c r="G39" s="13">
        <v>70</v>
      </c>
      <c r="H39" s="12" t="s">
        <v>16</v>
      </c>
      <c r="I39" s="12" t="s">
        <v>72</v>
      </c>
      <c r="J39" s="12" t="s">
        <v>21</v>
      </c>
      <c r="K39" s="12" t="s">
        <v>18</v>
      </c>
      <c r="L39" s="12" t="s">
        <v>80</v>
      </c>
    </row>
    <row r="40" spans="1:12" ht="31.5" x14ac:dyDescent="0.25">
      <c r="A40" s="10">
        <f t="shared" si="0"/>
        <v>38</v>
      </c>
      <c r="B40" s="12" t="s">
        <v>56</v>
      </c>
      <c r="C40" s="12" t="s">
        <v>64</v>
      </c>
      <c r="D40" s="12" t="s">
        <v>58</v>
      </c>
      <c r="E40" s="12" t="s">
        <v>59</v>
      </c>
      <c r="F40" s="12" t="s">
        <v>60</v>
      </c>
      <c r="G40" s="13">
        <v>70</v>
      </c>
      <c r="H40" s="12" t="s">
        <v>16</v>
      </c>
      <c r="I40" s="12" t="s">
        <v>72</v>
      </c>
      <c r="J40" s="12" t="s">
        <v>21</v>
      </c>
      <c r="K40" s="12" t="s">
        <v>18</v>
      </c>
      <c r="L40" s="12" t="s">
        <v>79</v>
      </c>
    </row>
    <row r="41" spans="1:12" ht="94.5" x14ac:dyDescent="0.25">
      <c r="A41" s="11">
        <f t="shared" si="0"/>
        <v>39</v>
      </c>
      <c r="B41" s="12" t="s">
        <v>109</v>
      </c>
      <c r="C41" s="12" t="s">
        <v>13</v>
      </c>
      <c r="D41" s="12" t="s">
        <v>110</v>
      </c>
      <c r="E41" s="12" t="s">
        <v>32</v>
      </c>
      <c r="F41" s="12" t="s">
        <v>111</v>
      </c>
      <c r="G41" s="13">
        <v>100</v>
      </c>
      <c r="H41" s="12" t="s">
        <v>16</v>
      </c>
      <c r="I41" s="12" t="s">
        <v>114</v>
      </c>
      <c r="J41" s="12" t="s">
        <v>19</v>
      </c>
      <c r="K41" s="12" t="s">
        <v>17</v>
      </c>
      <c r="L41" s="12" t="s">
        <v>116</v>
      </c>
    </row>
  </sheetData>
  <autoFilter ref="A2:L4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2026-08-31T08:44:28Z</dcterms:modified>
</cp:coreProperties>
</file>