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1\30\"/>
    </mc:Choice>
  </mc:AlternateContent>
  <xr:revisionPtr revIDLastSave="0" documentId="13_ncr:1_{30C174B0-B95A-43CD-A623-746CC10CA2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6" i="1" l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35" i="1"/>
  <c r="A36" i="1" s="1"/>
  <c r="A4" i="1"/>
  <c r="A5" i="1" s="1"/>
  <c r="A6" i="1" s="1"/>
  <c r="A7" i="1" s="1"/>
  <c r="A8" i="1" s="1"/>
  <c r="A9" i="1" s="1"/>
  <c r="A10" i="1" s="1"/>
  <c r="A11" i="1" s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l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7" i="1" s="1"/>
  <c r="A38" i="1" s="1"/>
  <c r="A39" i="1" s="1"/>
  <c r="A40" i="1" s="1"/>
  <c r="A41" i="1" s="1"/>
  <c r="A42" i="1" s="1"/>
  <c r="A43" i="1" s="1"/>
  <c r="A44" i="1" s="1"/>
  <c r="A45" i="1" s="1"/>
</calcChain>
</file>

<file path=xl/sharedStrings.xml><?xml version="1.0" encoding="utf-8"?>
<sst xmlns="http://schemas.openxmlformats.org/spreadsheetml/2006/main" count="583" uniqueCount="231">
  <si>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</si>
  <si>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</si>
  <si>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</si>
  <si>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</si>
  <si>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</si>
  <si>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</si>
  <si>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</si>
  <si>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</si>
  <si>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</si>
  <si>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</si>
  <si>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</si>
  <si>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</si>
  <si>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</si>
  <si>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</si>
  <si>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Крышка</t>
  </si>
  <si>
    <t>ВЧ50</t>
  </si>
  <si>
    <t>черт.142-3708401</t>
  </si>
  <si>
    <t>7201</t>
  </si>
  <si>
    <t>черт.5442.3708401</t>
  </si>
  <si>
    <t>Шайба внутренняя</t>
  </si>
  <si>
    <t>черт. 1/26052/71</t>
  </si>
  <si>
    <t>7318</t>
  </si>
  <si>
    <t>Шайба зубчатая</t>
  </si>
  <si>
    <t>черт. 1/26053/71</t>
  </si>
  <si>
    <t>шт</t>
  </si>
  <si>
    <t>м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</si>
  <si>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</si>
  <si>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</si>
  <si>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Изготовитель ПАО КАМАЗ или Мценский литейный завод</t>
  </si>
  <si>
    <t>Предоплата 100% в течение 3 банковских дней с момента регистрации договора на бирже</t>
  </si>
  <si>
    <t>рассматриваются различные стандарты</t>
  </si>
  <si>
    <t>7302</t>
  </si>
  <si>
    <t>Труба бесшовная г/д</t>
  </si>
  <si>
    <t>89,0х4,0</t>
  </si>
  <si>
    <t>20</t>
  </si>
  <si>
    <t>7304</t>
  </si>
  <si>
    <t>Чугун передельный</t>
  </si>
  <si>
    <t>ПЛ1</t>
  </si>
  <si>
    <t>ГОСТ 805-95</t>
  </si>
  <si>
    <t>т</t>
  </si>
  <si>
    <t>В течение 60 календарных дней с момента регистрации договора на бирже</t>
  </si>
  <si>
    <t>В течение 30 календарных дней с момента регистрации договора на бирже</t>
  </si>
  <si>
    <t>ФРАНКО-СКЛАД ПОКУПАТЕЛЯ Гродно</t>
  </si>
  <si>
    <t>ФРАНКО-СКЛАД ПОКУПАТЕЛЯ Минский район</t>
  </si>
  <si>
    <t>ФРАНКО-СКЛАД ПОКУПАТЕЛЯ Гомель</t>
  </si>
  <si>
    <t>В течение 2 календарных дней с момента поступления предоплаты</t>
  </si>
  <si>
    <t>Оплата в течение 20 банковских дней по факту поставки</t>
  </si>
  <si>
    <t>Оплата в течение 30 банковских дней по факту поставки</t>
  </si>
  <si>
    <t>Оплата в течение 40 банковских дней по факту поставки</t>
  </si>
  <si>
    <t>группа 1, категория 1-2, класс А</t>
  </si>
  <si>
    <t>ФРАНКО-СКЛАД ПОКУПАТЕЛЯ Минск</t>
  </si>
  <si>
    <t>Наименование товара: Шайба Ф5 (052) внутр.</t>
  </si>
  <si>
    <t>Комплект предварительно изолированных трубопроводов</t>
  </si>
  <si>
    <t>компл.</t>
  </si>
  <si>
    <t>7308</t>
  </si>
  <si>
    <t>Оплата в течение 10 банковских дней по факту поставки</t>
  </si>
  <si>
    <t>Ст3</t>
  </si>
  <si>
    <t>Лист профилированный оцинкованный с полимерным покрытием</t>
  </si>
  <si>
    <t>Н75 - 0,70х750х12000</t>
  </si>
  <si>
    <t>С245</t>
  </si>
  <si>
    <t>7210</t>
  </si>
  <si>
    <t>м2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</si>
  <si>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</si>
  <si>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</si>
  <si>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20 календарных дней с момента поступления предоплаты</t>
  </si>
  <si>
    <t>ФРАНКО-СКЛАД ПОКУПАТЕЛЯ Осиповичский район</t>
  </si>
  <si>
    <t>Предоплата 50% в течение 10 банковских дней с момента регистрации договора на бирже и 50% в течение 30 банковских дней по факту поставки</t>
  </si>
  <si>
    <t>Лист профилированный Н75-0,7-750 Ц1Ц1 ПЭ(1 класс цинка) с полимерным покрытием ral 6002 (лиственно-зеленый) , низ грунт ral 7004. Длина листа 12000 мм указана ориентировочно, резка листа профилированоого в размер покупателя осуществляется после осуществления натурных замеров на объекте строительства (выполняет Продавец) и согласования длин листов с Покупателем. Рассматриваются другие марки стали. Для строительства.</t>
  </si>
  <si>
    <t>см. спец. № 2</t>
  </si>
  <si>
    <t>Стрелочный перевод</t>
  </si>
  <si>
    <t>Р65 1/18</t>
  </si>
  <si>
    <t>К76Ф</t>
  </si>
  <si>
    <t>В течение 10 календарных дней с момента регистрации договора на бирже</t>
  </si>
  <si>
    <t>Новый 2025 года, проект 2870, правый, в полной комплектации для укладки в путь. Каждый стрелочный перевод дополнительно укомплектовать комплектов бруса железобетонного для стрелочных переводов СП-1/18-2870 ГОСТ 32942-2014. Прямая поставка с завода. Для строительства объекта, паспорт, сертификат ТРТС</t>
  </si>
  <si>
    <t>Новый 2025 года, проект 2870, правый, в полной комплектации для укладки в путь. Для строительства объекта, паспорт, сертификат ТРТС</t>
  </si>
  <si>
    <t>Металлоконструкции пролетного строения</t>
  </si>
  <si>
    <t>проект 032612-КМ</t>
  </si>
  <si>
    <t>В течение 45 календарных дней с момента поступления предоплаты</t>
  </si>
  <si>
    <t>ФРАНКО-СКЛАД ПОКУПАТЕЛЯ Смолевичи</t>
  </si>
  <si>
    <t>Предоплата 80% в течение 10 банковских дней с момента регистрации договора на бирже и 20% в течение 30 банковских дней по факту поставки</t>
  </si>
  <si>
    <t>Балка</t>
  </si>
  <si>
    <t>14,0</t>
  </si>
  <si>
    <t>7216</t>
  </si>
  <si>
    <t>Рельсы железнодорожные</t>
  </si>
  <si>
    <t>Р65</t>
  </si>
  <si>
    <t>76Ф</t>
  </si>
  <si>
    <t>Труба нержавеющая бесшовная х/д</t>
  </si>
  <si>
    <t>В течение 15 календарных дней с момента регистрации договора на бирже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</si>
  <si>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происхождения товара и полинности сертификата качества. Наличие  сертификата (оригинал) или заверенной синей печатью и подписью уполномоченного лица поставщика копии. Заказчик проводит  проверку происхождения сертификатов на заводах-изготовителях, маркировку в соответствии с требованиям ТНПА . Штраф за непоставленную поставку в размере 10% от стоимости товара.Металл будет оцинкован методом горячего цинкования, обязательно соблюдение требований по химическому составу ОАО Конуссодержание кремния о 0,01%.Поставка автомобильным транспортом.</t>
  </si>
  <si>
    <t>Рельс новый, термоупрочненный ДТ350, прокат 2025-2026 года, длина 25 м, отверстия по 3 с каждого торца, наличие документов о качестве, сертификат ТРТС. Рассматриваются другие марки стали.</t>
  </si>
  <si>
    <t>Рельс новый, термоупрочненный ДТ350 ГОСТ 51685-2022, прокат 2025-2026 года, длина 12,5м, отверстия по 3 с каждого торца, наличие документов о качестве, сертификат ТРТС . Рассматриваются другие марки стали.</t>
  </si>
  <si>
    <t>Металлоконструкции навеса</t>
  </si>
  <si>
    <t>проект 855422</t>
  </si>
  <si>
    <t>3917</t>
  </si>
  <si>
    <t>Цвет лакокрасочного покрытия RAL7004. Комплектность: колонны, балки, прогоны, связи, ригеля, щиты, ворота, колесоотбойники, метизы из высокопрочной стали. Ворота, калитки и щиты Щ1-Щ4 затянуть сеткой с ячейкой по ГОСТ 5336-80 и проволки 2,0-О-С по ГОСТ 3282-74 в оцинкованном исполнении (замер по факту после монтажа колонн). Ворота выполнить в сборе с калитками, стойками В1, петлями, механизмами запирания замками). Колесоотбойники комплектно с крепёжными фланцами Ф1</t>
  </si>
  <si>
    <t>Труба полиэтиленовая</t>
  </si>
  <si>
    <t>ПЭ-100</t>
  </si>
  <si>
    <t>ГОСТ 18599-2001</t>
  </si>
  <si>
    <t>Труба эл/св</t>
  </si>
  <si>
    <t>325,0х8,0</t>
  </si>
  <si>
    <t>7306</t>
  </si>
  <si>
    <t>П2</t>
  </si>
  <si>
    <t>ФРАНКО-СКЛАД ПОКУПАТЕЛЯ Брест</t>
  </si>
  <si>
    <t>В течение 15 календарных дней с момента поступления предоплаты</t>
  </si>
  <si>
    <t>DAP Злынка</t>
  </si>
  <si>
    <t>физ.вес</t>
  </si>
  <si>
    <t>Сертификат качества завода-изготовителя, с правом досрочной поставки, банковская гарантия Покупателем не предоставляется. Продавец гарантирует,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(производитель / сбытовая организация (официальный торговый представитель) / прочий). Используется произвольная форма биржевого договора (в рекомендуемой биржей форме указываются грузополучатель, пункт разгрузки товара, а также статус Продавца по отношению к предприятию-производителю товара).</t>
  </si>
  <si>
    <t>Предоплата 100% в течение 15 банковских дней с момента регистрации договора на бирже</t>
  </si>
  <si>
    <t>1000,0х59,3</t>
  </si>
  <si>
    <t>7305</t>
  </si>
  <si>
    <t>ФРАНКО-СКЛАД ПОКУПАТЕЛЯ Мозырь</t>
  </si>
  <si>
    <t>ПИ-КОМПЛЕКТ СОГЛАСНО СПЕЦИФИКАЦИИ. При поставке обязательно предоставляется паспорт качества и сертификат!</t>
  </si>
  <si>
    <t>ГОСТ 805-95 1-2 группа, А-Б класс, 1,2 категория, возможна поставка аналогов марки ПЛ2, П1.</t>
  </si>
  <si>
    <t>Стойка опоры</t>
  </si>
  <si>
    <t>проект 13.12-КЖ.11</t>
  </si>
  <si>
    <t>7326</t>
  </si>
  <si>
    <t>проект 11.12.3-КЖ.11</t>
  </si>
  <si>
    <t>проект 10.70-КЖ.11 лист 8</t>
  </si>
  <si>
    <t>проект 10.70-КЖ.11 лист 6</t>
  </si>
  <si>
    <t>проект 13.11-КЖ.11</t>
  </si>
  <si>
    <t>В течение 1 календарных дней с момента регистрации договора на бирже</t>
  </si>
  <si>
    <t>см. спец. № 4</t>
  </si>
  <si>
    <t>159,0х5,0</t>
  </si>
  <si>
    <t>225,0х16,6</t>
  </si>
  <si>
    <t>ФРАНКО-СКЛАД ПОКУПАТЕЛЯ Бобруйск</t>
  </si>
  <si>
    <t>В течение 5 календарных дней с момента регистрации договора на бирже</t>
  </si>
  <si>
    <t>SDR13,6.L=6м.Паспорт качества.Нижний и средний ряд труб должен быть загружен в транспортное средство на прокладки.</t>
  </si>
  <si>
    <t>проект 02-11/25-КМ</t>
  </si>
  <si>
    <t>Профнастил</t>
  </si>
  <si>
    <t>проект 54/19-22-КМ</t>
  </si>
  <si>
    <t>CPT г.Борисов</t>
  </si>
  <si>
    <t>В течение 10 календарных дней с момента поступления предоплаты</t>
  </si>
  <si>
    <t>ФРАНКО-СКЛАД ПОКУПАТЕЛЯ Орша</t>
  </si>
  <si>
    <t>FCA г.Набережные Челны</t>
  </si>
  <si>
    <t>Предоплата 50% в течение 15 банковских дней с момента регистрации договора на бирже и 50% в течение 15 банковских дней по факту поставки</t>
  </si>
  <si>
    <t>Горячего цинкования с окраской эмалью по типу РЕМ-КРИЛ 2К по грунтовке эпоксидной двухкомпонентной по типу РЕМ-ПОКС 2К.В случае несвоевременной оплаты,поставки,выборки товара, виновная Сторона уплачивает потерпевшей Стороне пеню в размере 0,01% от стоимости товара за каждый день просрочки,но не более 10% от стоимости товара.Все споры и разногласия,возникающие из настоящего договора,подлежат разрешению в Экономическом суде г.Минска в соответствии с действующим законодательством Республики Беларусь.</t>
  </si>
  <si>
    <t>Предоплата 100% в течение 5 банковских дней с момента регистрации договора на бирже</t>
  </si>
  <si>
    <t>Произвести контрольные обмеры стен и кровли, разработать чертежи КД и согласовать с Заказчиком и авторами проекта, рассчитать необходимое количество крепежных изделий.</t>
  </si>
  <si>
    <t>Арматура А1450К</t>
  </si>
  <si>
    <t>9,6</t>
  </si>
  <si>
    <t>80-ХФ</t>
  </si>
  <si>
    <t>7214</t>
  </si>
  <si>
    <t>Р24</t>
  </si>
  <si>
    <t>Т60</t>
  </si>
  <si>
    <t>ГОСТ 6368-82</t>
  </si>
  <si>
    <t>127,0х5,0</t>
  </si>
  <si>
    <t>ГОСТ 8731-74</t>
  </si>
  <si>
    <t>426,0х10,0</t>
  </si>
  <si>
    <t>Труба эл/св в изоляции</t>
  </si>
  <si>
    <t>1220,0х14,0</t>
  </si>
  <si>
    <t>Уголок</t>
  </si>
  <si>
    <t>200х200х12,0</t>
  </si>
  <si>
    <t>09Г2С</t>
  </si>
  <si>
    <t>ГОСТ 8509-93</t>
  </si>
  <si>
    <t>Швеллер</t>
  </si>
  <si>
    <t>20П</t>
  </si>
  <si>
    <t>Ст3пс/сп5</t>
  </si>
  <si>
    <t>ГОСТ 8240-97</t>
  </si>
  <si>
    <t>ФРАНКО-СКЛАД ПОКУПАТЕЛЯ Осиповичи</t>
  </si>
  <si>
    <t>В течение 25 календарных дней с момента регистрации договора на бирже</t>
  </si>
  <si>
    <t>ФРАНКО-СКЛАД ПОКУПАТЕЛЯ Ивацевичский район</t>
  </si>
  <si>
    <t>ФРАНКО-СКЛАД ПОКУПАТЕЛЯ Солигорск</t>
  </si>
  <si>
    <t>Сертификат качества</t>
  </si>
  <si>
    <t>Для объекта строительства «Реконструкция тепломагистрали №12 от точки А в районе П 12-1 до ДК по ул. Гаспадарчей в г. Гродно». Оплата товара осуществляется за счет кредитных средств банка</t>
  </si>
  <si>
    <t>Предоплата 50% в течение 10 банковских дней с момента регистрации договора на бирже и 50% в течение 5 банковских дней по факту поставки</t>
  </si>
  <si>
    <t>Поставка по физическому весу. Рассматриваются другие стандарты. Договор произвольной формы (редакция покупателя).</t>
  </si>
  <si>
    <t>Поставка по физическому весу. Рассматриваются другие стандарты.  Договор произвольной формы (редакция покупателя).</t>
  </si>
  <si>
    <t>Поставка по физическому весу. Рассматриваются другие стандарты. Договр произвольной формы (редакция покупателя).</t>
  </si>
  <si>
    <t>рассмотрим иные марки стали</t>
  </si>
  <si>
    <t>Торговая сессия 30.01.2026</t>
  </si>
  <si>
    <t>Труба гнутая</t>
  </si>
  <si>
    <t>черт. Т-1953-00</t>
  </si>
  <si>
    <t>ФРАНКО-СКЛАД ПОКУПАТЕЛЯ Березовский район</t>
  </si>
  <si>
    <t>Металлические конструкции (металлические пролетные строения моста ПС1 и ПС2 без консолей КТ1, КТ1Н, КТ2, КТ2Н, перильного ограждения и опорных частей) в соответствии с комплектом чертежей 032612-КМ. ГП Институт БЕЛЖЕЛДОРПРОЕКТв том числе: вертикальный лист 12х1380х18800 (4 шт) - 9,776т; горизонтальный лист 25х490х3400 (16 шт) - 5,231т; горизонтальный лист 40х490х12000 (8 шт) - 14,771т; ребро жесткости Рб1 (8 шт) - 0,241т; ребро жесткости Рб2 (8 шт) - 0,422т; ребро жесткости Рб3 (8 шт) - 0,236т; ребро жесткости Рб4 (24 шт) - 0,707т; ребро жесткости Рб5 (32 шт) - 0,539т; ребро жесткости Рб6 (16 шт) - 0,226т; опорный лист 25х420х510 (8 шт) - 0,336т; домкратная балка (4 шт) - 0,811т; торцевой лист 10х160х1020 (8 шт) - 0,102т; уголок Уг1 (16шт) - 0,378т; уголок Уг2 (4 шт) - 0,095т; уголок Уг3 (8 шт) - 0,108т;  уголок Уг4 (8шт) - 0,189т; уголок Уг5 (16шт) - 0,445т;  уголок Уг6 (56 шт) - 1,688т;  уголок Уг7 (224 шт) - 0,809т; фасонка Ф1 (112 шт) - 0,971т; фасонка Ф2 (32 шт) - 0,292т; фасонка Ф3 (4 шт) - 0,052т; фасонка Ф4 (8 шт) - 0,077т; прокладка 20х40х125 (112 шт) - 0,088т; прокладка 20х40х205 (80 шт) - 0,103т. Все металлические конструкции укомплектовать соответствующими метизами для монтажа конструкций. Временная подвижная нагрузка С14. Ветровая нагрузка - 1,77 кН/м2. Нанесение антикоррозионной защиты по схеме: грунт Цинол не менее 80 мкм и эмаль Винникор 62 не менее 80 мкм. Общая толщина покрытия не менее 160 мкм ( RAL 8012). Изготовление конструкций согласно СТБ 2056-2010. Листовой прокат основных металлоконструкций до 15мм - 15ХСНД по ГОСТ 6713-91. Листовой прокат основных металлоконструкций от 16мм и более - 15ХСНД-2 по ГОСТ 6713-91. Фасонный прокат основных металлоконструкций - 15ХСНД по ГОСТ 6713-91. Высокопрочные болты по ГОСТ 22356-77 (ГОСТ Р 52644-2006) и гайки, шайбы к ним. Заводские соединения пролетного строения сборные, монтажные - на высокопрочных болтах диаметром 22мм. Строительный подъем рельсового пути 1/2000. Усилие натяжения высокопрочных болтов - 220,7кН. Высокопрочные болты, гайки и шайбы должны изготавливаться по ГОСТ 22353...22356-77 из стали марки 40Х по ГОСТ 4543-75 или по ГОСТ 52643...52646-2006. Материалы болтов по ГОСТ 7798-70, гаек по ГОСТ 5915-70 и шайб по ГОСТ 11371-78 в соединениях элементов мостового полотна и эксплутационных обустройств - сталь Ст3сп по ГОСТ 380-2005. Сварка элементов выполняется по ГОСТ 8713, ГОСТ 5264, ГОСТ 11533, ГОСТ 11534. Обязательно разработка чертежей КМД на металлоконструкции для согласования с проектной организацией. Наличие документов о качестве: документы о качестве на применяемые материалы; документы, подтверждающие качество выполнения сварочных работ; документы, подтверждающие толщину антикоррозионного покрытия. Доставка конструкций осуществляется автотранспортом партиями, в собранном виде: металлоконструкции пролетного строения ПС1 - к 30.03.2026г.; металлоконструкции пролетного строения ПС2 -  к 10.04.2026г.</t>
  </si>
  <si>
    <t>Стойка металлическая СТ/КС 10-15</t>
  </si>
  <si>
    <t>Стойка металлическая СТ/КС 10-18</t>
  </si>
  <si>
    <t>Стойка металлическая СТ/КС 10-23</t>
  </si>
  <si>
    <t>Стойка металлическая СД/КС 8-18</t>
  </si>
  <si>
    <t>Стойка металлическая СД/КС 8-22</t>
  </si>
  <si>
    <t>Труба гнутая 60 град.159х7 ТУ 14-3Р-55-2001 сталь 20, L разв.=1818 ,R300. Чертеж Т-1953-00. При поставке предоставляется - оригинальный сертификат качества завода-изготовителя, паспорт(Обязательное условие).Продавец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(Производитель\сбытовая организация\прочий).</t>
  </si>
  <si>
    <t>Наименование товара:Шайба Ф6 (053-71) зубчатая</t>
  </si>
  <si>
    <t>14Б2</t>
  </si>
  <si>
    <t>12,0</t>
  </si>
  <si>
    <t>12Б2</t>
  </si>
  <si>
    <t>Лента</t>
  </si>
  <si>
    <t>4,00х471</t>
  </si>
  <si>
    <t>7211</t>
  </si>
  <si>
    <t>НС44 - 0,70х1000х8000</t>
  </si>
  <si>
    <t>08пс</t>
  </si>
  <si>
    <t>ГОСТ 24045-2016</t>
  </si>
  <si>
    <t>Труба бесшовная для котельных установок и трубопроводов</t>
  </si>
  <si>
    <t>38,0х4,0</t>
  </si>
  <si>
    <t>ТУ 14-3Р-55-2001</t>
  </si>
  <si>
    <t>25,0х2,0</t>
  </si>
  <si>
    <t>AISI 904L</t>
  </si>
  <si>
    <t>Труба профильная эл/св нержавеющая</t>
  </si>
  <si>
    <t>40х40х2,0</t>
  </si>
  <si>
    <t>AISI 304</t>
  </si>
  <si>
    <t>1020,0х12,0</t>
  </si>
  <si>
    <t>Ст3сп</t>
  </si>
  <si>
    <t>Уголок нержавеющий</t>
  </si>
  <si>
    <t>30х30х3,0</t>
  </si>
  <si>
    <t>7222</t>
  </si>
  <si>
    <t>Элемент опалубки горизонтальный</t>
  </si>
  <si>
    <t>2000</t>
  </si>
  <si>
    <t>Ст3пс</t>
  </si>
  <si>
    <t>ГОСТ 34329-2017</t>
  </si>
  <si>
    <t>1500</t>
  </si>
  <si>
    <t>ФРАНКО-СКЛАД ПОКУПАТЕЛЯ Светлогорск</t>
  </si>
  <si>
    <t>В течение 45 календарных дней с момента регистрации договора на бирже</t>
  </si>
  <si>
    <t>В течение 180 календарных дней с момента регистрации договора на бирже</t>
  </si>
  <si>
    <t>ФРАНКО-СКЛАД ПОКУПАТЕЛЯ Дятловский район</t>
  </si>
  <si>
    <t>В течение 30 календарных дней с момента поступления предоплаты</t>
  </si>
  <si>
    <t>ФРАНКО-СКЛАД ПРОДАВЦА Минский район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</si>
  <si>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происхождения товара и полинности сертификата качества. Наличие  сертификата (оригинал) или заверенной синей печатью и подписью уполномоченного лица поставщика копии. Заказчик проводит  проверку происхождения сертификатов на заводах-изготовителях, маркировку в соответствии с требованиям ТНПА . Штраф за непоставленную поставку в размере 10% от стоимости товара.Металл будет оцинкован методом горячего цинкования, обязательно соблюдение требований по химическому составу ОАО Конуссодержание кремния о 0,01%.Поставка автомобильным транспортом.</t>
  </si>
  <si>
    <t>Обязательные условия договора! 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происхождения товара и полинности сертификата качества. Наличие  сертификата (оригинал) или заверенной синей печатью и подписью уполномоченного лица поставщика копии. Заказчик проводит  проверку происхождения сертификатов на заводах-изготовителях, маркировку в соответствии с требованиям ТНПА . Штраф за непоставленную поставку в размере 10% от стоимости товара.Металл будет оцинкован методом горячего цинкования, обязательно соблюдение требований по химическому составу ОАО Конуссодержание кремния о 0,01%.Поставка автомобильным транспортом.</t>
  </si>
  <si>
    <t xml:space="preserve"> 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</si>
  <si>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</si>
  <si>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Предоплата 20% в течение 5 банковских дней с момента регистрации договора на бирже и 80% в течение 5 банковских дней по факту поставки</t>
  </si>
  <si>
    <t>с полимерным покрытием с двух сторон   20/20   RAL7024/RAL7004, резка в размер клиента   НС-44-1000-0,7 	   7940мм		115шт НС-44-1000-0,7  	7270мм		115шт  НС-44-1000-0,7  	7780мм		115шт</t>
  </si>
  <si>
    <t>Франко-склад Покупателя Ивацевичский район пос.Зеленый Бор ул.Шоссейная д.1, пом.7, рельсы железнодорожные с овальными отверстиями согласно ГОСТ 6368-82</t>
  </si>
  <si>
    <t>МД 12м. 455шт. Труба новая, не бывшая в эксплуатации, прокат 2025-2026года.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10 календарных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 не взыскивается при условии замены указанного товара на товар соответствующего качества.? ? Штраф не освобождает Продавца от выполнения обязательств по поставке товара. Товар приобретается для использования в процессе производства.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представитель)/посредник). До начала торгов Продавец обязуется предоставить на ОАО «Белорусская универсальная товарная биржа» гарантию завода-изготовителя на изготовление данной продукции в запрашиваемом объеме.</t>
  </si>
  <si>
    <t>Сертификат. Приветствуется досрочная поставка. Труба цельнотянутая бесшовная, термически обработанная, в травленном виде (с предоставлением подтверждающего документа - паспорт/сертификат). 1140 труб длиной 6,1 м. Копия декларации ТР ТС 032/2013. Помиомо предложений цены в бел. руб. рассматривается цена в росс. руб., китайских юанях. Оплата в рос.руб. по курсу НБРБ/ЦБРБ на дату оплаты</t>
  </si>
  <si>
    <t>Оплата в течение 5 банковских дней по факту поставки</t>
  </si>
  <si>
    <t>Труба ПЭ100 SDR17 1000х59,3; поставка партиями с начала февраля, график поставки: до конца февраля 500м</t>
  </si>
  <si>
    <t>Труба ПЭ 100 SDR17-1000 х 59,3  питьевая, ГОСТ 18599-2001. Длина одной трубы - 12 метров. Условия оплаты: 50% предоплата каждой партии в течение 15 рабочих дней, 50% отсрочка платежа в течение 15 рабочих дней. Доставка на объект строительства в г. Минске.</t>
  </si>
  <si>
    <t>рассматриваются аналоги марки стали</t>
  </si>
  <si>
    <t>Труба новая (не б/у), прокат 2025-2026 года, группа В, с наружным градом высотой от 0,5 мм. до 1,5 мм., 100% неразрушающий контроль сварного соединения и основного металла труб неразрушающим методом, гидроиспытания, мех. испытания сварного соединения, на концах труб фаска под углом 30°, консервационное покрытие отсутствует. Обязательно предоставление Декларации о соответствии техническому регламенту ТР 2009/013/BY, сертификата качества. Рассматриваются различные марки стали.</t>
  </si>
  <si>
    <t>ВСт3сп. Труба 1220х14 с антикоррозионной наружной изоляцией по ГОСТ 9.602-2016 - типа «Усиленная» приложение Ж, конструкция 13 (двухслойное эпоксидное: грунтовочный слой на основе эпоксидных смол, защитный слой на основе эпоксидных смол, с толщиной покрытия не менее 0,75 мм). Покрытие наносимое в заводских условиях. Трубы выпуска не старше III квартала 2025 г. Наличие сертификата соответствия, паспорт качества. Условия оплаты: 50% предоплата каждой партии товара. Доставка на объект строительства в г. Минске.</t>
  </si>
  <si>
    <t>Перечень необходимых технических показателей, качественных характеристик закупаемых товаров (спецификация): Максимальная высота монтажа – до 80м; Возможность дальнейшего использования опалубки перекрытий в качестве фасадных лесов;Чашечный узел крепления горизонтальных элементов; Шаг чашечных узлов крепления на вертикальных элементах - 0,5м;Допустимая осевая нагрузка на стойки (вертикальные элементы)  до 60 кН (в зависимости от шага горизонтальных элементов по высоте);Наличие регулируемых домкратов и унивилок. Длина резьбовой части - не менее 750мм;Толщина металла не менее 3мм.Покрытие элементов – оцинкованные. Предлагаемая опалубка должна быть совменстима с опалубкой PSK-CUP.</t>
  </si>
  <si>
    <t>Перечень необходимых технических показателей, качественных характеристик закупаемых товаров (спецификация): Максимальная высота монтажа – до 80м; Возможность дальнейшего использования опалубки перекрытий в качестве фасадных лесов;Чашечный узел крепления горизонтальных элементов; Шаг чашечных узлов крепления на вертикальных элементах - 0,5м;Допустимая осевая нагрузка на стойки (вертикальные элементы)  до 60 кН (в зависимости от шага горизонтальных элементов по высоте);Наличие регулируемых домкратов и унивилок. Длина резьбовой части - не менее 750мм;Толщина металла не менее 3мм.Покрытие элементов – оцинкованные. Предлагаемая опалубка должна быть совменстима с опалубкой PSK-CUP. рассматриваем сталь Ст 3сп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</si>
</sst>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169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31.5" x14ac:dyDescent="0.25">
      <c r="A3" s="12">
        <v>1</v>
      </c>
      <c r="B3" s="10" t="s">
        <v>14</v>
      </c>
      <c r="C3" s="10" t="s">
        <v>12</v>
      </c>
      <c r="D3" s="10" t="s">
        <v>15</v>
      </c>
      <c r="E3" s="10" t="s">
        <v>18</v>
      </c>
      <c r="F3" s="10" t="s">
        <v>17</v>
      </c>
      <c r="G3" s="11">
        <v>1100</v>
      </c>
      <c r="H3" s="10" t="s">
        <v>24</v>
      </c>
      <c r="I3" s="10" t="s">
        <v>26</v>
      </c>
      <c r="J3" s="10" t="s">
        <v>130</v>
      </c>
      <c r="K3" s="10" t="s">
        <v>27</v>
      </c>
      <c r="L3" s="10" t="s">
        <v>28</v>
      </c>
    </row>
    <row r="4" spans="1:12" ht="31.5" x14ac:dyDescent="0.25">
      <c r="A4" s="12">
        <f t="shared" ref="A4:A59" si="0">A3+1</f>
        <v>2</v>
      </c>
      <c r="B4" s="10" t="s">
        <v>14</v>
      </c>
      <c r="C4" s="10" t="s">
        <v>12</v>
      </c>
      <c r="D4" s="10" t="s">
        <v>15</v>
      </c>
      <c r="E4" s="10" t="s">
        <v>16</v>
      </c>
      <c r="F4" s="10" t="s">
        <v>17</v>
      </c>
      <c r="G4" s="11">
        <v>1400</v>
      </c>
      <c r="H4" s="10" t="s">
        <v>24</v>
      </c>
      <c r="I4" s="10" t="s">
        <v>26</v>
      </c>
      <c r="J4" s="10" t="s">
        <v>130</v>
      </c>
      <c r="K4" s="10" t="s">
        <v>27</v>
      </c>
      <c r="L4" s="10" t="s">
        <v>28</v>
      </c>
    </row>
    <row r="5" spans="1:12" ht="31.5" x14ac:dyDescent="0.25">
      <c r="A5" s="12">
        <f t="shared" si="0"/>
        <v>3</v>
      </c>
      <c r="B5" s="10" t="s">
        <v>14</v>
      </c>
      <c r="C5" s="10" t="s">
        <v>12</v>
      </c>
      <c r="D5" s="10" t="s">
        <v>15</v>
      </c>
      <c r="E5" s="10" t="s">
        <v>16</v>
      </c>
      <c r="F5" s="10" t="s">
        <v>17</v>
      </c>
      <c r="G5" s="11">
        <v>1100</v>
      </c>
      <c r="H5" s="10" t="s">
        <v>24</v>
      </c>
      <c r="I5" s="10" t="s">
        <v>26</v>
      </c>
      <c r="J5" s="10" t="s">
        <v>130</v>
      </c>
      <c r="K5" s="10" t="s">
        <v>27</v>
      </c>
      <c r="L5" s="10" t="s">
        <v>28</v>
      </c>
    </row>
    <row r="6" spans="1:12" ht="73.5" x14ac:dyDescent="0.25">
      <c r="A6" s="12">
        <f t="shared" si="0"/>
        <v>4</v>
      </c>
      <c r="B6" s="10" t="s">
        <v>91</v>
      </c>
      <c r="C6" s="10" t="s">
        <v>12</v>
      </c>
      <c r="D6" s="10" t="s">
        <v>13</v>
      </c>
      <c r="E6" s="10" t="s">
        <v>92</v>
      </c>
      <c r="F6" s="10" t="s">
        <v>54</v>
      </c>
      <c r="G6" s="11">
        <v>1</v>
      </c>
      <c r="H6" s="10" t="s">
        <v>53</v>
      </c>
      <c r="I6" s="10" t="s">
        <v>41</v>
      </c>
      <c r="J6" s="10" t="s">
        <v>44</v>
      </c>
      <c r="K6" s="10" t="s">
        <v>46</v>
      </c>
      <c r="L6" s="10" t="s">
        <v>94</v>
      </c>
    </row>
    <row r="7" spans="1:12" ht="73.5" x14ac:dyDescent="0.25">
      <c r="A7" s="12">
        <f t="shared" si="0"/>
        <v>5</v>
      </c>
      <c r="B7" s="10" t="s">
        <v>91</v>
      </c>
      <c r="C7" s="10" t="s">
        <v>12</v>
      </c>
      <c r="D7" s="10" t="s">
        <v>13</v>
      </c>
      <c r="E7" s="10" t="s">
        <v>127</v>
      </c>
      <c r="F7" s="10" t="s">
        <v>54</v>
      </c>
      <c r="G7" s="11">
        <v>1</v>
      </c>
      <c r="H7" s="10" t="s">
        <v>24</v>
      </c>
      <c r="I7" s="10" t="s">
        <v>131</v>
      </c>
      <c r="J7" s="10" t="s">
        <v>43</v>
      </c>
      <c r="K7" s="10" t="s">
        <v>134</v>
      </c>
      <c r="L7" s="10" t="s">
        <v>135</v>
      </c>
    </row>
    <row r="8" spans="1:12" ht="399" x14ac:dyDescent="0.25">
      <c r="A8" s="12">
        <f t="shared" si="0"/>
        <v>6</v>
      </c>
      <c r="B8" s="10" t="s">
        <v>75</v>
      </c>
      <c r="C8" s="10" t="s">
        <v>12</v>
      </c>
      <c r="D8" s="10" t="s">
        <v>13</v>
      </c>
      <c r="E8" s="10" t="s">
        <v>76</v>
      </c>
      <c r="F8" s="10" t="s">
        <v>54</v>
      </c>
      <c r="G8" s="11">
        <v>40</v>
      </c>
      <c r="H8" s="10" t="s">
        <v>39</v>
      </c>
      <c r="I8" s="10" t="s">
        <v>77</v>
      </c>
      <c r="J8" s="10" t="s">
        <v>78</v>
      </c>
      <c r="K8" s="10" t="s">
        <v>79</v>
      </c>
      <c r="L8" s="10" t="s">
        <v>173</v>
      </c>
    </row>
    <row r="9" spans="1:12" ht="31.5" x14ac:dyDescent="0.25">
      <c r="A9" s="12">
        <f t="shared" si="0"/>
        <v>7</v>
      </c>
      <c r="B9" s="10" t="s">
        <v>128</v>
      </c>
      <c r="C9" s="10" t="s">
        <v>12</v>
      </c>
      <c r="D9" s="10" t="s">
        <v>13</v>
      </c>
      <c r="E9" s="10" t="s">
        <v>129</v>
      </c>
      <c r="F9" s="10" t="s">
        <v>82</v>
      </c>
      <c r="G9" s="11">
        <v>726.63</v>
      </c>
      <c r="H9" s="10" t="s">
        <v>61</v>
      </c>
      <c r="I9" s="10" t="s">
        <v>131</v>
      </c>
      <c r="J9" s="10" t="s">
        <v>132</v>
      </c>
      <c r="K9" s="10" t="s">
        <v>136</v>
      </c>
      <c r="L9" s="10" t="s">
        <v>137</v>
      </c>
    </row>
    <row r="10" spans="1:12" ht="31.5" x14ac:dyDescent="0.25">
      <c r="A10" s="12">
        <f t="shared" si="0"/>
        <v>8</v>
      </c>
      <c r="B10" s="10" t="s">
        <v>113</v>
      </c>
      <c r="C10" s="10" t="s">
        <v>12</v>
      </c>
      <c r="D10" s="10" t="s">
        <v>13</v>
      </c>
      <c r="E10" s="10" t="s">
        <v>114</v>
      </c>
      <c r="F10" s="10" t="s">
        <v>115</v>
      </c>
      <c r="G10" s="11">
        <v>3</v>
      </c>
      <c r="H10" s="10" t="s">
        <v>24</v>
      </c>
      <c r="I10" s="10" t="s">
        <v>120</v>
      </c>
      <c r="J10" s="10" t="s">
        <v>50</v>
      </c>
      <c r="K10" s="10" t="s">
        <v>47</v>
      </c>
      <c r="L10" s="10" t="s">
        <v>174</v>
      </c>
    </row>
    <row r="11" spans="1:12" ht="31.5" x14ac:dyDescent="0.25">
      <c r="A11" s="12">
        <f t="shared" si="0"/>
        <v>9</v>
      </c>
      <c r="B11" s="10" t="s">
        <v>113</v>
      </c>
      <c r="C11" s="10" t="s">
        <v>12</v>
      </c>
      <c r="D11" s="10" t="s">
        <v>13</v>
      </c>
      <c r="E11" s="10" t="s">
        <v>116</v>
      </c>
      <c r="F11" s="10" t="s">
        <v>115</v>
      </c>
      <c r="G11" s="11">
        <v>2</v>
      </c>
      <c r="H11" s="10" t="s">
        <v>24</v>
      </c>
      <c r="I11" s="10" t="s">
        <v>120</v>
      </c>
      <c r="J11" s="10" t="s">
        <v>50</v>
      </c>
      <c r="K11" s="10" t="s">
        <v>47</v>
      </c>
      <c r="L11" s="10" t="s">
        <v>175</v>
      </c>
    </row>
    <row r="12" spans="1:12" ht="31.5" x14ac:dyDescent="0.25">
      <c r="A12" s="12">
        <f t="shared" si="0"/>
        <v>10</v>
      </c>
      <c r="B12" s="10" t="s">
        <v>113</v>
      </c>
      <c r="C12" s="10" t="s">
        <v>12</v>
      </c>
      <c r="D12" s="10" t="s">
        <v>13</v>
      </c>
      <c r="E12" s="10" t="s">
        <v>117</v>
      </c>
      <c r="F12" s="10" t="s">
        <v>115</v>
      </c>
      <c r="G12" s="11">
        <v>7</v>
      </c>
      <c r="H12" s="10" t="s">
        <v>24</v>
      </c>
      <c r="I12" s="10" t="s">
        <v>120</v>
      </c>
      <c r="J12" s="10" t="s">
        <v>50</v>
      </c>
      <c r="K12" s="10" t="s">
        <v>47</v>
      </c>
      <c r="L12" s="10" t="s">
        <v>176</v>
      </c>
    </row>
    <row r="13" spans="1:12" ht="31.5" x14ac:dyDescent="0.25">
      <c r="A13" s="12">
        <f t="shared" si="0"/>
        <v>11</v>
      </c>
      <c r="B13" s="10" t="s">
        <v>113</v>
      </c>
      <c r="C13" s="10" t="s">
        <v>12</v>
      </c>
      <c r="D13" s="10" t="s">
        <v>13</v>
      </c>
      <c r="E13" s="10" t="s">
        <v>118</v>
      </c>
      <c r="F13" s="10" t="s">
        <v>115</v>
      </c>
      <c r="G13" s="11">
        <v>3</v>
      </c>
      <c r="H13" s="10" t="s">
        <v>24</v>
      </c>
      <c r="I13" s="10" t="s">
        <v>120</v>
      </c>
      <c r="J13" s="10" t="s">
        <v>50</v>
      </c>
      <c r="K13" s="10" t="s">
        <v>47</v>
      </c>
      <c r="L13" s="10" t="s">
        <v>177</v>
      </c>
    </row>
    <row r="14" spans="1:12" ht="31.5" x14ac:dyDescent="0.25">
      <c r="A14" s="12">
        <f t="shared" si="0"/>
        <v>12</v>
      </c>
      <c r="B14" s="10" t="s">
        <v>113</v>
      </c>
      <c r="C14" s="10" t="s">
        <v>12</v>
      </c>
      <c r="D14" s="10" t="s">
        <v>13</v>
      </c>
      <c r="E14" s="10" t="s">
        <v>119</v>
      </c>
      <c r="F14" s="10" t="s">
        <v>115</v>
      </c>
      <c r="G14" s="11">
        <v>1</v>
      </c>
      <c r="H14" s="10" t="s">
        <v>24</v>
      </c>
      <c r="I14" s="10" t="s">
        <v>120</v>
      </c>
      <c r="J14" s="10" t="s">
        <v>50</v>
      </c>
      <c r="K14" s="10" t="s">
        <v>47</v>
      </c>
      <c r="L14" s="10" t="s">
        <v>178</v>
      </c>
    </row>
    <row r="15" spans="1:12" ht="63" x14ac:dyDescent="0.25">
      <c r="A15" s="12">
        <f t="shared" si="0"/>
        <v>13</v>
      </c>
      <c r="B15" s="10" t="s">
        <v>170</v>
      </c>
      <c r="C15" s="10" t="s">
        <v>12</v>
      </c>
      <c r="D15" s="10" t="s">
        <v>34</v>
      </c>
      <c r="E15" s="10" t="s">
        <v>171</v>
      </c>
      <c r="F15" s="10" t="s">
        <v>35</v>
      </c>
      <c r="G15" s="11">
        <v>1</v>
      </c>
      <c r="H15" s="10" t="s">
        <v>24</v>
      </c>
      <c r="I15" s="10" t="s">
        <v>26</v>
      </c>
      <c r="J15" s="10" t="s">
        <v>172</v>
      </c>
      <c r="K15" s="10" t="s">
        <v>55</v>
      </c>
      <c r="L15" s="10" t="s">
        <v>179</v>
      </c>
    </row>
    <row r="16" spans="1:12" ht="31.5" x14ac:dyDescent="0.25">
      <c r="A16" s="12">
        <f t="shared" si="0"/>
        <v>14</v>
      </c>
      <c r="B16" s="10" t="s">
        <v>19</v>
      </c>
      <c r="C16" s="10" t="s">
        <v>12</v>
      </c>
      <c r="D16" s="10" t="s">
        <v>13</v>
      </c>
      <c r="E16" s="10" t="s">
        <v>20</v>
      </c>
      <c r="F16" s="10" t="s">
        <v>21</v>
      </c>
      <c r="G16" s="11">
        <v>100000</v>
      </c>
      <c r="H16" s="10" t="s">
        <v>24</v>
      </c>
      <c r="I16" s="10" t="s">
        <v>26</v>
      </c>
      <c r="J16" s="10" t="s">
        <v>133</v>
      </c>
      <c r="K16" s="10" t="s">
        <v>27</v>
      </c>
      <c r="L16" s="10" t="s">
        <v>51</v>
      </c>
    </row>
    <row r="17" spans="1:12" ht="31.5" x14ac:dyDescent="0.25">
      <c r="A17" s="12">
        <f t="shared" si="0"/>
        <v>15</v>
      </c>
      <c r="B17" s="10" t="s">
        <v>22</v>
      </c>
      <c r="C17" s="10" t="s">
        <v>12</v>
      </c>
      <c r="D17" s="10" t="s">
        <v>13</v>
      </c>
      <c r="E17" s="10" t="s">
        <v>23</v>
      </c>
      <c r="F17" s="10" t="s">
        <v>21</v>
      </c>
      <c r="G17" s="11">
        <v>70000</v>
      </c>
      <c r="H17" s="10" t="s">
        <v>24</v>
      </c>
      <c r="I17" s="10" t="s">
        <v>26</v>
      </c>
      <c r="J17" s="10" t="s">
        <v>133</v>
      </c>
      <c r="K17" s="10" t="s">
        <v>27</v>
      </c>
      <c r="L17" s="10" t="s">
        <v>180</v>
      </c>
    </row>
    <row r="18" spans="1:12" ht="31.5" x14ac:dyDescent="0.25">
      <c r="A18" s="12">
        <f t="shared" si="0"/>
        <v>16</v>
      </c>
      <c r="B18" s="10" t="s">
        <v>138</v>
      </c>
      <c r="C18" s="10" t="s">
        <v>139</v>
      </c>
      <c r="D18" s="10" t="s">
        <v>140</v>
      </c>
      <c r="E18" s="10" t="s">
        <v>30</v>
      </c>
      <c r="F18" s="10" t="s">
        <v>141</v>
      </c>
      <c r="G18" s="11">
        <v>60</v>
      </c>
      <c r="H18" s="10" t="s">
        <v>39</v>
      </c>
      <c r="I18" s="10" t="s">
        <v>125</v>
      </c>
      <c r="J18" s="10" t="s">
        <v>158</v>
      </c>
      <c r="K18" s="10" t="s">
        <v>47</v>
      </c>
      <c r="L18" s="10" t="s">
        <v>162</v>
      </c>
    </row>
    <row r="19" spans="1:12" ht="126" x14ac:dyDescent="0.25">
      <c r="A19" s="12">
        <f t="shared" si="0"/>
        <v>17</v>
      </c>
      <c r="B19" s="10" t="s">
        <v>80</v>
      </c>
      <c r="C19" s="10" t="s">
        <v>81</v>
      </c>
      <c r="D19" s="10" t="s">
        <v>56</v>
      </c>
      <c r="E19" s="10" t="s">
        <v>30</v>
      </c>
      <c r="F19" s="10" t="s">
        <v>82</v>
      </c>
      <c r="G19" s="11">
        <v>200</v>
      </c>
      <c r="H19" s="10" t="s">
        <v>39</v>
      </c>
      <c r="I19" s="10" t="s">
        <v>62</v>
      </c>
      <c r="J19" s="10" t="s">
        <v>63</v>
      </c>
      <c r="K19" s="10" t="s">
        <v>48</v>
      </c>
      <c r="L19" s="10" t="s">
        <v>88</v>
      </c>
    </row>
    <row r="20" spans="1:12" ht="126" x14ac:dyDescent="0.25">
      <c r="A20" s="12">
        <f t="shared" si="0"/>
        <v>18</v>
      </c>
      <c r="B20" s="10" t="s">
        <v>80</v>
      </c>
      <c r="C20" s="10" t="s">
        <v>81</v>
      </c>
      <c r="D20" s="10" t="s">
        <v>56</v>
      </c>
      <c r="E20" s="10" t="s">
        <v>30</v>
      </c>
      <c r="F20" s="10" t="s">
        <v>82</v>
      </c>
      <c r="G20" s="11">
        <v>200</v>
      </c>
      <c r="H20" s="10" t="s">
        <v>39</v>
      </c>
      <c r="I20" s="10" t="s">
        <v>62</v>
      </c>
      <c r="J20" s="10" t="s">
        <v>63</v>
      </c>
      <c r="K20" s="10" t="s">
        <v>48</v>
      </c>
      <c r="L20" s="10" t="s">
        <v>214</v>
      </c>
    </row>
    <row r="21" spans="1:12" ht="126" x14ac:dyDescent="0.25">
      <c r="A21" s="12">
        <f t="shared" si="0"/>
        <v>19</v>
      </c>
      <c r="B21" s="10" t="s">
        <v>80</v>
      </c>
      <c r="C21" s="10" t="s">
        <v>81</v>
      </c>
      <c r="D21" s="10" t="s">
        <v>56</v>
      </c>
      <c r="E21" s="10" t="s">
        <v>30</v>
      </c>
      <c r="F21" s="10" t="s">
        <v>82</v>
      </c>
      <c r="G21" s="11">
        <v>200</v>
      </c>
      <c r="H21" s="10" t="s">
        <v>39</v>
      </c>
      <c r="I21" s="10" t="s">
        <v>62</v>
      </c>
      <c r="J21" s="10" t="s">
        <v>63</v>
      </c>
      <c r="K21" s="10" t="s">
        <v>48</v>
      </c>
      <c r="L21" s="10" t="s">
        <v>214</v>
      </c>
    </row>
    <row r="22" spans="1:12" ht="126" x14ac:dyDescent="0.25">
      <c r="A22" s="12">
        <f t="shared" si="0"/>
        <v>20</v>
      </c>
      <c r="B22" s="10" t="s">
        <v>80</v>
      </c>
      <c r="C22" s="10" t="s">
        <v>181</v>
      </c>
      <c r="D22" s="10" t="s">
        <v>56</v>
      </c>
      <c r="E22" s="10" t="s">
        <v>30</v>
      </c>
      <c r="F22" s="10" t="s">
        <v>82</v>
      </c>
      <c r="G22" s="11">
        <v>200</v>
      </c>
      <c r="H22" s="10" t="s">
        <v>39</v>
      </c>
      <c r="I22" s="10" t="s">
        <v>62</v>
      </c>
      <c r="J22" s="10" t="s">
        <v>63</v>
      </c>
      <c r="K22" s="10" t="s">
        <v>48</v>
      </c>
      <c r="L22" s="10" t="s">
        <v>214</v>
      </c>
    </row>
    <row r="23" spans="1:12" ht="126" x14ac:dyDescent="0.25">
      <c r="A23" s="12">
        <f t="shared" si="0"/>
        <v>21</v>
      </c>
      <c r="B23" s="10" t="s">
        <v>80</v>
      </c>
      <c r="C23" s="10" t="s">
        <v>181</v>
      </c>
      <c r="D23" s="10" t="s">
        <v>56</v>
      </c>
      <c r="E23" s="10" t="s">
        <v>30</v>
      </c>
      <c r="F23" s="10" t="s">
        <v>82</v>
      </c>
      <c r="G23" s="11">
        <v>200</v>
      </c>
      <c r="H23" s="10" t="s">
        <v>39</v>
      </c>
      <c r="I23" s="10" t="s">
        <v>62</v>
      </c>
      <c r="J23" s="10" t="s">
        <v>63</v>
      </c>
      <c r="K23" s="10" t="s">
        <v>48</v>
      </c>
      <c r="L23" s="10" t="s">
        <v>214</v>
      </c>
    </row>
    <row r="24" spans="1:12" ht="126" x14ac:dyDescent="0.25">
      <c r="A24" s="12">
        <f t="shared" si="0"/>
        <v>22</v>
      </c>
      <c r="B24" s="10" t="s">
        <v>80</v>
      </c>
      <c r="C24" s="10" t="s">
        <v>182</v>
      </c>
      <c r="D24" s="10" t="s">
        <v>56</v>
      </c>
      <c r="E24" s="10" t="s">
        <v>30</v>
      </c>
      <c r="F24" s="10" t="s">
        <v>82</v>
      </c>
      <c r="G24" s="11">
        <v>80</v>
      </c>
      <c r="H24" s="10" t="s">
        <v>39</v>
      </c>
      <c r="I24" s="10" t="s">
        <v>62</v>
      </c>
      <c r="J24" s="10" t="s">
        <v>63</v>
      </c>
      <c r="K24" s="10" t="s">
        <v>48</v>
      </c>
      <c r="L24" s="10" t="s">
        <v>215</v>
      </c>
    </row>
    <row r="25" spans="1:12" ht="126" x14ac:dyDescent="0.25">
      <c r="A25" s="12">
        <f t="shared" si="0"/>
        <v>23</v>
      </c>
      <c r="B25" s="10" t="s">
        <v>80</v>
      </c>
      <c r="C25" s="10" t="s">
        <v>183</v>
      </c>
      <c r="D25" s="10" t="s">
        <v>56</v>
      </c>
      <c r="E25" s="10" t="s">
        <v>30</v>
      </c>
      <c r="F25" s="10" t="s">
        <v>82</v>
      </c>
      <c r="G25" s="11">
        <v>80</v>
      </c>
      <c r="H25" s="10" t="s">
        <v>39</v>
      </c>
      <c r="I25" s="10" t="s">
        <v>62</v>
      </c>
      <c r="J25" s="10" t="s">
        <v>63</v>
      </c>
      <c r="K25" s="10" t="s">
        <v>48</v>
      </c>
      <c r="L25" s="10" t="s">
        <v>214</v>
      </c>
    </row>
    <row r="26" spans="1:12" ht="126" x14ac:dyDescent="0.25">
      <c r="A26" s="12">
        <f t="shared" si="0"/>
        <v>24</v>
      </c>
      <c r="B26" s="10" t="s">
        <v>80</v>
      </c>
      <c r="C26" s="10" t="s">
        <v>183</v>
      </c>
      <c r="D26" s="10" t="s">
        <v>56</v>
      </c>
      <c r="E26" s="10" t="s">
        <v>30</v>
      </c>
      <c r="F26" s="10" t="s">
        <v>82</v>
      </c>
      <c r="G26" s="11">
        <v>80</v>
      </c>
      <c r="H26" s="10" t="s">
        <v>39</v>
      </c>
      <c r="I26" s="10" t="s">
        <v>62</v>
      </c>
      <c r="J26" s="10" t="s">
        <v>63</v>
      </c>
      <c r="K26" s="10" t="s">
        <v>48</v>
      </c>
      <c r="L26" s="10" t="s">
        <v>214</v>
      </c>
    </row>
    <row r="27" spans="1:12" ht="126" x14ac:dyDescent="0.25">
      <c r="A27" s="12">
        <f t="shared" si="0"/>
        <v>25</v>
      </c>
      <c r="B27" s="10" t="s">
        <v>80</v>
      </c>
      <c r="C27" s="10" t="s">
        <v>81</v>
      </c>
      <c r="D27" s="10" t="s">
        <v>56</v>
      </c>
      <c r="E27" s="10" t="s">
        <v>30</v>
      </c>
      <c r="F27" s="10" t="s">
        <v>82</v>
      </c>
      <c r="G27" s="11">
        <v>200</v>
      </c>
      <c r="H27" s="10" t="s">
        <v>39</v>
      </c>
      <c r="I27" s="10" t="s">
        <v>62</v>
      </c>
      <c r="J27" s="10" t="s">
        <v>63</v>
      </c>
      <c r="K27" s="10" t="s">
        <v>48</v>
      </c>
      <c r="L27" s="10" t="s">
        <v>214</v>
      </c>
    </row>
    <row r="28" spans="1:12" ht="31.5" x14ac:dyDescent="0.25">
      <c r="A28" s="12">
        <f t="shared" si="0"/>
        <v>26</v>
      </c>
      <c r="B28" s="10" t="s">
        <v>80</v>
      </c>
      <c r="C28" s="10" t="s">
        <v>81</v>
      </c>
      <c r="D28" s="10" t="s">
        <v>56</v>
      </c>
      <c r="E28" s="10" t="s">
        <v>30</v>
      </c>
      <c r="F28" s="10" t="s">
        <v>82</v>
      </c>
      <c r="G28" s="11">
        <v>200</v>
      </c>
      <c r="H28" s="10" t="s">
        <v>39</v>
      </c>
      <c r="I28" s="10" t="s">
        <v>62</v>
      </c>
      <c r="J28" s="10" t="s">
        <v>63</v>
      </c>
      <c r="K28" s="10" t="s">
        <v>48</v>
      </c>
      <c r="L28" s="10" t="s">
        <v>216</v>
      </c>
    </row>
    <row r="29" spans="1:12" ht="31.5" x14ac:dyDescent="0.25">
      <c r="A29" s="12">
        <f t="shared" si="0"/>
        <v>27</v>
      </c>
      <c r="B29" s="10" t="s">
        <v>52</v>
      </c>
      <c r="C29" s="10" t="s">
        <v>68</v>
      </c>
      <c r="D29" s="10" t="s">
        <v>13</v>
      </c>
      <c r="E29" s="10" t="s">
        <v>30</v>
      </c>
      <c r="F29" s="10" t="s">
        <v>13</v>
      </c>
      <c r="G29" s="11">
        <v>1</v>
      </c>
      <c r="H29" s="10" t="s">
        <v>53</v>
      </c>
      <c r="I29" s="10" t="s">
        <v>87</v>
      </c>
      <c r="J29" s="10" t="s">
        <v>110</v>
      </c>
      <c r="K29" s="10" t="s">
        <v>47</v>
      </c>
      <c r="L29" s="10" t="s">
        <v>111</v>
      </c>
    </row>
    <row r="30" spans="1:12" ht="31.5" x14ac:dyDescent="0.25">
      <c r="A30" s="12">
        <f t="shared" si="0"/>
        <v>28</v>
      </c>
      <c r="B30" s="10" t="s">
        <v>52</v>
      </c>
      <c r="C30" s="10" t="s">
        <v>121</v>
      </c>
      <c r="D30" s="10" t="s">
        <v>13</v>
      </c>
      <c r="E30" s="10" t="s">
        <v>30</v>
      </c>
      <c r="F30" s="10" t="s">
        <v>13</v>
      </c>
      <c r="G30" s="11">
        <v>1</v>
      </c>
      <c r="H30" s="10" t="s">
        <v>53</v>
      </c>
      <c r="I30" s="10" t="s">
        <v>159</v>
      </c>
      <c r="J30" s="10" t="s">
        <v>42</v>
      </c>
      <c r="K30" s="10" t="s">
        <v>46</v>
      </c>
      <c r="L30" s="10" t="s">
        <v>163</v>
      </c>
    </row>
    <row r="31" spans="1:12" ht="157.5" x14ac:dyDescent="0.25">
      <c r="A31" s="12">
        <f t="shared" si="0"/>
        <v>29</v>
      </c>
      <c r="B31" s="10" t="s">
        <v>184</v>
      </c>
      <c r="C31" s="10" t="s">
        <v>185</v>
      </c>
      <c r="D31" s="10" t="s">
        <v>56</v>
      </c>
      <c r="E31" s="10" t="s">
        <v>30</v>
      </c>
      <c r="F31" s="10" t="s">
        <v>186</v>
      </c>
      <c r="G31" s="11">
        <v>200</v>
      </c>
      <c r="H31" s="10" t="s">
        <v>39</v>
      </c>
      <c r="I31" s="10" t="s">
        <v>62</v>
      </c>
      <c r="J31" s="10" t="s">
        <v>63</v>
      </c>
      <c r="K31" s="10" t="s">
        <v>48</v>
      </c>
      <c r="L31" s="10" t="s">
        <v>217</v>
      </c>
    </row>
    <row r="32" spans="1:12" ht="157.5" x14ac:dyDescent="0.25">
      <c r="A32" s="12">
        <f t="shared" si="0"/>
        <v>30</v>
      </c>
      <c r="B32" s="10" t="s">
        <v>184</v>
      </c>
      <c r="C32" s="10" t="s">
        <v>185</v>
      </c>
      <c r="D32" s="10" t="s">
        <v>56</v>
      </c>
      <c r="E32" s="10" t="s">
        <v>30</v>
      </c>
      <c r="F32" s="10" t="s">
        <v>186</v>
      </c>
      <c r="G32" s="11">
        <v>200</v>
      </c>
      <c r="H32" s="10" t="s">
        <v>39</v>
      </c>
      <c r="I32" s="10" t="s">
        <v>62</v>
      </c>
      <c r="J32" s="10" t="s">
        <v>63</v>
      </c>
      <c r="K32" s="10" t="s">
        <v>48</v>
      </c>
      <c r="L32" s="10" t="s">
        <v>217</v>
      </c>
    </row>
    <row r="33" spans="1:12" ht="63" x14ac:dyDescent="0.25">
      <c r="A33" s="12">
        <f t="shared" si="0"/>
        <v>31</v>
      </c>
      <c r="B33" s="10" t="s">
        <v>57</v>
      </c>
      <c r="C33" s="10" t="s">
        <v>58</v>
      </c>
      <c r="D33" s="10" t="s">
        <v>59</v>
      </c>
      <c r="E33" s="10" t="s">
        <v>30</v>
      </c>
      <c r="F33" s="10" t="s">
        <v>60</v>
      </c>
      <c r="G33" s="11">
        <v>2610</v>
      </c>
      <c r="H33" s="10" t="s">
        <v>61</v>
      </c>
      <c r="I33" s="10" t="s">
        <v>64</v>
      </c>
      <c r="J33" s="10" t="s">
        <v>65</v>
      </c>
      <c r="K33" s="10" t="s">
        <v>66</v>
      </c>
      <c r="L33" s="10" t="s">
        <v>67</v>
      </c>
    </row>
    <row r="34" spans="1:12" ht="52.5" x14ac:dyDescent="0.25">
      <c r="A34" s="12">
        <f t="shared" si="0"/>
        <v>32</v>
      </c>
      <c r="B34" s="10" t="s">
        <v>57</v>
      </c>
      <c r="C34" s="10" t="s">
        <v>187</v>
      </c>
      <c r="D34" s="10" t="s">
        <v>188</v>
      </c>
      <c r="E34" s="10" t="s">
        <v>189</v>
      </c>
      <c r="F34" s="10" t="s">
        <v>60</v>
      </c>
      <c r="G34" s="11">
        <v>2810</v>
      </c>
      <c r="H34" s="10" t="s">
        <v>61</v>
      </c>
      <c r="I34" s="10" t="s">
        <v>64</v>
      </c>
      <c r="J34" s="10" t="s">
        <v>208</v>
      </c>
      <c r="K34" s="10" t="s">
        <v>218</v>
      </c>
      <c r="L34" s="10" t="s">
        <v>219</v>
      </c>
    </row>
    <row r="35" spans="1:12" ht="31.5" x14ac:dyDescent="0.25">
      <c r="A35" s="12">
        <f t="shared" si="0"/>
        <v>33</v>
      </c>
      <c r="B35" s="10" t="s">
        <v>83</v>
      </c>
      <c r="C35" s="10" t="s">
        <v>84</v>
      </c>
      <c r="D35" s="10" t="s">
        <v>85</v>
      </c>
      <c r="E35" s="10" t="s">
        <v>30</v>
      </c>
      <c r="F35" s="10" t="s">
        <v>31</v>
      </c>
      <c r="G35" s="11">
        <v>1043</v>
      </c>
      <c r="H35" s="10" t="s">
        <v>39</v>
      </c>
      <c r="I35" s="10" t="s">
        <v>41</v>
      </c>
      <c r="J35" s="10" t="s">
        <v>43</v>
      </c>
      <c r="K35" s="10" t="s">
        <v>47</v>
      </c>
      <c r="L35" s="10" t="s">
        <v>89</v>
      </c>
    </row>
    <row r="36" spans="1:12" ht="31.5" x14ac:dyDescent="0.25">
      <c r="A36" s="12">
        <f t="shared" si="0"/>
        <v>34</v>
      </c>
      <c r="B36" s="10" t="s">
        <v>83</v>
      </c>
      <c r="C36" s="10" t="s">
        <v>84</v>
      </c>
      <c r="D36" s="10" t="s">
        <v>85</v>
      </c>
      <c r="E36" s="10" t="s">
        <v>30</v>
      </c>
      <c r="F36" s="10" t="s">
        <v>31</v>
      </c>
      <c r="G36" s="11">
        <v>1000</v>
      </c>
      <c r="H36" s="10" t="s">
        <v>39</v>
      </c>
      <c r="I36" s="10" t="s">
        <v>41</v>
      </c>
      <c r="J36" s="10" t="s">
        <v>43</v>
      </c>
      <c r="K36" s="10" t="s">
        <v>47</v>
      </c>
      <c r="L36" s="10" t="s">
        <v>90</v>
      </c>
    </row>
    <row r="37" spans="1:12" ht="52.5" x14ac:dyDescent="0.25">
      <c r="A37" s="12">
        <f t="shared" si="0"/>
        <v>35</v>
      </c>
      <c r="B37" s="10" t="s">
        <v>83</v>
      </c>
      <c r="C37" s="10" t="s">
        <v>142</v>
      </c>
      <c r="D37" s="10" t="s">
        <v>143</v>
      </c>
      <c r="E37" s="10" t="s">
        <v>144</v>
      </c>
      <c r="F37" s="10" t="s">
        <v>31</v>
      </c>
      <c r="G37" s="11">
        <v>64</v>
      </c>
      <c r="H37" s="10" t="s">
        <v>39</v>
      </c>
      <c r="I37" s="10" t="s">
        <v>103</v>
      </c>
      <c r="J37" s="10" t="s">
        <v>160</v>
      </c>
      <c r="K37" s="10" t="s">
        <v>164</v>
      </c>
      <c r="L37" s="10" t="s">
        <v>220</v>
      </c>
    </row>
    <row r="38" spans="1:12" ht="42" x14ac:dyDescent="0.25">
      <c r="A38" s="12">
        <f t="shared" si="0"/>
        <v>36</v>
      </c>
      <c r="B38" s="10" t="s">
        <v>69</v>
      </c>
      <c r="C38" s="10" t="s">
        <v>70</v>
      </c>
      <c r="D38" s="10" t="s">
        <v>71</v>
      </c>
      <c r="E38" s="10" t="s">
        <v>30</v>
      </c>
      <c r="F38" s="10" t="s">
        <v>31</v>
      </c>
      <c r="G38" s="11">
        <v>6</v>
      </c>
      <c r="H38" s="10" t="s">
        <v>24</v>
      </c>
      <c r="I38" s="10" t="s">
        <v>40</v>
      </c>
      <c r="J38" s="10" t="s">
        <v>43</v>
      </c>
      <c r="K38" s="10" t="s">
        <v>55</v>
      </c>
      <c r="L38" s="10" t="s">
        <v>73</v>
      </c>
    </row>
    <row r="39" spans="1:12" ht="31.5" x14ac:dyDescent="0.25">
      <c r="A39" s="12">
        <f t="shared" si="0"/>
        <v>37</v>
      </c>
      <c r="B39" s="10" t="s">
        <v>69</v>
      </c>
      <c r="C39" s="10" t="s">
        <v>70</v>
      </c>
      <c r="D39" s="10" t="s">
        <v>71</v>
      </c>
      <c r="E39" s="10" t="s">
        <v>30</v>
      </c>
      <c r="F39" s="10" t="s">
        <v>31</v>
      </c>
      <c r="G39" s="11">
        <v>6</v>
      </c>
      <c r="H39" s="10" t="s">
        <v>24</v>
      </c>
      <c r="I39" s="10" t="s">
        <v>40</v>
      </c>
      <c r="J39" s="10" t="s">
        <v>43</v>
      </c>
      <c r="K39" s="10" t="s">
        <v>55</v>
      </c>
      <c r="L39" s="10" t="s">
        <v>74</v>
      </c>
    </row>
    <row r="40" spans="1:12" ht="31.5" x14ac:dyDescent="0.25">
      <c r="A40" s="12">
        <f t="shared" si="0"/>
        <v>38</v>
      </c>
      <c r="B40" s="10" t="s">
        <v>32</v>
      </c>
      <c r="C40" s="10" t="s">
        <v>33</v>
      </c>
      <c r="D40" s="10" t="s">
        <v>34</v>
      </c>
      <c r="E40" s="10" t="s">
        <v>30</v>
      </c>
      <c r="F40" s="10" t="s">
        <v>35</v>
      </c>
      <c r="G40" s="11">
        <v>27</v>
      </c>
      <c r="H40" s="10" t="s">
        <v>39</v>
      </c>
      <c r="I40" s="10" t="s">
        <v>87</v>
      </c>
      <c r="J40" s="10" t="s">
        <v>42</v>
      </c>
      <c r="K40" s="10" t="s">
        <v>47</v>
      </c>
      <c r="L40" s="10" t="s">
        <v>105</v>
      </c>
    </row>
    <row r="41" spans="1:12" ht="31.5" x14ac:dyDescent="0.25">
      <c r="A41" s="12">
        <f t="shared" si="0"/>
        <v>39</v>
      </c>
      <c r="B41" s="10" t="s">
        <v>32</v>
      </c>
      <c r="C41" s="10" t="s">
        <v>145</v>
      </c>
      <c r="D41" s="10" t="s">
        <v>34</v>
      </c>
      <c r="E41" s="10" t="s">
        <v>146</v>
      </c>
      <c r="F41" s="10" t="s">
        <v>35</v>
      </c>
      <c r="G41" s="11">
        <v>47</v>
      </c>
      <c r="H41" s="10" t="s">
        <v>39</v>
      </c>
      <c r="I41" s="10" t="s">
        <v>40</v>
      </c>
      <c r="J41" s="10" t="s">
        <v>161</v>
      </c>
      <c r="K41" s="10" t="s">
        <v>46</v>
      </c>
      <c r="L41" s="10" t="s">
        <v>165</v>
      </c>
    </row>
    <row r="42" spans="1:12" ht="31.5" x14ac:dyDescent="0.25">
      <c r="A42" s="12">
        <f t="shared" si="0"/>
        <v>40</v>
      </c>
      <c r="B42" s="10" t="s">
        <v>32</v>
      </c>
      <c r="C42" s="10" t="s">
        <v>122</v>
      </c>
      <c r="D42" s="10" t="s">
        <v>34</v>
      </c>
      <c r="E42" s="10" t="s">
        <v>146</v>
      </c>
      <c r="F42" s="10" t="s">
        <v>35</v>
      </c>
      <c r="G42" s="11">
        <v>94</v>
      </c>
      <c r="H42" s="10" t="s">
        <v>39</v>
      </c>
      <c r="I42" s="10" t="s">
        <v>40</v>
      </c>
      <c r="J42" s="10" t="s">
        <v>161</v>
      </c>
      <c r="K42" s="10" t="s">
        <v>46</v>
      </c>
      <c r="L42" s="10" t="s">
        <v>166</v>
      </c>
    </row>
    <row r="43" spans="1:12" ht="31.5" x14ac:dyDescent="0.25">
      <c r="A43" s="12">
        <f t="shared" si="0"/>
        <v>41</v>
      </c>
      <c r="B43" s="10" t="s">
        <v>32</v>
      </c>
      <c r="C43" s="10" t="s">
        <v>147</v>
      </c>
      <c r="D43" s="10" t="s">
        <v>34</v>
      </c>
      <c r="E43" s="10" t="s">
        <v>146</v>
      </c>
      <c r="F43" s="10" t="s">
        <v>35</v>
      </c>
      <c r="G43" s="11">
        <v>40</v>
      </c>
      <c r="H43" s="10" t="s">
        <v>39</v>
      </c>
      <c r="I43" s="10" t="s">
        <v>40</v>
      </c>
      <c r="J43" s="10" t="s">
        <v>161</v>
      </c>
      <c r="K43" s="10" t="s">
        <v>46</v>
      </c>
      <c r="L43" s="10" t="s">
        <v>167</v>
      </c>
    </row>
    <row r="44" spans="1:12" ht="399" x14ac:dyDescent="0.25">
      <c r="A44" s="12">
        <f t="shared" si="0"/>
        <v>42</v>
      </c>
      <c r="B44" s="10" t="s">
        <v>190</v>
      </c>
      <c r="C44" s="10" t="s">
        <v>191</v>
      </c>
      <c r="D44" s="10" t="s">
        <v>34</v>
      </c>
      <c r="E44" s="10" t="s">
        <v>192</v>
      </c>
      <c r="F44" s="10" t="s">
        <v>35</v>
      </c>
      <c r="G44" s="11">
        <v>18.175000000000001</v>
      </c>
      <c r="H44" s="10" t="s">
        <v>39</v>
      </c>
      <c r="I44" s="10" t="s">
        <v>209</v>
      </c>
      <c r="J44" s="10" t="s">
        <v>50</v>
      </c>
      <c r="K44" s="10" t="s">
        <v>46</v>
      </c>
      <c r="L44" s="10" t="s">
        <v>221</v>
      </c>
    </row>
    <row r="45" spans="1:12" ht="63" x14ac:dyDescent="0.25">
      <c r="A45" s="13">
        <f t="shared" si="0"/>
        <v>43</v>
      </c>
      <c r="B45" s="10" t="s">
        <v>86</v>
      </c>
      <c r="C45" s="10" t="s">
        <v>193</v>
      </c>
      <c r="D45" s="10" t="s">
        <v>194</v>
      </c>
      <c r="E45" s="10" t="s">
        <v>30</v>
      </c>
      <c r="F45" s="10" t="s">
        <v>35</v>
      </c>
      <c r="G45" s="11">
        <v>8</v>
      </c>
      <c r="H45" s="10" t="s">
        <v>39</v>
      </c>
      <c r="I45" s="10" t="s">
        <v>210</v>
      </c>
      <c r="J45" s="10" t="s">
        <v>44</v>
      </c>
      <c r="K45" s="10" t="s">
        <v>55</v>
      </c>
      <c r="L45" s="10" t="s">
        <v>222</v>
      </c>
    </row>
    <row r="46" spans="1:12" ht="31.5" x14ac:dyDescent="0.25">
      <c r="A46" s="13">
        <f t="shared" si="0"/>
        <v>44</v>
      </c>
      <c r="B46" s="10" t="s">
        <v>95</v>
      </c>
      <c r="C46" s="10" t="s">
        <v>123</v>
      </c>
      <c r="D46" s="10" t="s">
        <v>96</v>
      </c>
      <c r="E46" s="10" t="s">
        <v>97</v>
      </c>
      <c r="F46" s="10" t="s">
        <v>93</v>
      </c>
      <c r="G46" s="11">
        <v>4008</v>
      </c>
      <c r="H46" s="10" t="s">
        <v>25</v>
      </c>
      <c r="I46" s="10" t="s">
        <v>72</v>
      </c>
      <c r="J46" s="10" t="s">
        <v>50</v>
      </c>
      <c r="K46" s="10" t="s">
        <v>55</v>
      </c>
      <c r="L46" s="10" t="s">
        <v>126</v>
      </c>
    </row>
    <row r="47" spans="1:12" ht="31.5" x14ac:dyDescent="0.25">
      <c r="A47" s="13">
        <f t="shared" si="0"/>
        <v>45</v>
      </c>
      <c r="B47" s="10" t="s">
        <v>95</v>
      </c>
      <c r="C47" s="10" t="s">
        <v>108</v>
      </c>
      <c r="D47" s="10" t="s">
        <v>96</v>
      </c>
      <c r="E47" s="10" t="s">
        <v>30</v>
      </c>
      <c r="F47" s="10" t="s">
        <v>93</v>
      </c>
      <c r="G47" s="11">
        <v>1424</v>
      </c>
      <c r="H47" s="10" t="s">
        <v>25</v>
      </c>
      <c r="I47" s="10" t="s">
        <v>125</v>
      </c>
      <c r="J47" s="10" t="s">
        <v>50</v>
      </c>
      <c r="K47" s="10" t="s">
        <v>223</v>
      </c>
      <c r="L47" s="10" t="s">
        <v>224</v>
      </c>
    </row>
    <row r="48" spans="1:12" ht="52.5" x14ac:dyDescent="0.25">
      <c r="A48" s="13">
        <f t="shared" si="0"/>
        <v>46</v>
      </c>
      <c r="B48" s="10" t="s">
        <v>95</v>
      </c>
      <c r="C48" s="10" t="s">
        <v>108</v>
      </c>
      <c r="D48" s="10" t="s">
        <v>96</v>
      </c>
      <c r="E48" s="10" t="s">
        <v>30</v>
      </c>
      <c r="F48" s="10" t="s">
        <v>93</v>
      </c>
      <c r="G48" s="11">
        <v>300</v>
      </c>
      <c r="H48" s="10" t="s">
        <v>25</v>
      </c>
      <c r="I48" s="10" t="s">
        <v>131</v>
      </c>
      <c r="J48" s="10" t="s">
        <v>50</v>
      </c>
      <c r="K48" s="10" t="s">
        <v>134</v>
      </c>
      <c r="L48" s="10" t="s">
        <v>225</v>
      </c>
    </row>
    <row r="49" spans="1:12" ht="31.5" x14ac:dyDescent="0.25">
      <c r="A49" s="13">
        <f t="shared" si="0"/>
        <v>47</v>
      </c>
      <c r="B49" s="10" t="s">
        <v>195</v>
      </c>
      <c r="C49" s="10" t="s">
        <v>196</v>
      </c>
      <c r="D49" s="10" t="s">
        <v>197</v>
      </c>
      <c r="E49" s="10" t="s">
        <v>30</v>
      </c>
      <c r="F49" s="10" t="s">
        <v>100</v>
      </c>
      <c r="G49" s="11">
        <v>50</v>
      </c>
      <c r="H49" s="10" t="s">
        <v>39</v>
      </c>
      <c r="I49" s="10" t="s">
        <v>72</v>
      </c>
      <c r="J49" s="10" t="s">
        <v>42</v>
      </c>
      <c r="K49" s="10" t="s">
        <v>47</v>
      </c>
      <c r="L49" s="10" t="s">
        <v>226</v>
      </c>
    </row>
    <row r="50" spans="1:12" ht="84" x14ac:dyDescent="0.25">
      <c r="A50" s="13">
        <f t="shared" si="0"/>
        <v>48</v>
      </c>
      <c r="B50" s="10" t="s">
        <v>98</v>
      </c>
      <c r="C50" s="10" t="s">
        <v>99</v>
      </c>
      <c r="D50" s="10" t="s">
        <v>34</v>
      </c>
      <c r="E50" s="10" t="s">
        <v>30</v>
      </c>
      <c r="F50" s="10" t="s">
        <v>100</v>
      </c>
      <c r="G50" s="11">
        <v>164.00800000000001</v>
      </c>
      <c r="H50" s="10" t="s">
        <v>39</v>
      </c>
      <c r="I50" s="10" t="s">
        <v>26</v>
      </c>
      <c r="J50" s="10" t="s">
        <v>102</v>
      </c>
      <c r="K50" s="10" t="s">
        <v>47</v>
      </c>
      <c r="L50" s="10" t="s">
        <v>106</v>
      </c>
    </row>
    <row r="51" spans="1:12" ht="73.5" x14ac:dyDescent="0.25">
      <c r="A51" s="13">
        <f t="shared" si="0"/>
        <v>49</v>
      </c>
      <c r="B51" s="10" t="s">
        <v>98</v>
      </c>
      <c r="C51" s="10" t="s">
        <v>198</v>
      </c>
      <c r="D51" s="10" t="s">
        <v>199</v>
      </c>
      <c r="E51" s="10" t="s">
        <v>30</v>
      </c>
      <c r="F51" s="10" t="s">
        <v>109</v>
      </c>
      <c r="G51" s="11">
        <v>100</v>
      </c>
      <c r="H51" s="10" t="s">
        <v>39</v>
      </c>
      <c r="I51" s="10" t="s">
        <v>26</v>
      </c>
      <c r="J51" s="10" t="s">
        <v>211</v>
      </c>
      <c r="K51" s="10" t="s">
        <v>48</v>
      </c>
      <c r="L51" s="10" t="s">
        <v>227</v>
      </c>
    </row>
    <row r="52" spans="1:12" ht="73.5" x14ac:dyDescent="0.25">
      <c r="A52" s="13">
        <f t="shared" si="0"/>
        <v>50</v>
      </c>
      <c r="B52" s="10" t="s">
        <v>148</v>
      </c>
      <c r="C52" s="10" t="s">
        <v>149</v>
      </c>
      <c r="D52" s="10" t="s">
        <v>56</v>
      </c>
      <c r="E52" s="10" t="s">
        <v>30</v>
      </c>
      <c r="F52" s="10" t="s">
        <v>109</v>
      </c>
      <c r="G52" s="11">
        <v>300</v>
      </c>
      <c r="H52" s="10" t="s">
        <v>25</v>
      </c>
      <c r="I52" s="10" t="s">
        <v>131</v>
      </c>
      <c r="J52" s="10" t="s">
        <v>50</v>
      </c>
      <c r="K52" s="10" t="s">
        <v>134</v>
      </c>
      <c r="L52" s="10" t="s">
        <v>228</v>
      </c>
    </row>
    <row r="53" spans="1:12" ht="31.5" x14ac:dyDescent="0.25">
      <c r="A53" s="13">
        <f t="shared" si="0"/>
        <v>51</v>
      </c>
      <c r="B53" s="10" t="s">
        <v>150</v>
      </c>
      <c r="C53" s="10" t="s">
        <v>151</v>
      </c>
      <c r="D53" s="10" t="s">
        <v>152</v>
      </c>
      <c r="E53" s="10" t="s">
        <v>153</v>
      </c>
      <c r="F53" s="10" t="s">
        <v>82</v>
      </c>
      <c r="G53" s="11">
        <v>60</v>
      </c>
      <c r="H53" s="10" t="s">
        <v>39</v>
      </c>
      <c r="I53" s="10" t="s">
        <v>62</v>
      </c>
      <c r="J53" s="10" t="s">
        <v>124</v>
      </c>
      <c r="K53" s="10" t="s">
        <v>47</v>
      </c>
      <c r="L53" s="10" t="s">
        <v>168</v>
      </c>
    </row>
    <row r="54" spans="1:12" ht="31.5" x14ac:dyDescent="0.25">
      <c r="A54" s="13">
        <f t="shared" si="0"/>
        <v>52</v>
      </c>
      <c r="B54" s="10" t="s">
        <v>200</v>
      </c>
      <c r="C54" s="10" t="s">
        <v>201</v>
      </c>
      <c r="D54" s="10" t="s">
        <v>197</v>
      </c>
      <c r="E54" s="10" t="s">
        <v>30</v>
      </c>
      <c r="F54" s="10" t="s">
        <v>202</v>
      </c>
      <c r="G54" s="11">
        <v>50</v>
      </c>
      <c r="H54" s="10" t="s">
        <v>39</v>
      </c>
      <c r="I54" s="10" t="s">
        <v>72</v>
      </c>
      <c r="J54" s="10" t="s">
        <v>42</v>
      </c>
      <c r="K54" s="10" t="s">
        <v>47</v>
      </c>
      <c r="L54" s="10" t="s">
        <v>226</v>
      </c>
    </row>
    <row r="55" spans="1:12" ht="31.5" x14ac:dyDescent="0.25">
      <c r="A55" s="13">
        <f t="shared" si="0"/>
        <v>53</v>
      </c>
      <c r="B55" s="10" t="s">
        <v>36</v>
      </c>
      <c r="C55" s="10" t="s">
        <v>13</v>
      </c>
      <c r="D55" s="10" t="s">
        <v>37</v>
      </c>
      <c r="E55" s="10" t="s">
        <v>38</v>
      </c>
      <c r="F55" s="10" t="s">
        <v>17</v>
      </c>
      <c r="G55" s="11">
        <v>300</v>
      </c>
      <c r="H55" s="10" t="s">
        <v>39</v>
      </c>
      <c r="I55" s="10" t="s">
        <v>45</v>
      </c>
      <c r="J55" s="10" t="s">
        <v>44</v>
      </c>
      <c r="K55" s="10" t="s">
        <v>29</v>
      </c>
      <c r="L55" s="10" t="s">
        <v>49</v>
      </c>
    </row>
    <row r="56" spans="1:12" ht="31.5" x14ac:dyDescent="0.25">
      <c r="A56" s="13">
        <f t="shared" si="0"/>
        <v>54</v>
      </c>
      <c r="B56" s="10" t="s">
        <v>36</v>
      </c>
      <c r="C56" s="10" t="s">
        <v>13</v>
      </c>
      <c r="D56" s="10" t="s">
        <v>101</v>
      </c>
      <c r="E56" s="10" t="s">
        <v>38</v>
      </c>
      <c r="F56" s="10" t="s">
        <v>17</v>
      </c>
      <c r="G56" s="11">
        <v>500</v>
      </c>
      <c r="H56" s="10" t="s">
        <v>39</v>
      </c>
      <c r="I56" s="10" t="s">
        <v>103</v>
      </c>
      <c r="J56" s="10" t="s">
        <v>104</v>
      </c>
      <c r="K56" s="10" t="s">
        <v>107</v>
      </c>
      <c r="L56" s="10" t="s">
        <v>112</v>
      </c>
    </row>
    <row r="57" spans="1:12" ht="31.5" x14ac:dyDescent="0.25">
      <c r="A57" s="13">
        <f t="shared" si="0"/>
        <v>55</v>
      </c>
      <c r="B57" s="10" t="s">
        <v>154</v>
      </c>
      <c r="C57" s="10" t="s">
        <v>155</v>
      </c>
      <c r="D57" s="10" t="s">
        <v>156</v>
      </c>
      <c r="E57" s="10" t="s">
        <v>157</v>
      </c>
      <c r="F57" s="10" t="s">
        <v>82</v>
      </c>
      <c r="G57" s="11">
        <v>60</v>
      </c>
      <c r="H57" s="10" t="s">
        <v>39</v>
      </c>
      <c r="I57" s="10" t="s">
        <v>62</v>
      </c>
      <c r="J57" s="10" t="s">
        <v>124</v>
      </c>
      <c r="K57" s="10" t="s">
        <v>47</v>
      </c>
      <c r="L57" s="10" t="s">
        <v>168</v>
      </c>
    </row>
    <row r="58" spans="1:12" ht="105" x14ac:dyDescent="0.25">
      <c r="A58" s="13">
        <f t="shared" si="0"/>
        <v>56</v>
      </c>
      <c r="B58" s="10" t="s">
        <v>203</v>
      </c>
      <c r="C58" s="10" t="s">
        <v>204</v>
      </c>
      <c r="D58" s="10" t="s">
        <v>205</v>
      </c>
      <c r="E58" s="10" t="s">
        <v>206</v>
      </c>
      <c r="F58" s="10" t="s">
        <v>54</v>
      </c>
      <c r="G58" s="11">
        <v>5992</v>
      </c>
      <c r="H58" s="10" t="s">
        <v>24</v>
      </c>
      <c r="I58" s="10" t="s">
        <v>212</v>
      </c>
      <c r="J58" s="10" t="s">
        <v>213</v>
      </c>
      <c r="K58" s="10" t="s">
        <v>136</v>
      </c>
      <c r="L58" s="10" t="s">
        <v>229</v>
      </c>
    </row>
    <row r="59" spans="1:12" ht="105" x14ac:dyDescent="0.25">
      <c r="A59" s="13">
        <f t="shared" si="0"/>
        <v>57</v>
      </c>
      <c r="B59" s="10" t="s">
        <v>203</v>
      </c>
      <c r="C59" s="10" t="s">
        <v>207</v>
      </c>
      <c r="D59" s="10" t="s">
        <v>205</v>
      </c>
      <c r="E59" s="10" t="s">
        <v>206</v>
      </c>
      <c r="F59" s="10" t="s">
        <v>54</v>
      </c>
      <c r="G59" s="11">
        <v>4394</v>
      </c>
      <c r="H59" s="10" t="s">
        <v>24</v>
      </c>
      <c r="I59" s="10" t="s">
        <v>212</v>
      </c>
      <c r="J59" s="10" t="s">
        <v>213</v>
      </c>
      <c r="K59" s="10" t="s">
        <v>136</v>
      </c>
      <c r="L59" s="10" t="s">
        <v>230</v>
      </c>
    </row>
  </sheetData>
  <autoFilter ref="A2:L24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2026-01-23T06:41:28Z</dcterms:modified>
</cp:coreProperties>
</file>