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7\17\"/>
    </mc:Choice>
  </mc:AlternateContent>
  <xr:revisionPtr revIDLastSave="0" documentId="13_ncr:1_{5641BE27-4117-498D-A8B1-1DD74D1512C6}"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1" l="1"/>
  <c r="A24" i="1" s="1"/>
  <c r="A4" i="1"/>
  <c r="A5" i="1" s="1"/>
  <c r="A6" i="1" s="1"/>
  <c r="A7" i="1" s="1"/>
  <c r="A8" i="1" s="1"/>
  <c r="A9" i="1" s="1"/>
  <c r="A10" i="1" s="1"/>
  <c r="A11" i="1" s="1"/>
  <c r="A12" i="1" s="1"/>
  <c r="A13" i="1" s="1"/>
  <c r="A14" i="1" s="1"/>
  <c r="A15" i="1" s="1"/>
  <c r="A16" i="1" s="1"/>
  <c r="A17" i="1" s="1"/>
  <c r="A18" i="1" s="1"/>
  <c r="A19" i="1" s="1"/>
  <c r="A20" i="1" s="1"/>
  <c r="A21" i="1" s="1"/>
  <c r="A22" i="1" s="1"/>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l="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alcChain>
</file>

<file path=xl/sharedStrings.xml><?xml version="1.0" encoding="utf-8"?>
<sst xmlns="http://schemas.openxmlformats.org/spreadsheetml/2006/main" count="743" uniqueCount="211">
  <si>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</si>
  <si>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</si>
  <si>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</si>
  <si>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</si>
  <si>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</si>
  <si>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</si>
  <si>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</si>
  <si>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</si>
  <si>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</si>
  <si>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</si>
  <si>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</si>
  <si>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</si>
  <si>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</si>
  <si>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</si>
  <si>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</si>
  <si>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</si>
  <si>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</si>
  <si>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</si>
  <si>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</si>
  <si>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</si>
  <si>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</si>
  <si>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В течение 60 календарных дней с момента регистрации договора на бирже</t>
  </si>
  <si>
    <t>Ст3</t>
  </si>
  <si>
    <t>рассматриваются различные стандарты</t>
  </si>
  <si>
    <t>7216</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</si>
  <si>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</si>
  <si>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</si>
  <si>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</si>
  <si>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</si>
  <si>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</si>
  <si>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</si>
  <si>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Балка</t>
  </si>
  <si>
    <t>ФРАНКО-СКЛАД ПОКУПАТЕЛЯ Дзержинский район</t>
  </si>
  <si>
    <t>7308</t>
  </si>
  <si>
    <t>Лента</t>
  </si>
  <si>
    <t>4,00х471</t>
  </si>
  <si>
    <t>7211</t>
  </si>
  <si>
    <t>4,00х280</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</si>
  <si>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</si>
  <si>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</si>
  <si>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Канат оцинкованный</t>
  </si>
  <si>
    <t>Оплата в течение 10 банковских дней по факту поставки</t>
  </si>
  <si>
    <t>09Г2С</t>
  </si>
  <si>
    <t>Лист г/к</t>
  </si>
  <si>
    <t>Канат</t>
  </si>
  <si>
    <t>54,0</t>
  </si>
  <si>
    <t>ГОСТ 7676-73</t>
  </si>
  <si>
    <t>ГОСТ 7675-73</t>
  </si>
  <si>
    <t>В течение 180 календарных дней с момента регистрации договора на бирже</t>
  </si>
  <si>
    <t>В течение 20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</si>
  <si>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</si>
  <si>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45 календарных дней с момента регистрации договора на бирже</t>
  </si>
  <si>
    <t>Оплата в течение 40 банковских дней по факту поставки</t>
  </si>
  <si>
    <t>Крышка</t>
  </si>
  <si>
    <t>ВЧ50</t>
  </si>
  <si>
    <t>черт.5442.3708401</t>
  </si>
  <si>
    <t>7201</t>
  </si>
  <si>
    <t>черт.5402.3708410-01</t>
  </si>
  <si>
    <t>черт.5662.3708401</t>
  </si>
  <si>
    <t>м2</t>
  </si>
  <si>
    <t>CPT г.Борисов</t>
  </si>
  <si>
    <t>14,0</t>
  </si>
  <si>
    <t>14Б2</t>
  </si>
  <si>
    <t>В течение 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</si>
  <si>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</si>
  <si>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Панели металлические трехслойные</t>
  </si>
  <si>
    <t>Фильтр</t>
  </si>
  <si>
    <t>черт. 1Ф3.162-01-ТХ.Н01</t>
  </si>
  <si>
    <t>8481</t>
  </si>
  <si>
    <t>В течение 15 календарных дней с момента поступления предоплаты</t>
  </si>
  <si>
    <t>ФРАНКО-СКЛАД ПОКУПАТЕЛЯ Солигорский район</t>
  </si>
  <si>
    <t>Предоплата 50% в течение 5 банковских дней с момента регистрации договора на бирже и 50% в течение 10 банковских дней по факту поставки</t>
  </si>
  <si>
    <t>Фильтр, с ответными фланцами, прокладочными и крепежными материалами. Выполнить антикоррозийную защиту металлоконструкций без потерь их защитных свойств в течении 5 лет в указанной среде. Материал корпуса – Ст3, материал фильтрующей сетки – 12Х18Н10Т или AISI-321 (размер ячейки фильтрующего элемента 8мм, расстояние между центром ячейки 10мм. Толщина стенки фильтра, решетки не менее 8мм. конструкция фильтра сварная. Решетка и крышка съемные. Присоединение фланцевое по ГОСТ 33259-2015. Рабочая среда – красная вода, насыщенная солевая пульпа, химсостав рабочей среды KLC 3-7%, NaCl ,05-0,7%, остальное вода, содержание твердого 0,3-1,3г/л, рН 5,5-8,0, плотность пульпы 1,02-1,03кг/м3, температура пульпы t=+18 ? +50 оС. Гарантия 24 месяца. Паспорт по ГОСТ 2.610. Декларация (сертификат) соответствия.</t>
  </si>
  <si>
    <t>12,0</t>
  </si>
  <si>
    <t>7228</t>
  </si>
  <si>
    <t>В течение 30 календарных дней с момента поступления предоплаты</t>
  </si>
  <si>
    <t>В течение 45 календарных дней с момента поступления предоплаты</t>
  </si>
  <si>
    <t>Оплата в течение 50 банковских дней по факту поставки</t>
  </si>
  <si>
    <t xml:space="preserve"> </t>
  </si>
  <si>
    <t>6,00х1500х6000</t>
  </si>
  <si>
    <t>MAGSTRONG S700MC</t>
  </si>
  <si>
    <t>7225</t>
  </si>
  <si>
    <t>MAGSTRONG S550MC</t>
  </si>
  <si>
    <t>8,00х1500х4000</t>
  </si>
  <si>
    <t>10ХСНД</t>
  </si>
  <si>
    <t>10,00х1500х6000</t>
  </si>
  <si>
    <t>12,00х1500х6000</t>
  </si>
  <si>
    <t>16,00х1500х6000</t>
  </si>
  <si>
    <t>С390</t>
  </si>
  <si>
    <t>20,00х1500х6000</t>
  </si>
  <si>
    <t>25,00х1500х6000</t>
  </si>
  <si>
    <t>50,00х1500х6000</t>
  </si>
  <si>
    <t>Шпунт Ларсена</t>
  </si>
  <si>
    <t>7301</t>
  </si>
  <si>
    <t>ФРАНКО-СКЛАД ПОКУПАТЕЛЯ Дзержинск</t>
  </si>
  <si>
    <t>Металлоконструкции здания</t>
  </si>
  <si>
    <t>проект 33769-522-КМ2</t>
  </si>
  <si>
    <t>ФРАНКО-СКЛАД ПОКУПАТЕЛЯ Гродно</t>
  </si>
  <si>
    <t>Изготовитель  ПАО КАМАЗ или ОАО МЛЗ</t>
  </si>
  <si>
    <t>Предоплата 30% в течение 20 банковских дней с момента регистрации договора на бирже и 70% в течение 40 банковских дней по факту поставки</t>
  </si>
  <si>
    <t>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бюджетом.Продавец подтверждает заключение договора по форме Покупателя. 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договора.Продавец обязан разработать за свой счет и согласовать КМД с Покупателем и проектной организацией до момента поставки товара за свой счет с учетом графика поставки.Продавец подтверждает выполнение требований к АКЗ и проекту. Предоплата 30%  на основании разработанного и согласованного КМД, остаток 70% в течение 40 б.д. с моента поставки партии Товара. Ориентировочные даты поставки 02.09.2026г. - листы СМ1-СМ14,17.09.2026г. –листы СМ15. Документацию возможно получить по ссылке : https://disk.yandex.by/d/OwhEfMby-NQI1g</t>
  </si>
  <si>
    <t>MAGSTRONG W700QL</t>
  </si>
  <si>
    <t>В течение 150 календарных дней с момента регистрации договора на бирже</t>
  </si>
  <si>
    <t>ФРАНКО-СКЛАД ПОКУПАТЕЛЯ Минский район</t>
  </si>
  <si>
    <t>7326</t>
  </si>
  <si>
    <t>В течение 10 календарных дней с момента поступления предоплаты</t>
  </si>
  <si>
    <t>Чугун передельный</t>
  </si>
  <si>
    <t>П2</t>
  </si>
  <si>
    <t>ГОСТ 805-95</t>
  </si>
  <si>
    <t>компл.</t>
  </si>
  <si>
    <t>ФРАНКО-СТАНЦИЯ НАЗНАЧЕНИЯ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</si>
  <si>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</si>
  <si>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Предоплата 100% в течение 15 банковских дней с момента регистрации договора на бирже</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</si>
  <si>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</si>
  <si>
    <t>ГОСТ 8239-89</t>
  </si>
  <si>
    <t>Р65 1/11</t>
  </si>
  <si>
    <t>К76Ф</t>
  </si>
  <si>
    <t>Швеллер</t>
  </si>
  <si>
    <t>12П</t>
  </si>
  <si>
    <t>Ст3пс5</t>
  </si>
  <si>
    <t>ГОСТ 8240-97</t>
  </si>
  <si>
    <t>ФРАНКО-СКЛАД ПОКУПАТЕЛЯ Осиповичи</t>
  </si>
  <si>
    <t>Обязательные условия договора;.Оплата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</si>
  <si>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Допускается по ГОСТу 535. 9000мм. Перекладки до 9,00 тонн. класс прочности 345, категория не ниже 14, металлопрокат с гарантией свариваемости.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t>
  </si>
  <si>
    <t>40Х</t>
  </si>
  <si>
    <t>7318</t>
  </si>
  <si>
    <t>Детали крепления рельс</t>
  </si>
  <si>
    <t>проект 121-6-КЖ3.И</t>
  </si>
  <si>
    <t>Кронштейн крепления</t>
  </si>
  <si>
    <t>черт. 107923-06-07-2026-КО-1</t>
  </si>
  <si>
    <t>Металлоконструкции пролетного строения</t>
  </si>
  <si>
    <t>проект 91/031-24-КМ1-МПС, КМ2-МПС, КЖ1-ПМПС, КЖ2-ПМПС</t>
  </si>
  <si>
    <t>Ограждение</t>
  </si>
  <si>
    <t>проект 286/25-ОДД</t>
  </si>
  <si>
    <t>проект 22.035-1-225.1.20-АР-4</t>
  </si>
  <si>
    <t>Пружина</t>
  </si>
  <si>
    <t>№2 черт. ПН2.13.14</t>
  </si>
  <si>
    <t>7320</t>
  </si>
  <si>
    <t>№13 черт. ПН2.13.14</t>
  </si>
  <si>
    <t>ФРАНКО-СКЛАД ПРОДАВЦА Минск</t>
  </si>
  <si>
    <t>В течение 3 календарных дней с момента регистрации договора на бирже</t>
  </si>
  <si>
    <t>ФРАНКО-СКЛАД ПОКУПАТЕЛЯ Бобруйск</t>
  </si>
  <si>
    <t>В течение 90 календарных дней с момента регистрации договора на бирже</t>
  </si>
  <si>
    <t>ФРАНКО-СКЛАД ПОКУПАТЕЛЯ Новополоцк</t>
  </si>
  <si>
    <t>ФРАНКО-СКЛАД ПОКУПАТЕЛЯ Могилев</t>
  </si>
  <si>
    <t>В течение 40 календарных дней с момента поступления предоплаты</t>
  </si>
  <si>
    <t>В течение 120 календарных дней с момента регистрации договора на бирже</t>
  </si>
  <si>
    <t>Цель приобретения: для собственного производства</t>
  </si>
  <si>
    <t>Детали крепления рельс : 121-6-КЖЗ.И п.3 деталь ЖД1- 4шт, 121-6-КЖЗ.И п.3 деталь Д1- 4шт, 121-6-КЖЗ.И п.4 деталь К2- 128 шт, 121-6-КЖЗ.И п.5 деталь К1- 256 шт, 121-6-КЖЗ.И п.6 деталь С4- 256 шт, 121-6-КЖЗ.И п.7 деталь С1- 32 шт</t>
  </si>
  <si>
    <t>В комплект поставки должен входить паспорт (сертификат) качества на поставляемый товар.</t>
  </si>
  <si>
    <t>Все пункты Приложения 1 должны быть включены в договор поставки в неизменном виде, в графе срок поставки указан срок поставки 1 партии  не позднее 30.09.26г, далее поставка согласно Приложения1, в графе условия оплаты, оплата за каждую поставленную партию товара, в соответствии с приложением1, предложения принимаются только в бел. рублях. Чертежи скачать по ссылке:https://disk.yandex.ru/d/zSFHoHdSFf6QNQ</t>
  </si>
  <si>
    <t>Предоплата 50% в течение 3 банковских дней с момента регистрации договора на бирже и 50% в течение 15 банковских дней по факту поставки</t>
  </si>
  <si>
    <t>Согласно листа №6 286/25-ОДД, позиции 1-12 Спецификации. Сертификат. Гарантия согласно паспорта завода изготовителя, но не менее 2 лет с момента ввода объекта в эксплуатацию.Металлические поверхности покрыть горяим цинкованием в заводских условиях толщиной не менее 80 мкм. Крепежные изделия - толщиной не менее 40 мкм при среднем значении 50 мкм.</t>
  </si>
  <si>
    <t>Панели стеновые металлические трехслойные с утеплителем из минераловатных плит т.100 мм (цветовое решение со стороны фасада-согласно чертежей, со стороны помещения выполнить в цвете RAL 9003 ). Перечень необходимых технических показателей: Стеновые панели должны соответствовать пределу огнестойкости Е15 К1, согласно СН 2.02.05-2020. Окончательный объем поставляемых материалов будет уточнен после разработки чертежей КМД. Фирма-победитель 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«Белкоммунпроект».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в течение 40к.д. с момента предоставления чертежей КМД, не позднее 20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 Гарантийный срок на товар не менее 5 лет, на лакокрасочное покрытие не менее 5 лет. Оплата 50%от общей стоимости товара в течение 5 рабочих дней от даты регистрации договора, оставшиеся 50% стоимости партии товара (партия кратна машине)Покупатель оплачивает в течение 10 календарных дней от даты поставки каждой партии товара.</t>
  </si>
  <si>
    <t>Панели покрытия металлические трехслойные с утеплителем из минераловатных плит т.150 мм (цветовое решение со стороны фасада-согласно чертежей, со стороны помещения выполнить в цвете RAL 9003 ). Перечень необходимых технических показателей: Предел огнестойкости кровельных  панелей согласно СН 2.02.05-2020 должен быть не менее REI 45 КО. Окончательный объем поставляемых материалов будет уточнен после разработки чертежей КМД. Фирма-победитель 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«Белкоммунпроект».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в течение 40к.д. с момента предоставления чертежей КМД, не позднее 20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 Гарантийный срок на товар не менее 5 лет, на лакокрасочное покрытие не менее 5 лет. Оплата 50%от общей стоимости товара в течение 5 рабочих дней от даты регистрации договора, оставшиеся 50% стоимости партии товара (партия кратна машине)Покупатель оплачивает в течение 10 календарных дней от даты поставки каждой партии товара.</t>
  </si>
  <si>
    <t>Рассматриваются следующие варианты материального исполнения: 12Х18Н10Т, 50ХФА, 51ХФА. Вместе с товаром Продавец обязан передать Покупателю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в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5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приемки. В случае неявки представителя Продавца, акт приемки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t>
  </si>
  <si>
    <t>Комплект предварительно изолированных трубопроводов</t>
  </si>
  <si>
    <t>Круг</t>
  </si>
  <si>
    <t>40,0</t>
  </si>
  <si>
    <t>45</t>
  </si>
  <si>
    <t>ГОСТ 14955-77</t>
  </si>
  <si>
    <t>7215</t>
  </si>
  <si>
    <t>Круг калиброванный</t>
  </si>
  <si>
    <t>ГОСТ 7417-75</t>
  </si>
  <si>
    <t>Труба полиэтиленовая</t>
  </si>
  <si>
    <t>500,0х29,7</t>
  </si>
  <si>
    <t>ПЭ-100</t>
  </si>
  <si>
    <t>ГОСТ 18599-2001</t>
  </si>
  <si>
    <t>3917</t>
  </si>
  <si>
    <t>Труба эл/св</t>
  </si>
  <si>
    <t>530,0х10,0</t>
  </si>
  <si>
    <t>ГОСТ 20295-85</t>
  </si>
  <si>
    <t>7306</t>
  </si>
  <si>
    <t>630,0х10,0</t>
  </si>
  <si>
    <t>820,0х10,0</t>
  </si>
  <si>
    <t>Larssen 632</t>
  </si>
  <si>
    <t>S390GP</t>
  </si>
  <si>
    <t>Круг стальной обточенный по ГОСТ 14955-77, ГОСТ 1050-2013. Точность прокатки h11(-0,16). Класс кривизны не более 0,15 % на полную длину. 100 % мерная длина 6 метров (+50 мм). Договор заключается в произвольной форме (редакция Покупателя).</t>
  </si>
  <si>
    <t>Сортамент по ГОСТ 7417-75, общие ТУ по ГОСТ 1050-2013. Точность прокатки h11 (-0,16). Класс кривизны 0,1 % на полную длину. 100 % мерная длина 6 метров (+ 50 мм). Договор заключается в произвольной форме (редакция Покупателя). Срок оплаты исчисляется от даты оформления положительного заключения по результатам входного контроля качества.</t>
  </si>
  <si>
    <t>Труба из ПЭ 100 SDR 17 номинальным наружным диаметром 500 ММ и номинальной толщиной стенки 29,7 ММ, L-12 м.п., ГОСТ 18599-201-852 м. переложенная прокладками при транспортировки, а также установленными упорами в торце труб для исключения эллипсности паспорт качества, заключение ЦГиЭП</t>
  </si>
  <si>
    <t>Труба Тип 3. Гидроиспытания по ГОСТ 3845-2017, 100% контроль сварных швов, материал: сталь класса прочности К52. Вместе с товаром Продавец обязан передать Покупателю копию сертификата о соответствии требованиям технического регламента Таможенного союза ТР ТС 032/2013 (маркировка ЕАС на каждой трубе), оригинал сертификата/ 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Поставка в контейнерах не допускается.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Покупатель осуществляет отбор образцов без согласования с Продавцом и направления ему отобранных образцов. Количество отбираемых образцов определяется исходя из необходимости проведения контрольных операций для оценки качества партии товара. Возврат некачественного товара по договору осуществляется за вычетом количества товара, отобранного Покупателем в качестве образцов, без оплаты его стоимости Продавцу.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приемки. В случае неявки представителя Продавца, акт приемки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 При ввозе товаров на таможенную территорию ЕАЭС из стран, не являющихся членами Союза, Продавец предоставляет Покупателю при поставке товара оригинал Сертификата о происхождении товара, оформленный в соответствии с решением Совета Евразийской экономической комиссии от 13.07.2018 №49. В случае предоставления неверно оформленного Сертификата о происхождении товара Продавец возмещает Покупателю расходы, связанные с уплатой антидемпинговых пошлин.</t>
  </si>
  <si>
    <t>Торговая сессия 17.07.2026</t>
  </si>
  <si>
    <t>№14 черт. ПН2.13.14</t>
  </si>
  <si>
    <t>Гайка</t>
  </si>
  <si>
    <t>черт. СМ20х1,5-10</t>
  </si>
  <si>
    <t>черт. СМ20х1,5LH-10</t>
  </si>
  <si>
    <t>Шпилька</t>
  </si>
  <si>
    <t>черт. 086СХ6,8-02.602</t>
  </si>
  <si>
    <t>черт. 086СХ6,8-02.602-01</t>
  </si>
  <si>
    <t>черт. 086СХ6,8-02.602-02</t>
  </si>
  <si>
    <t>черт. 086СХ6,8-02.602-03</t>
  </si>
  <si>
    <t>проект 2023.39.2-1-АР</t>
  </si>
  <si>
    <t>В течение 20 календарных дней с момента поступления предоплаты</t>
  </si>
  <si>
    <t>Предоплата 100% в течение 10 банковских дней с момента регистрации договора на бирже</t>
  </si>
  <si>
    <t>Предоплата 30% в течение 3 банковских дней с момента регистрации договора на бирже и 70% в течение 20 банковских дней по факту поставки</t>
  </si>
  <si>
    <t>Поставка и изготовление ограждения выполняется в соответствии с техническими требования, а также является неотъемлемой частью договора. Договор не по шаблону (п.7.1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Наименование объекта: Возведение здания специализированного здравоохранения и предоставления социальных услуг по адресу: пр. Независимости, 64/10 с выделением очередей строительства.2-я очередь строительства. Источник финансирования объекта: собственные средства заказчика. Закупка осуществляется для строительства объекта.</t>
  </si>
  <si>
    <t>см. спец. № 3</t>
  </si>
  <si>
    <t>Проволока порошковая с наполнителем</t>
  </si>
  <si>
    <t>14</t>
  </si>
  <si>
    <t>Феррониобий</t>
  </si>
  <si>
    <t>ТТ 840-09-2015</t>
  </si>
  <si>
    <t>7202</t>
  </si>
  <si>
    <t>Съезд одиночный</t>
  </si>
  <si>
    <t>ФРАНКО-СКЛАД ПОКУПАТЕЛЯ Витебск</t>
  </si>
  <si>
    <t>DDP г. Жлобин</t>
  </si>
  <si>
    <t>В течение 60 календарных дней с момента поступления предоплаты</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</si>
  <si>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 1-я Заречная-2-я Прибрежная». 1-я очередь строительства».предоставление документа о качестве продукции: согласно регламенту Республики Беларусь «О безопасности строительных материалов и изделий» (ТР 2025/013/BY).  Поставка партиями по письменной заявке Покупателя (отправленной на электронную почту Поставщика), в течение 10 рабочих дней с момента внесения 100%-ной предоплаты за партию товара. Условия оплаты: 100% предоплата за партию товара.Поз.1 -  L-12м – 35 шт, поз.9 – L-6,8м – 2 шт, поз.14 – L-4м – 2 шт, поз.15 – L-3,7м – 2 шт, Гарантийные обязательства: не менее 2 лет.</t>
  </si>
  <si>
    <t>Рассматриваются иные условия и сроки поставки, иные сроки и условия оплаты. Период поставки июль-сентябрь 2026 в строгом соответствии с заявкой покупателя. Возможно изменение периода поставки по соглашению сторон. Материал должен соответствовать ТТ 840-09-2015. Обязательным условием является подписание договора в редакции Покупателя и включение в договор пункта следующего содержания: «вce споры, возникающие на предмет данного договора или в связи с ним будут, по возможности, разрешаться путем переговоров между Сторонами. В случае если Стороны не придут к соглашению, то все споры, возникающие из настоящего контракта, подлежат рассмотрению в Экономическом суде Гомельской области с применением материального и процессуального права РБ».</t>
  </si>
  <si>
    <t>новый, тип Р65 на железобетонном брусе, марка крестовины 1/11, левый проект 2799.00.000-09, полная комплектация для укладки в путь, наличие документов качества, сертификат ТРТС, для строительства</t>
  </si>
  <si>
    <t>новый, тип Р65 на железобетонном брусе, марка крестовины 1/11, правый проект 2799.00.000-08, полная комплектация для укладки в путь, наличие документов качества, сертификат ТРТС, для строительства</t>
  </si>
  <si>
    <t>Способ изготовления горячекатаный,рассматриваются аналоги, поставщик самостоятельно рассчитывает вес аналогичного шпунта.  Замки аналогичного шпунта должны быть как у Шпунта Ларсена VL. Прочность шпунтовой стенки не менее - 1248 кНм/м. Вес 1м.п не более 114кг. Срок поставки по партиям: июль 350 тн, август 350 тн, сентябрь 135 тн. Оплата в течение 30 б.д. за каждую отгруженную партию. Назначение шпунтовой стенки - для уменьшения фильтрационных потерь через тело каменно-набросной перемычки.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</si>
</sst>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5"/>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181</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53</v>
      </c>
      <c r="C3" s="10" t="s">
        <v>12</v>
      </c>
      <c r="D3" s="10" t="s">
        <v>54</v>
      </c>
      <c r="E3" s="10" t="s">
        <v>55</v>
      </c>
      <c r="F3" s="10" t="s">
        <v>56</v>
      </c>
      <c r="G3" s="11">
        <v>1100</v>
      </c>
      <c r="H3" s="10" t="s">
        <v>14</v>
      </c>
      <c r="I3" s="10" t="s">
        <v>20</v>
      </c>
      <c r="J3" s="10" t="s">
        <v>60</v>
      </c>
      <c r="K3" s="10" t="s">
        <v>15</v>
      </c>
      <c r="L3" s="10" t="s">
        <v>98</v>
      </c>
    </row>
    <row r="4" spans="1:12" ht="31.5" x14ac:dyDescent="0.25">
      <c r="A4" s="12">
        <f>A3+1</f>
        <v>2</v>
      </c>
      <c r="B4" s="10" t="s">
        <v>53</v>
      </c>
      <c r="C4" s="10" t="s">
        <v>12</v>
      </c>
      <c r="D4" s="10" t="s">
        <v>54</v>
      </c>
      <c r="E4" s="10" t="s">
        <v>57</v>
      </c>
      <c r="F4" s="10" t="s">
        <v>56</v>
      </c>
      <c r="G4" s="11">
        <v>1100</v>
      </c>
      <c r="H4" s="10" t="s">
        <v>14</v>
      </c>
      <c r="I4" s="10" t="s">
        <v>20</v>
      </c>
      <c r="J4" s="10" t="s">
        <v>60</v>
      </c>
      <c r="K4" s="10" t="s">
        <v>15</v>
      </c>
      <c r="L4" s="10" t="s">
        <v>98</v>
      </c>
    </row>
    <row r="5" spans="1:12" ht="31.5" x14ac:dyDescent="0.25">
      <c r="A5" s="12">
        <f t="shared" ref="A5:A67" si="0">A4+1</f>
        <v>3</v>
      </c>
      <c r="B5" s="10" t="s">
        <v>53</v>
      </c>
      <c r="C5" s="10" t="s">
        <v>12</v>
      </c>
      <c r="D5" s="10" t="s">
        <v>54</v>
      </c>
      <c r="E5" s="10" t="s">
        <v>58</v>
      </c>
      <c r="F5" s="10" t="s">
        <v>56</v>
      </c>
      <c r="G5" s="11">
        <v>600</v>
      </c>
      <c r="H5" s="10" t="s">
        <v>14</v>
      </c>
      <c r="I5" s="10" t="s">
        <v>20</v>
      </c>
      <c r="J5" s="10" t="s">
        <v>60</v>
      </c>
      <c r="K5" s="10" t="s">
        <v>15</v>
      </c>
      <c r="L5" s="10" t="s">
        <v>98</v>
      </c>
    </row>
    <row r="6" spans="1:12" ht="210" x14ac:dyDescent="0.25">
      <c r="A6" s="12">
        <f t="shared" si="0"/>
        <v>4</v>
      </c>
      <c r="B6" s="10" t="s">
        <v>95</v>
      </c>
      <c r="C6" s="10" t="s">
        <v>12</v>
      </c>
      <c r="D6" s="10" t="s">
        <v>13</v>
      </c>
      <c r="E6" s="10" t="s">
        <v>96</v>
      </c>
      <c r="F6" s="10" t="s">
        <v>33</v>
      </c>
      <c r="G6" s="11">
        <v>196.1</v>
      </c>
      <c r="H6" s="10" t="s">
        <v>16</v>
      </c>
      <c r="I6" s="10" t="s">
        <v>75</v>
      </c>
      <c r="J6" s="10" t="s">
        <v>97</v>
      </c>
      <c r="K6" s="10" t="s">
        <v>99</v>
      </c>
      <c r="L6" s="10" t="s">
        <v>100</v>
      </c>
    </row>
    <row r="7" spans="1:12" ht="31.5" x14ac:dyDescent="0.25">
      <c r="A7" s="12">
        <f t="shared" si="0"/>
        <v>5</v>
      </c>
      <c r="B7" s="10" t="s">
        <v>128</v>
      </c>
      <c r="C7" s="10" t="s">
        <v>12</v>
      </c>
      <c r="D7" s="10" t="s">
        <v>13</v>
      </c>
      <c r="E7" s="10" t="s">
        <v>129</v>
      </c>
      <c r="F7" s="10" t="s">
        <v>104</v>
      </c>
      <c r="G7" s="11">
        <v>300</v>
      </c>
      <c r="H7" s="10" t="s">
        <v>14</v>
      </c>
      <c r="I7" s="10" t="s">
        <v>142</v>
      </c>
      <c r="J7" s="10" t="s">
        <v>143</v>
      </c>
      <c r="K7" s="10" t="s">
        <v>18</v>
      </c>
      <c r="L7" s="10" t="s">
        <v>149</v>
      </c>
    </row>
    <row r="8" spans="1:12" ht="409.5" x14ac:dyDescent="0.25">
      <c r="A8" s="12">
        <f t="shared" si="0"/>
        <v>6</v>
      </c>
      <c r="B8" s="10" t="s">
        <v>135</v>
      </c>
      <c r="C8" s="10" t="s">
        <v>12</v>
      </c>
      <c r="D8" s="10" t="s">
        <v>13</v>
      </c>
      <c r="E8" s="10" t="s">
        <v>136</v>
      </c>
      <c r="F8" s="10" t="s">
        <v>137</v>
      </c>
      <c r="G8" s="11">
        <v>60</v>
      </c>
      <c r="H8" s="10" t="s">
        <v>14</v>
      </c>
      <c r="I8" s="10" t="s">
        <v>146</v>
      </c>
      <c r="J8" s="10" t="s">
        <v>143</v>
      </c>
      <c r="K8" s="10" t="s">
        <v>52</v>
      </c>
      <c r="L8" s="10" t="s">
        <v>155</v>
      </c>
    </row>
    <row r="9" spans="1:12" ht="409.5" x14ac:dyDescent="0.25">
      <c r="A9" s="12">
        <f t="shared" si="0"/>
        <v>7</v>
      </c>
      <c r="B9" s="10" t="s">
        <v>135</v>
      </c>
      <c r="C9" s="10" t="s">
        <v>12</v>
      </c>
      <c r="D9" s="10" t="s">
        <v>13</v>
      </c>
      <c r="E9" s="10" t="s">
        <v>138</v>
      </c>
      <c r="F9" s="10" t="s">
        <v>137</v>
      </c>
      <c r="G9" s="11">
        <v>30</v>
      </c>
      <c r="H9" s="10" t="s">
        <v>14</v>
      </c>
      <c r="I9" s="10" t="s">
        <v>146</v>
      </c>
      <c r="J9" s="10" t="s">
        <v>143</v>
      </c>
      <c r="K9" s="10" t="s">
        <v>52</v>
      </c>
      <c r="L9" s="10" t="s">
        <v>155</v>
      </c>
    </row>
    <row r="10" spans="1:12" ht="409.5" x14ac:dyDescent="0.25">
      <c r="A10" s="12">
        <f t="shared" si="0"/>
        <v>8</v>
      </c>
      <c r="B10" s="10" t="s">
        <v>135</v>
      </c>
      <c r="C10" s="10" t="s">
        <v>12</v>
      </c>
      <c r="D10" s="10" t="s">
        <v>13</v>
      </c>
      <c r="E10" s="10" t="s">
        <v>182</v>
      </c>
      <c r="F10" s="10" t="s">
        <v>137</v>
      </c>
      <c r="G10" s="11">
        <v>40</v>
      </c>
      <c r="H10" s="10" t="s">
        <v>14</v>
      </c>
      <c r="I10" s="10" t="s">
        <v>146</v>
      </c>
      <c r="J10" s="10" t="s">
        <v>143</v>
      </c>
      <c r="K10" s="10" t="s">
        <v>52</v>
      </c>
      <c r="L10" s="10" t="s">
        <v>155</v>
      </c>
    </row>
    <row r="11" spans="1:12" ht="115.5" x14ac:dyDescent="0.25">
      <c r="A11" s="12">
        <f t="shared" si="0"/>
        <v>9</v>
      </c>
      <c r="B11" s="10" t="s">
        <v>66</v>
      </c>
      <c r="C11" s="10" t="s">
        <v>12</v>
      </c>
      <c r="D11" s="10" t="s">
        <v>13</v>
      </c>
      <c r="E11" s="10" t="s">
        <v>67</v>
      </c>
      <c r="F11" s="10" t="s">
        <v>68</v>
      </c>
      <c r="G11" s="11">
        <v>8</v>
      </c>
      <c r="H11" s="10" t="s">
        <v>14</v>
      </c>
      <c r="I11" s="10" t="s">
        <v>21</v>
      </c>
      <c r="J11" s="10" t="s">
        <v>70</v>
      </c>
      <c r="K11" s="10" t="s">
        <v>17</v>
      </c>
      <c r="L11" s="10" t="s">
        <v>72</v>
      </c>
    </row>
    <row r="12" spans="1:12" ht="31.5" x14ac:dyDescent="0.25">
      <c r="A12" s="12">
        <f t="shared" si="0"/>
        <v>10</v>
      </c>
      <c r="B12" s="10" t="s">
        <v>126</v>
      </c>
      <c r="C12" s="10" t="s">
        <v>12</v>
      </c>
      <c r="D12" s="10" t="s">
        <v>13</v>
      </c>
      <c r="E12" s="10" t="s">
        <v>127</v>
      </c>
      <c r="F12" s="10" t="s">
        <v>33</v>
      </c>
      <c r="G12" s="11">
        <v>1</v>
      </c>
      <c r="H12" s="10" t="s">
        <v>109</v>
      </c>
      <c r="I12" s="10" t="s">
        <v>140</v>
      </c>
      <c r="J12" s="10" t="s">
        <v>141</v>
      </c>
      <c r="K12" s="10" t="s">
        <v>18</v>
      </c>
      <c r="L12" s="10" t="s">
        <v>148</v>
      </c>
    </row>
    <row r="13" spans="1:12" ht="252" x14ac:dyDescent="0.25">
      <c r="A13" s="12">
        <f t="shared" si="0"/>
        <v>11</v>
      </c>
      <c r="B13" s="10" t="s">
        <v>65</v>
      </c>
      <c r="C13" s="10" t="s">
        <v>12</v>
      </c>
      <c r="D13" s="10" t="s">
        <v>13</v>
      </c>
      <c r="E13" s="10" t="s">
        <v>134</v>
      </c>
      <c r="F13" s="10" t="s">
        <v>33</v>
      </c>
      <c r="G13" s="11">
        <v>274.45</v>
      </c>
      <c r="H13" s="10" t="s">
        <v>59</v>
      </c>
      <c r="I13" s="10" t="s">
        <v>145</v>
      </c>
      <c r="J13" s="10" t="s">
        <v>28</v>
      </c>
      <c r="K13" s="10" t="s">
        <v>71</v>
      </c>
      <c r="L13" s="10" t="s">
        <v>154</v>
      </c>
    </row>
    <row r="14" spans="1:12" ht="252" x14ac:dyDescent="0.25">
      <c r="A14" s="12">
        <f t="shared" si="0"/>
        <v>12</v>
      </c>
      <c r="B14" s="10" t="s">
        <v>65</v>
      </c>
      <c r="C14" s="10" t="s">
        <v>12</v>
      </c>
      <c r="D14" s="10" t="s">
        <v>13</v>
      </c>
      <c r="E14" s="10" t="s">
        <v>134</v>
      </c>
      <c r="F14" s="10" t="s">
        <v>33</v>
      </c>
      <c r="G14" s="11">
        <v>659.19</v>
      </c>
      <c r="H14" s="10" t="s">
        <v>59</v>
      </c>
      <c r="I14" s="10" t="s">
        <v>145</v>
      </c>
      <c r="J14" s="10" t="s">
        <v>28</v>
      </c>
      <c r="K14" s="10" t="s">
        <v>71</v>
      </c>
      <c r="L14" s="10" t="s">
        <v>153</v>
      </c>
    </row>
    <row r="15" spans="1:12" ht="31.5" x14ac:dyDescent="0.25">
      <c r="A15" s="12">
        <f t="shared" si="0"/>
        <v>13</v>
      </c>
      <c r="B15" s="10" t="s">
        <v>183</v>
      </c>
      <c r="C15" s="10" t="s">
        <v>12</v>
      </c>
      <c r="D15" s="10" t="s">
        <v>124</v>
      </c>
      <c r="E15" s="10" t="s">
        <v>184</v>
      </c>
      <c r="F15" s="10" t="s">
        <v>125</v>
      </c>
      <c r="G15" s="11">
        <v>10000</v>
      </c>
      <c r="H15" s="10" t="s">
        <v>14</v>
      </c>
      <c r="I15" s="10" t="s">
        <v>63</v>
      </c>
      <c r="J15" s="10" t="s">
        <v>139</v>
      </c>
      <c r="K15" s="10" t="s">
        <v>17</v>
      </c>
      <c r="L15" s="10" t="s">
        <v>147</v>
      </c>
    </row>
    <row r="16" spans="1:12" ht="31.5" x14ac:dyDescent="0.25">
      <c r="A16" s="12">
        <f t="shared" si="0"/>
        <v>14</v>
      </c>
      <c r="B16" s="10" t="s">
        <v>183</v>
      </c>
      <c r="C16" s="10" t="s">
        <v>12</v>
      </c>
      <c r="D16" s="10" t="s">
        <v>124</v>
      </c>
      <c r="E16" s="10" t="s">
        <v>185</v>
      </c>
      <c r="F16" s="10" t="s">
        <v>125</v>
      </c>
      <c r="G16" s="11">
        <v>10000</v>
      </c>
      <c r="H16" s="10" t="s">
        <v>14</v>
      </c>
      <c r="I16" s="10" t="s">
        <v>63</v>
      </c>
      <c r="J16" s="10" t="s">
        <v>139</v>
      </c>
      <c r="K16" s="10" t="s">
        <v>17</v>
      </c>
      <c r="L16" s="10" t="s">
        <v>147</v>
      </c>
    </row>
    <row r="17" spans="1:12" ht="31.5" x14ac:dyDescent="0.25">
      <c r="A17" s="12">
        <f t="shared" si="0"/>
        <v>15</v>
      </c>
      <c r="B17" s="10" t="s">
        <v>186</v>
      </c>
      <c r="C17" s="10" t="s">
        <v>12</v>
      </c>
      <c r="D17" s="10" t="s">
        <v>124</v>
      </c>
      <c r="E17" s="10" t="s">
        <v>187</v>
      </c>
      <c r="F17" s="10" t="s">
        <v>125</v>
      </c>
      <c r="G17" s="11">
        <v>10000</v>
      </c>
      <c r="H17" s="10" t="s">
        <v>14</v>
      </c>
      <c r="I17" s="10" t="s">
        <v>63</v>
      </c>
      <c r="J17" s="10" t="s">
        <v>139</v>
      </c>
      <c r="K17" s="10" t="s">
        <v>17</v>
      </c>
      <c r="L17" s="10" t="s">
        <v>147</v>
      </c>
    </row>
    <row r="18" spans="1:12" ht="31.5" x14ac:dyDescent="0.25">
      <c r="A18" s="12">
        <f t="shared" si="0"/>
        <v>16</v>
      </c>
      <c r="B18" s="10" t="s">
        <v>186</v>
      </c>
      <c r="C18" s="10" t="s">
        <v>12</v>
      </c>
      <c r="D18" s="10" t="s">
        <v>124</v>
      </c>
      <c r="E18" s="10" t="s">
        <v>188</v>
      </c>
      <c r="F18" s="10" t="s">
        <v>125</v>
      </c>
      <c r="G18" s="11">
        <v>10000</v>
      </c>
      <c r="H18" s="10" t="s">
        <v>14</v>
      </c>
      <c r="I18" s="10" t="s">
        <v>63</v>
      </c>
      <c r="J18" s="10" t="s">
        <v>139</v>
      </c>
      <c r="K18" s="10" t="s">
        <v>17</v>
      </c>
      <c r="L18" s="10" t="s">
        <v>147</v>
      </c>
    </row>
    <row r="19" spans="1:12" ht="31.5" x14ac:dyDescent="0.25">
      <c r="A19" s="12">
        <f t="shared" si="0"/>
        <v>17</v>
      </c>
      <c r="B19" s="10" t="s">
        <v>186</v>
      </c>
      <c r="C19" s="10" t="s">
        <v>12</v>
      </c>
      <c r="D19" s="10" t="s">
        <v>124</v>
      </c>
      <c r="E19" s="10" t="s">
        <v>189</v>
      </c>
      <c r="F19" s="10" t="s">
        <v>125</v>
      </c>
      <c r="G19" s="11">
        <v>10000</v>
      </c>
      <c r="H19" s="10" t="s">
        <v>14</v>
      </c>
      <c r="I19" s="10" t="s">
        <v>63</v>
      </c>
      <c r="J19" s="10" t="s">
        <v>139</v>
      </c>
      <c r="K19" s="10" t="s">
        <v>17</v>
      </c>
      <c r="L19" s="10" t="s">
        <v>147</v>
      </c>
    </row>
    <row r="20" spans="1:12" ht="31.5" x14ac:dyDescent="0.25">
      <c r="A20" s="12">
        <f t="shared" si="0"/>
        <v>18</v>
      </c>
      <c r="B20" s="10" t="s">
        <v>186</v>
      </c>
      <c r="C20" s="10" t="s">
        <v>12</v>
      </c>
      <c r="D20" s="10" t="s">
        <v>124</v>
      </c>
      <c r="E20" s="10" t="s">
        <v>190</v>
      </c>
      <c r="F20" s="10" t="s">
        <v>125</v>
      </c>
      <c r="G20" s="11">
        <v>10000</v>
      </c>
      <c r="H20" s="10" t="s">
        <v>14</v>
      </c>
      <c r="I20" s="10" t="s">
        <v>63</v>
      </c>
      <c r="J20" s="10" t="s">
        <v>139</v>
      </c>
      <c r="K20" s="10" t="s">
        <v>17</v>
      </c>
      <c r="L20" s="10" t="s">
        <v>147</v>
      </c>
    </row>
    <row r="21" spans="1:12" ht="52.5" x14ac:dyDescent="0.25">
      <c r="A21" s="12">
        <f t="shared" si="0"/>
        <v>19</v>
      </c>
      <c r="B21" s="10" t="s">
        <v>132</v>
      </c>
      <c r="C21" s="10" t="s">
        <v>12</v>
      </c>
      <c r="D21" s="10" t="s">
        <v>13</v>
      </c>
      <c r="E21" s="10" t="s">
        <v>133</v>
      </c>
      <c r="F21" s="10" t="s">
        <v>33</v>
      </c>
      <c r="G21" s="11">
        <v>1</v>
      </c>
      <c r="H21" s="10" t="s">
        <v>14</v>
      </c>
      <c r="I21" s="10" t="s">
        <v>76</v>
      </c>
      <c r="J21" s="10" t="s">
        <v>144</v>
      </c>
      <c r="K21" s="10" t="s">
        <v>151</v>
      </c>
      <c r="L21" s="10" t="s">
        <v>152</v>
      </c>
    </row>
    <row r="22" spans="1:12" ht="63" x14ac:dyDescent="0.25">
      <c r="A22" s="12">
        <f t="shared" si="0"/>
        <v>20</v>
      </c>
      <c r="B22" s="10" t="s">
        <v>130</v>
      </c>
      <c r="C22" s="10" t="s">
        <v>12</v>
      </c>
      <c r="D22" s="10" t="s">
        <v>13</v>
      </c>
      <c r="E22" s="10" t="s">
        <v>131</v>
      </c>
      <c r="F22" s="10" t="s">
        <v>33</v>
      </c>
      <c r="G22" s="11">
        <v>2637.835</v>
      </c>
      <c r="H22" s="10" t="s">
        <v>16</v>
      </c>
      <c r="I22" s="10" t="s">
        <v>21</v>
      </c>
      <c r="J22" s="10" t="s">
        <v>144</v>
      </c>
      <c r="K22" s="10" t="s">
        <v>52</v>
      </c>
      <c r="L22" s="10" t="s">
        <v>150</v>
      </c>
    </row>
    <row r="23" spans="1:12" ht="105" x14ac:dyDescent="0.25">
      <c r="A23" s="12">
        <f t="shared" si="0"/>
        <v>21</v>
      </c>
      <c r="B23" s="10" t="s">
        <v>132</v>
      </c>
      <c r="C23" s="10" t="s">
        <v>12</v>
      </c>
      <c r="D23" s="10" t="s">
        <v>13</v>
      </c>
      <c r="E23" s="10" t="s">
        <v>191</v>
      </c>
      <c r="F23" s="10" t="s">
        <v>33</v>
      </c>
      <c r="G23" s="11">
        <v>13</v>
      </c>
      <c r="H23" s="10" t="s">
        <v>14</v>
      </c>
      <c r="I23" s="10" t="s">
        <v>192</v>
      </c>
      <c r="J23" s="10" t="s">
        <v>28</v>
      </c>
      <c r="K23" s="10" t="s">
        <v>194</v>
      </c>
      <c r="L23" s="10" t="s">
        <v>195</v>
      </c>
    </row>
    <row r="24" spans="1:12" ht="126" x14ac:dyDescent="0.25">
      <c r="A24" s="12">
        <f t="shared" si="0"/>
        <v>22</v>
      </c>
      <c r="B24" s="10" t="s">
        <v>31</v>
      </c>
      <c r="C24" s="10" t="s">
        <v>61</v>
      </c>
      <c r="D24" s="10" t="s">
        <v>22</v>
      </c>
      <c r="E24" s="10" t="s">
        <v>23</v>
      </c>
      <c r="F24" s="10" t="s">
        <v>24</v>
      </c>
      <c r="G24" s="11">
        <v>1000</v>
      </c>
      <c r="H24" s="10" t="s">
        <v>16</v>
      </c>
      <c r="I24" s="10" t="s">
        <v>63</v>
      </c>
      <c r="J24" s="10" t="s">
        <v>32</v>
      </c>
      <c r="K24" s="10" t="s">
        <v>15</v>
      </c>
      <c r="L24" s="10" t="s">
        <v>64</v>
      </c>
    </row>
    <row r="25" spans="1:12" ht="126" x14ac:dyDescent="0.25">
      <c r="A25" s="12">
        <f t="shared" si="0"/>
        <v>23</v>
      </c>
      <c r="B25" s="10" t="s">
        <v>31</v>
      </c>
      <c r="C25" s="10" t="s">
        <v>61</v>
      </c>
      <c r="D25" s="10" t="s">
        <v>22</v>
      </c>
      <c r="E25" s="10" t="s">
        <v>23</v>
      </c>
      <c r="F25" s="10" t="s">
        <v>24</v>
      </c>
      <c r="G25" s="11">
        <v>1000</v>
      </c>
      <c r="H25" s="10" t="s">
        <v>16</v>
      </c>
      <c r="I25" s="10" t="s">
        <v>63</v>
      </c>
      <c r="J25" s="10" t="s">
        <v>32</v>
      </c>
      <c r="K25" s="10" t="s">
        <v>15</v>
      </c>
      <c r="L25" s="10" t="s">
        <v>64</v>
      </c>
    </row>
    <row r="26" spans="1:12" ht="126" x14ac:dyDescent="0.25">
      <c r="A26" s="12">
        <f t="shared" si="0"/>
        <v>24</v>
      </c>
      <c r="B26" s="10" t="s">
        <v>31</v>
      </c>
      <c r="C26" s="10" t="s">
        <v>61</v>
      </c>
      <c r="D26" s="10" t="s">
        <v>22</v>
      </c>
      <c r="E26" s="10" t="s">
        <v>23</v>
      </c>
      <c r="F26" s="10" t="s">
        <v>24</v>
      </c>
      <c r="G26" s="11">
        <v>1000</v>
      </c>
      <c r="H26" s="10" t="s">
        <v>16</v>
      </c>
      <c r="I26" s="10" t="s">
        <v>63</v>
      </c>
      <c r="J26" s="10" t="s">
        <v>32</v>
      </c>
      <c r="K26" s="10" t="s">
        <v>15</v>
      </c>
      <c r="L26" s="10" t="s">
        <v>64</v>
      </c>
    </row>
    <row r="27" spans="1:12" ht="126" x14ac:dyDescent="0.25">
      <c r="A27" s="12">
        <f t="shared" si="0"/>
        <v>25</v>
      </c>
      <c r="B27" s="10" t="s">
        <v>31</v>
      </c>
      <c r="C27" s="10" t="s">
        <v>62</v>
      </c>
      <c r="D27" s="10" t="s">
        <v>22</v>
      </c>
      <c r="E27" s="10" t="s">
        <v>23</v>
      </c>
      <c r="F27" s="10" t="s">
        <v>24</v>
      </c>
      <c r="G27" s="11">
        <v>1000</v>
      </c>
      <c r="H27" s="10" t="s">
        <v>16</v>
      </c>
      <c r="I27" s="10" t="s">
        <v>63</v>
      </c>
      <c r="J27" s="10" t="s">
        <v>32</v>
      </c>
      <c r="K27" s="10" t="s">
        <v>15</v>
      </c>
      <c r="L27" s="10" t="s">
        <v>111</v>
      </c>
    </row>
    <row r="28" spans="1:12" ht="126" x14ac:dyDescent="0.25">
      <c r="A28" s="12">
        <f t="shared" si="0"/>
        <v>26</v>
      </c>
      <c r="B28" s="10" t="s">
        <v>31</v>
      </c>
      <c r="C28" s="10" t="s">
        <v>73</v>
      </c>
      <c r="D28" s="10" t="s">
        <v>22</v>
      </c>
      <c r="E28" s="10" t="s">
        <v>23</v>
      </c>
      <c r="F28" s="10" t="s">
        <v>24</v>
      </c>
      <c r="G28" s="11">
        <v>1000</v>
      </c>
      <c r="H28" s="10" t="s">
        <v>16</v>
      </c>
      <c r="I28" s="10" t="s">
        <v>63</v>
      </c>
      <c r="J28" s="10" t="s">
        <v>32</v>
      </c>
      <c r="K28" s="10" t="s">
        <v>15</v>
      </c>
      <c r="L28" s="10" t="s">
        <v>111</v>
      </c>
    </row>
    <row r="29" spans="1:12" ht="126" x14ac:dyDescent="0.25">
      <c r="A29" s="12">
        <f t="shared" si="0"/>
        <v>27</v>
      </c>
      <c r="B29" s="10" t="s">
        <v>31</v>
      </c>
      <c r="C29" s="10" t="s">
        <v>73</v>
      </c>
      <c r="D29" s="10" t="s">
        <v>22</v>
      </c>
      <c r="E29" s="10" t="s">
        <v>23</v>
      </c>
      <c r="F29" s="10" t="s">
        <v>24</v>
      </c>
      <c r="G29" s="11">
        <v>1000</v>
      </c>
      <c r="H29" s="10" t="s">
        <v>16</v>
      </c>
      <c r="I29" s="10" t="s">
        <v>63</v>
      </c>
      <c r="J29" s="10" t="s">
        <v>32</v>
      </c>
      <c r="K29" s="10" t="s">
        <v>15</v>
      </c>
      <c r="L29" s="10" t="s">
        <v>111</v>
      </c>
    </row>
    <row r="30" spans="1:12" ht="126" x14ac:dyDescent="0.25">
      <c r="A30" s="12">
        <f t="shared" si="0"/>
        <v>28</v>
      </c>
      <c r="B30" s="10" t="s">
        <v>31</v>
      </c>
      <c r="C30" s="10" t="s">
        <v>61</v>
      </c>
      <c r="D30" s="10" t="s">
        <v>22</v>
      </c>
      <c r="E30" s="10" t="s">
        <v>114</v>
      </c>
      <c r="F30" s="10" t="s">
        <v>24</v>
      </c>
      <c r="G30" s="11">
        <v>100</v>
      </c>
      <c r="H30" s="10" t="s">
        <v>16</v>
      </c>
      <c r="I30" s="10" t="s">
        <v>20</v>
      </c>
      <c r="J30" s="10" t="s">
        <v>32</v>
      </c>
      <c r="K30" s="10" t="s">
        <v>77</v>
      </c>
      <c r="L30" s="10" t="s">
        <v>122</v>
      </c>
    </row>
    <row r="31" spans="1:12" ht="31.5" x14ac:dyDescent="0.25">
      <c r="A31" s="12">
        <f t="shared" si="0"/>
        <v>29</v>
      </c>
      <c r="B31" s="10" t="s">
        <v>44</v>
      </c>
      <c r="C31" s="10" t="s">
        <v>26</v>
      </c>
      <c r="D31" s="10" t="s">
        <v>13</v>
      </c>
      <c r="E31" s="10" t="s">
        <v>47</v>
      </c>
      <c r="F31" s="10" t="s">
        <v>25</v>
      </c>
      <c r="G31" s="11">
        <v>420</v>
      </c>
      <c r="H31" s="10" t="s">
        <v>27</v>
      </c>
      <c r="I31" s="10" t="s">
        <v>48</v>
      </c>
      <c r="J31" s="10" t="s">
        <v>19</v>
      </c>
      <c r="K31" s="10" t="s">
        <v>17</v>
      </c>
      <c r="L31" s="10" t="s">
        <v>50</v>
      </c>
    </row>
    <row r="32" spans="1:12" ht="31.5" x14ac:dyDescent="0.25">
      <c r="A32" s="12">
        <f t="shared" si="0"/>
        <v>30</v>
      </c>
      <c r="B32" s="10" t="s">
        <v>44</v>
      </c>
      <c r="C32" s="10" t="s">
        <v>45</v>
      </c>
      <c r="D32" s="10" t="s">
        <v>13</v>
      </c>
      <c r="E32" s="10" t="s">
        <v>46</v>
      </c>
      <c r="F32" s="10" t="s">
        <v>25</v>
      </c>
      <c r="G32" s="11">
        <v>355</v>
      </c>
      <c r="H32" s="10" t="s">
        <v>27</v>
      </c>
      <c r="I32" s="10" t="s">
        <v>48</v>
      </c>
      <c r="J32" s="10" t="s">
        <v>19</v>
      </c>
      <c r="K32" s="10" t="s">
        <v>17</v>
      </c>
      <c r="L32" s="10" t="s">
        <v>50</v>
      </c>
    </row>
    <row r="33" spans="1:12" ht="283.5" x14ac:dyDescent="0.25">
      <c r="A33" s="12">
        <f t="shared" si="0"/>
        <v>31</v>
      </c>
      <c r="B33" s="10" t="s">
        <v>40</v>
      </c>
      <c r="C33" s="10" t="s">
        <v>26</v>
      </c>
      <c r="D33" s="10" t="s">
        <v>13</v>
      </c>
      <c r="E33" s="10" t="s">
        <v>23</v>
      </c>
      <c r="F33" s="10" t="s">
        <v>25</v>
      </c>
      <c r="G33" s="11">
        <v>2680</v>
      </c>
      <c r="H33" s="10" t="s">
        <v>27</v>
      </c>
      <c r="I33" s="10" t="s">
        <v>102</v>
      </c>
      <c r="J33" s="10" t="s">
        <v>19</v>
      </c>
      <c r="K33" s="10" t="s">
        <v>17</v>
      </c>
      <c r="L33" s="10" t="s">
        <v>29</v>
      </c>
    </row>
    <row r="34" spans="1:12" ht="105" x14ac:dyDescent="0.25">
      <c r="A34" s="12">
        <f t="shared" si="0"/>
        <v>32</v>
      </c>
      <c r="B34" s="10" t="s">
        <v>156</v>
      </c>
      <c r="C34" s="10" t="s">
        <v>196</v>
      </c>
      <c r="D34" s="10" t="s">
        <v>13</v>
      </c>
      <c r="E34" s="10" t="s">
        <v>23</v>
      </c>
      <c r="F34" s="10" t="s">
        <v>13</v>
      </c>
      <c r="G34" s="11">
        <v>1</v>
      </c>
      <c r="H34" s="10" t="s">
        <v>109</v>
      </c>
      <c r="I34" s="10" t="s">
        <v>105</v>
      </c>
      <c r="J34" s="10" t="s">
        <v>203</v>
      </c>
      <c r="K34" s="10" t="s">
        <v>193</v>
      </c>
      <c r="L34" s="10" t="s">
        <v>206</v>
      </c>
    </row>
    <row r="35" spans="1:12" ht="42" x14ac:dyDescent="0.25">
      <c r="A35" s="12">
        <f t="shared" si="0"/>
        <v>33</v>
      </c>
      <c r="B35" s="10" t="s">
        <v>157</v>
      </c>
      <c r="C35" s="10" t="s">
        <v>158</v>
      </c>
      <c r="D35" s="10" t="s">
        <v>159</v>
      </c>
      <c r="E35" s="10" t="s">
        <v>160</v>
      </c>
      <c r="F35" s="10" t="s">
        <v>161</v>
      </c>
      <c r="G35" s="11">
        <v>57</v>
      </c>
      <c r="H35" s="10" t="s">
        <v>16</v>
      </c>
      <c r="I35" s="10" t="s">
        <v>51</v>
      </c>
      <c r="J35" s="10" t="s">
        <v>19</v>
      </c>
      <c r="K35" s="10" t="s">
        <v>17</v>
      </c>
      <c r="L35" s="10" t="s">
        <v>177</v>
      </c>
    </row>
    <row r="36" spans="1:12" ht="52.5" x14ac:dyDescent="0.25">
      <c r="A36" s="12">
        <f t="shared" si="0"/>
        <v>34</v>
      </c>
      <c r="B36" s="10" t="s">
        <v>162</v>
      </c>
      <c r="C36" s="10" t="s">
        <v>158</v>
      </c>
      <c r="D36" s="10" t="s">
        <v>159</v>
      </c>
      <c r="E36" s="10" t="s">
        <v>163</v>
      </c>
      <c r="F36" s="10" t="s">
        <v>74</v>
      </c>
      <c r="G36" s="11">
        <v>57</v>
      </c>
      <c r="H36" s="10" t="s">
        <v>16</v>
      </c>
      <c r="I36" s="10" t="s">
        <v>51</v>
      </c>
      <c r="J36" s="10" t="s">
        <v>19</v>
      </c>
      <c r="K36" s="10" t="s">
        <v>17</v>
      </c>
      <c r="L36" s="10" t="s">
        <v>178</v>
      </c>
    </row>
    <row r="37" spans="1:12" ht="115.5" x14ac:dyDescent="0.25">
      <c r="A37" s="12">
        <f t="shared" si="0"/>
        <v>35</v>
      </c>
      <c r="B37" s="10" t="s">
        <v>34</v>
      </c>
      <c r="C37" s="10" t="s">
        <v>35</v>
      </c>
      <c r="D37" s="10" t="s">
        <v>22</v>
      </c>
      <c r="E37" s="10" t="s">
        <v>23</v>
      </c>
      <c r="F37" s="10" t="s">
        <v>36</v>
      </c>
      <c r="G37" s="11">
        <v>300</v>
      </c>
      <c r="H37" s="10" t="s">
        <v>16</v>
      </c>
      <c r="I37" s="10" t="s">
        <v>20</v>
      </c>
      <c r="J37" s="10" t="s">
        <v>32</v>
      </c>
      <c r="K37" s="10" t="s">
        <v>15</v>
      </c>
      <c r="L37" s="10" t="s">
        <v>38</v>
      </c>
    </row>
    <row r="38" spans="1:12" ht="115.5" x14ac:dyDescent="0.25">
      <c r="A38" s="12">
        <f t="shared" si="0"/>
        <v>36</v>
      </c>
      <c r="B38" s="10" t="s">
        <v>34</v>
      </c>
      <c r="C38" s="10" t="s">
        <v>35</v>
      </c>
      <c r="D38" s="10" t="s">
        <v>22</v>
      </c>
      <c r="E38" s="10" t="s">
        <v>23</v>
      </c>
      <c r="F38" s="10" t="s">
        <v>36</v>
      </c>
      <c r="G38" s="11">
        <v>300</v>
      </c>
      <c r="H38" s="10" t="s">
        <v>16</v>
      </c>
      <c r="I38" s="10" t="s">
        <v>20</v>
      </c>
      <c r="J38" s="10" t="s">
        <v>32</v>
      </c>
      <c r="K38" s="10" t="s">
        <v>15</v>
      </c>
      <c r="L38" s="10" t="s">
        <v>38</v>
      </c>
    </row>
    <row r="39" spans="1:12" ht="115.5" x14ac:dyDescent="0.25">
      <c r="A39" s="12">
        <f t="shared" si="0"/>
        <v>37</v>
      </c>
      <c r="B39" s="10" t="s">
        <v>34</v>
      </c>
      <c r="C39" s="10" t="s">
        <v>35</v>
      </c>
      <c r="D39" s="10" t="s">
        <v>22</v>
      </c>
      <c r="E39" s="10" t="s">
        <v>23</v>
      </c>
      <c r="F39" s="10" t="s">
        <v>36</v>
      </c>
      <c r="G39" s="11">
        <v>300</v>
      </c>
      <c r="H39" s="10" t="s">
        <v>16</v>
      </c>
      <c r="I39" s="10" t="s">
        <v>20</v>
      </c>
      <c r="J39" s="10" t="s">
        <v>32</v>
      </c>
      <c r="K39" s="10" t="s">
        <v>52</v>
      </c>
      <c r="L39" s="10" t="s">
        <v>38</v>
      </c>
    </row>
    <row r="40" spans="1:12" ht="115.5" x14ac:dyDescent="0.25">
      <c r="A40" s="12">
        <f t="shared" si="0"/>
        <v>38</v>
      </c>
      <c r="B40" s="10" t="s">
        <v>34</v>
      </c>
      <c r="C40" s="10" t="s">
        <v>35</v>
      </c>
      <c r="D40" s="10" t="s">
        <v>22</v>
      </c>
      <c r="E40" s="10" t="s">
        <v>23</v>
      </c>
      <c r="F40" s="10" t="s">
        <v>36</v>
      </c>
      <c r="G40" s="11">
        <v>300</v>
      </c>
      <c r="H40" s="10" t="s">
        <v>16</v>
      </c>
      <c r="I40" s="10" t="s">
        <v>20</v>
      </c>
      <c r="J40" s="10" t="s">
        <v>32</v>
      </c>
      <c r="K40" s="10" t="s">
        <v>52</v>
      </c>
      <c r="L40" s="10" t="s">
        <v>38</v>
      </c>
    </row>
    <row r="41" spans="1:12" ht="115.5" x14ac:dyDescent="0.25">
      <c r="A41" s="12">
        <f t="shared" si="0"/>
        <v>39</v>
      </c>
      <c r="B41" s="10" t="s">
        <v>34</v>
      </c>
      <c r="C41" s="10" t="s">
        <v>35</v>
      </c>
      <c r="D41" s="10" t="s">
        <v>22</v>
      </c>
      <c r="E41" s="10" t="s">
        <v>23</v>
      </c>
      <c r="F41" s="10" t="s">
        <v>36</v>
      </c>
      <c r="G41" s="11">
        <v>300</v>
      </c>
      <c r="H41" s="10" t="s">
        <v>16</v>
      </c>
      <c r="I41" s="10" t="s">
        <v>20</v>
      </c>
      <c r="J41" s="10" t="s">
        <v>32</v>
      </c>
      <c r="K41" s="10" t="s">
        <v>18</v>
      </c>
      <c r="L41" s="10" t="s">
        <v>38</v>
      </c>
    </row>
    <row r="42" spans="1:12" ht="115.5" x14ac:dyDescent="0.25">
      <c r="A42" s="12">
        <f t="shared" si="0"/>
        <v>40</v>
      </c>
      <c r="B42" s="10" t="s">
        <v>34</v>
      </c>
      <c r="C42" s="10" t="s">
        <v>35</v>
      </c>
      <c r="D42" s="10" t="s">
        <v>22</v>
      </c>
      <c r="E42" s="10" t="s">
        <v>23</v>
      </c>
      <c r="F42" s="10" t="s">
        <v>36</v>
      </c>
      <c r="G42" s="11">
        <v>300</v>
      </c>
      <c r="H42" s="10" t="s">
        <v>16</v>
      </c>
      <c r="I42" s="10" t="s">
        <v>20</v>
      </c>
      <c r="J42" s="10" t="s">
        <v>32</v>
      </c>
      <c r="K42" s="10" t="s">
        <v>18</v>
      </c>
      <c r="L42" s="10" t="s">
        <v>38</v>
      </c>
    </row>
    <row r="43" spans="1:12" ht="115.5" x14ac:dyDescent="0.25">
      <c r="A43" s="13">
        <f t="shared" si="0"/>
        <v>41</v>
      </c>
      <c r="B43" s="10" t="s">
        <v>34</v>
      </c>
      <c r="C43" s="10" t="s">
        <v>35</v>
      </c>
      <c r="D43" s="10" t="s">
        <v>22</v>
      </c>
      <c r="E43" s="10" t="s">
        <v>23</v>
      </c>
      <c r="F43" s="10" t="s">
        <v>36</v>
      </c>
      <c r="G43" s="11">
        <v>300</v>
      </c>
      <c r="H43" s="10" t="s">
        <v>16</v>
      </c>
      <c r="I43" s="10" t="s">
        <v>20</v>
      </c>
      <c r="J43" s="10" t="s">
        <v>32</v>
      </c>
      <c r="K43" s="10" t="s">
        <v>18</v>
      </c>
      <c r="L43" s="10" t="s">
        <v>38</v>
      </c>
    </row>
    <row r="44" spans="1:12" ht="115.5" x14ac:dyDescent="0.25">
      <c r="A44" s="13">
        <f t="shared" si="0"/>
        <v>42</v>
      </c>
      <c r="B44" s="10" t="s">
        <v>34</v>
      </c>
      <c r="C44" s="10" t="s">
        <v>35</v>
      </c>
      <c r="D44" s="10" t="s">
        <v>22</v>
      </c>
      <c r="E44" s="10" t="s">
        <v>23</v>
      </c>
      <c r="F44" s="10" t="s">
        <v>36</v>
      </c>
      <c r="G44" s="11">
        <v>300</v>
      </c>
      <c r="H44" s="10" t="s">
        <v>16</v>
      </c>
      <c r="I44" s="10" t="s">
        <v>20</v>
      </c>
      <c r="J44" s="10" t="s">
        <v>32</v>
      </c>
      <c r="K44" s="10" t="s">
        <v>15</v>
      </c>
      <c r="L44" s="10" t="s">
        <v>38</v>
      </c>
    </row>
    <row r="45" spans="1:12" ht="115.5" x14ac:dyDescent="0.25">
      <c r="A45" s="13">
        <f t="shared" si="0"/>
        <v>43</v>
      </c>
      <c r="B45" s="10" t="s">
        <v>34</v>
      </c>
      <c r="C45" s="10" t="s">
        <v>35</v>
      </c>
      <c r="D45" s="10" t="s">
        <v>22</v>
      </c>
      <c r="E45" s="10" t="s">
        <v>23</v>
      </c>
      <c r="F45" s="10" t="s">
        <v>36</v>
      </c>
      <c r="G45" s="11">
        <v>300</v>
      </c>
      <c r="H45" s="10" t="s">
        <v>16</v>
      </c>
      <c r="I45" s="10" t="s">
        <v>20</v>
      </c>
      <c r="J45" s="10" t="s">
        <v>32</v>
      </c>
      <c r="K45" s="10" t="s">
        <v>15</v>
      </c>
      <c r="L45" s="10" t="s">
        <v>38</v>
      </c>
    </row>
    <row r="46" spans="1:12" ht="115.5" x14ac:dyDescent="0.25">
      <c r="A46" s="13">
        <f t="shared" si="0"/>
        <v>44</v>
      </c>
      <c r="B46" s="10" t="s">
        <v>34</v>
      </c>
      <c r="C46" s="10" t="s">
        <v>37</v>
      </c>
      <c r="D46" s="10" t="s">
        <v>22</v>
      </c>
      <c r="E46" s="10" t="s">
        <v>23</v>
      </c>
      <c r="F46" s="10" t="s">
        <v>36</v>
      </c>
      <c r="G46" s="11">
        <v>60</v>
      </c>
      <c r="H46" s="10" t="s">
        <v>16</v>
      </c>
      <c r="I46" s="10" t="s">
        <v>20</v>
      </c>
      <c r="J46" s="10" t="s">
        <v>32</v>
      </c>
      <c r="K46" s="10" t="s">
        <v>15</v>
      </c>
      <c r="L46" s="10" t="s">
        <v>39</v>
      </c>
    </row>
    <row r="47" spans="1:12" ht="115.5" x14ac:dyDescent="0.25">
      <c r="A47" s="13">
        <f t="shared" si="0"/>
        <v>45</v>
      </c>
      <c r="B47" s="10" t="s">
        <v>34</v>
      </c>
      <c r="C47" s="10" t="s">
        <v>37</v>
      </c>
      <c r="D47" s="10" t="s">
        <v>22</v>
      </c>
      <c r="E47" s="10" t="s">
        <v>23</v>
      </c>
      <c r="F47" s="10" t="s">
        <v>36</v>
      </c>
      <c r="G47" s="11">
        <v>60</v>
      </c>
      <c r="H47" s="10" t="s">
        <v>16</v>
      </c>
      <c r="I47" s="10" t="s">
        <v>20</v>
      </c>
      <c r="J47" s="10" t="s">
        <v>32</v>
      </c>
      <c r="K47" s="10" t="s">
        <v>15</v>
      </c>
      <c r="L47" s="10" t="s">
        <v>39</v>
      </c>
    </row>
    <row r="48" spans="1:12" ht="115.5" x14ac:dyDescent="0.25">
      <c r="A48" s="13">
        <f t="shared" si="0"/>
        <v>46</v>
      </c>
      <c r="B48" s="10" t="s">
        <v>34</v>
      </c>
      <c r="C48" s="10" t="s">
        <v>37</v>
      </c>
      <c r="D48" s="10" t="s">
        <v>22</v>
      </c>
      <c r="E48" s="10" t="s">
        <v>23</v>
      </c>
      <c r="F48" s="10" t="s">
        <v>36</v>
      </c>
      <c r="G48" s="11">
        <v>60</v>
      </c>
      <c r="H48" s="10" t="s">
        <v>16</v>
      </c>
      <c r="I48" s="10" t="s">
        <v>20</v>
      </c>
      <c r="J48" s="10" t="s">
        <v>32</v>
      </c>
      <c r="K48" s="10" t="s">
        <v>15</v>
      </c>
      <c r="L48" s="10" t="s">
        <v>39</v>
      </c>
    </row>
    <row r="49" spans="1:12" ht="115.5" x14ac:dyDescent="0.25">
      <c r="A49" s="13">
        <f t="shared" si="0"/>
        <v>47</v>
      </c>
      <c r="B49" s="10" t="s">
        <v>34</v>
      </c>
      <c r="C49" s="10" t="s">
        <v>37</v>
      </c>
      <c r="D49" s="10" t="s">
        <v>22</v>
      </c>
      <c r="E49" s="10" t="s">
        <v>23</v>
      </c>
      <c r="F49" s="10" t="s">
        <v>36</v>
      </c>
      <c r="G49" s="11">
        <v>60</v>
      </c>
      <c r="H49" s="10" t="s">
        <v>16</v>
      </c>
      <c r="I49" s="10" t="s">
        <v>20</v>
      </c>
      <c r="J49" s="10" t="s">
        <v>32</v>
      </c>
      <c r="K49" s="10" t="s">
        <v>15</v>
      </c>
      <c r="L49" s="10" t="s">
        <v>39</v>
      </c>
    </row>
    <row r="50" spans="1:12" ht="115.5" x14ac:dyDescent="0.25">
      <c r="A50" s="13">
        <f t="shared" si="0"/>
        <v>48</v>
      </c>
      <c r="B50" s="10" t="s">
        <v>34</v>
      </c>
      <c r="C50" s="10" t="s">
        <v>37</v>
      </c>
      <c r="D50" s="10" t="s">
        <v>22</v>
      </c>
      <c r="E50" s="10" t="s">
        <v>23</v>
      </c>
      <c r="F50" s="10" t="s">
        <v>36</v>
      </c>
      <c r="G50" s="11">
        <v>60</v>
      </c>
      <c r="H50" s="10" t="s">
        <v>16</v>
      </c>
      <c r="I50" s="10" t="s">
        <v>20</v>
      </c>
      <c r="J50" s="10" t="s">
        <v>32</v>
      </c>
      <c r="K50" s="10" t="s">
        <v>15</v>
      </c>
      <c r="L50" s="10" t="s">
        <v>39</v>
      </c>
    </row>
    <row r="51" spans="1:12" ht="115.5" x14ac:dyDescent="0.25">
      <c r="A51" s="13">
        <f t="shared" si="0"/>
        <v>49</v>
      </c>
      <c r="B51" s="10" t="s">
        <v>34</v>
      </c>
      <c r="C51" s="10" t="s">
        <v>37</v>
      </c>
      <c r="D51" s="10" t="s">
        <v>22</v>
      </c>
      <c r="E51" s="10" t="s">
        <v>23</v>
      </c>
      <c r="F51" s="10" t="s">
        <v>36</v>
      </c>
      <c r="G51" s="11">
        <v>60</v>
      </c>
      <c r="H51" s="10" t="s">
        <v>16</v>
      </c>
      <c r="I51" s="10" t="s">
        <v>20</v>
      </c>
      <c r="J51" s="10" t="s">
        <v>32</v>
      </c>
      <c r="K51" s="10" t="s">
        <v>15</v>
      </c>
      <c r="L51" s="10" t="s">
        <v>39</v>
      </c>
    </row>
    <row r="52" spans="1:12" ht="115.5" x14ac:dyDescent="0.25">
      <c r="A52" s="13">
        <f t="shared" si="0"/>
        <v>50</v>
      </c>
      <c r="B52" s="10" t="s">
        <v>34</v>
      </c>
      <c r="C52" s="10" t="s">
        <v>37</v>
      </c>
      <c r="D52" s="10" t="s">
        <v>22</v>
      </c>
      <c r="E52" s="10" t="s">
        <v>23</v>
      </c>
      <c r="F52" s="10" t="s">
        <v>36</v>
      </c>
      <c r="G52" s="11">
        <v>60</v>
      </c>
      <c r="H52" s="10" t="s">
        <v>16</v>
      </c>
      <c r="I52" s="10" t="s">
        <v>20</v>
      </c>
      <c r="J52" s="10" t="s">
        <v>32</v>
      </c>
      <c r="K52" s="10" t="s">
        <v>15</v>
      </c>
      <c r="L52" s="10" t="s">
        <v>39</v>
      </c>
    </row>
    <row r="53" spans="1:12" ht="115.5" x14ac:dyDescent="0.25">
      <c r="A53" s="13">
        <f t="shared" si="0"/>
        <v>51</v>
      </c>
      <c r="B53" s="10" t="s">
        <v>34</v>
      </c>
      <c r="C53" s="10" t="s">
        <v>37</v>
      </c>
      <c r="D53" s="10" t="s">
        <v>22</v>
      </c>
      <c r="E53" s="10" t="s">
        <v>23</v>
      </c>
      <c r="F53" s="10" t="s">
        <v>36</v>
      </c>
      <c r="G53" s="11">
        <v>60</v>
      </c>
      <c r="H53" s="10" t="s">
        <v>16</v>
      </c>
      <c r="I53" s="10" t="s">
        <v>20</v>
      </c>
      <c r="J53" s="10" t="s">
        <v>32</v>
      </c>
      <c r="K53" s="10" t="s">
        <v>18</v>
      </c>
      <c r="L53" s="10" t="s">
        <v>39</v>
      </c>
    </row>
    <row r="54" spans="1:12" ht="31.5" x14ac:dyDescent="0.25">
      <c r="A54" s="13">
        <f t="shared" si="0"/>
        <v>52</v>
      </c>
      <c r="B54" s="10" t="s">
        <v>43</v>
      </c>
      <c r="C54" s="10" t="s">
        <v>79</v>
      </c>
      <c r="D54" s="10" t="s">
        <v>80</v>
      </c>
      <c r="E54" s="10" t="s">
        <v>23</v>
      </c>
      <c r="F54" s="10" t="s">
        <v>81</v>
      </c>
      <c r="G54" s="11">
        <v>36.46</v>
      </c>
      <c r="H54" s="10" t="s">
        <v>16</v>
      </c>
      <c r="I54" s="10" t="s">
        <v>49</v>
      </c>
      <c r="J54" s="10" t="s">
        <v>94</v>
      </c>
      <c r="K54" s="10" t="s">
        <v>41</v>
      </c>
      <c r="L54" s="10" t="s">
        <v>78</v>
      </c>
    </row>
    <row r="55" spans="1:12" ht="31.5" x14ac:dyDescent="0.25">
      <c r="A55" s="13">
        <f t="shared" si="0"/>
        <v>53</v>
      </c>
      <c r="B55" s="10" t="s">
        <v>43</v>
      </c>
      <c r="C55" s="10" t="s">
        <v>79</v>
      </c>
      <c r="D55" s="10" t="s">
        <v>82</v>
      </c>
      <c r="E55" s="10" t="s">
        <v>23</v>
      </c>
      <c r="F55" s="10" t="s">
        <v>81</v>
      </c>
      <c r="G55" s="11">
        <v>24.16</v>
      </c>
      <c r="H55" s="10" t="s">
        <v>16</v>
      </c>
      <c r="I55" s="10" t="s">
        <v>49</v>
      </c>
      <c r="J55" s="10" t="s">
        <v>94</v>
      </c>
      <c r="K55" s="10" t="s">
        <v>41</v>
      </c>
      <c r="L55" s="10" t="s">
        <v>78</v>
      </c>
    </row>
    <row r="56" spans="1:12" ht="31.5" x14ac:dyDescent="0.25">
      <c r="A56" s="13">
        <f t="shared" si="0"/>
        <v>54</v>
      </c>
      <c r="B56" s="10" t="s">
        <v>43</v>
      </c>
      <c r="C56" s="10" t="s">
        <v>83</v>
      </c>
      <c r="D56" s="10" t="s">
        <v>80</v>
      </c>
      <c r="E56" s="10" t="s">
        <v>23</v>
      </c>
      <c r="F56" s="10" t="s">
        <v>81</v>
      </c>
      <c r="G56" s="11">
        <v>55.39</v>
      </c>
      <c r="H56" s="10" t="s">
        <v>16</v>
      </c>
      <c r="I56" s="10" t="s">
        <v>49</v>
      </c>
      <c r="J56" s="10" t="s">
        <v>94</v>
      </c>
      <c r="K56" s="10" t="s">
        <v>41</v>
      </c>
      <c r="L56" s="10" t="s">
        <v>78</v>
      </c>
    </row>
    <row r="57" spans="1:12" ht="31.5" x14ac:dyDescent="0.25">
      <c r="A57" s="13">
        <f t="shared" si="0"/>
        <v>55</v>
      </c>
      <c r="B57" s="10" t="s">
        <v>43</v>
      </c>
      <c r="C57" s="10" t="s">
        <v>83</v>
      </c>
      <c r="D57" s="10" t="s">
        <v>84</v>
      </c>
      <c r="E57" s="10" t="s">
        <v>23</v>
      </c>
      <c r="F57" s="10" t="s">
        <v>81</v>
      </c>
      <c r="G57" s="11">
        <v>224.20000000000002</v>
      </c>
      <c r="H57" s="10" t="s">
        <v>16</v>
      </c>
      <c r="I57" s="10" t="s">
        <v>49</v>
      </c>
      <c r="J57" s="10" t="s">
        <v>94</v>
      </c>
      <c r="K57" s="10" t="s">
        <v>41</v>
      </c>
      <c r="L57" s="10" t="s">
        <v>78</v>
      </c>
    </row>
    <row r="58" spans="1:12" ht="31.5" x14ac:dyDescent="0.25">
      <c r="A58" s="13">
        <f t="shared" si="0"/>
        <v>56</v>
      </c>
      <c r="B58" s="10" t="s">
        <v>43</v>
      </c>
      <c r="C58" s="10" t="s">
        <v>85</v>
      </c>
      <c r="D58" s="10" t="s">
        <v>82</v>
      </c>
      <c r="E58" s="10" t="s">
        <v>23</v>
      </c>
      <c r="F58" s="10" t="s">
        <v>81</v>
      </c>
      <c r="G58" s="11">
        <v>32</v>
      </c>
      <c r="H58" s="10" t="s">
        <v>16</v>
      </c>
      <c r="I58" s="10" t="s">
        <v>49</v>
      </c>
      <c r="J58" s="10" t="s">
        <v>94</v>
      </c>
      <c r="K58" s="10" t="s">
        <v>41</v>
      </c>
      <c r="L58" s="10" t="s">
        <v>78</v>
      </c>
    </row>
    <row r="59" spans="1:12" ht="31.5" x14ac:dyDescent="0.25">
      <c r="A59" s="13">
        <f t="shared" si="0"/>
        <v>57</v>
      </c>
      <c r="B59" s="10" t="s">
        <v>43</v>
      </c>
      <c r="C59" s="10" t="s">
        <v>86</v>
      </c>
      <c r="D59" s="10" t="s">
        <v>84</v>
      </c>
      <c r="E59" s="10" t="s">
        <v>23</v>
      </c>
      <c r="F59" s="10" t="s">
        <v>81</v>
      </c>
      <c r="G59" s="11">
        <v>97.5</v>
      </c>
      <c r="H59" s="10" t="s">
        <v>16</v>
      </c>
      <c r="I59" s="10" t="s">
        <v>49</v>
      </c>
      <c r="J59" s="10" t="s">
        <v>94</v>
      </c>
      <c r="K59" s="10" t="s">
        <v>41</v>
      </c>
      <c r="L59" s="10" t="s">
        <v>78</v>
      </c>
    </row>
    <row r="60" spans="1:12" ht="31.5" x14ac:dyDescent="0.25">
      <c r="A60" s="13">
        <f t="shared" si="0"/>
        <v>58</v>
      </c>
      <c r="B60" s="10" t="s">
        <v>43</v>
      </c>
      <c r="C60" s="10" t="s">
        <v>87</v>
      </c>
      <c r="D60" s="10" t="s">
        <v>84</v>
      </c>
      <c r="E60" s="10" t="s">
        <v>23</v>
      </c>
      <c r="F60" s="10" t="s">
        <v>81</v>
      </c>
      <c r="G60" s="11">
        <v>98.3</v>
      </c>
      <c r="H60" s="10" t="s">
        <v>16</v>
      </c>
      <c r="I60" s="10" t="s">
        <v>49</v>
      </c>
      <c r="J60" s="10" t="s">
        <v>94</v>
      </c>
      <c r="K60" s="10" t="s">
        <v>41</v>
      </c>
      <c r="L60" s="10" t="s">
        <v>78</v>
      </c>
    </row>
    <row r="61" spans="1:12" ht="31.5" x14ac:dyDescent="0.25">
      <c r="A61" s="13">
        <f t="shared" si="0"/>
        <v>59</v>
      </c>
      <c r="B61" s="10" t="s">
        <v>43</v>
      </c>
      <c r="C61" s="10" t="s">
        <v>87</v>
      </c>
      <c r="D61" s="10" t="s">
        <v>88</v>
      </c>
      <c r="E61" s="10" t="s">
        <v>23</v>
      </c>
      <c r="F61" s="10" t="s">
        <v>81</v>
      </c>
      <c r="G61" s="11">
        <v>61</v>
      </c>
      <c r="H61" s="10" t="s">
        <v>16</v>
      </c>
      <c r="I61" s="10" t="s">
        <v>49</v>
      </c>
      <c r="J61" s="10" t="s">
        <v>94</v>
      </c>
      <c r="K61" s="10" t="s">
        <v>41</v>
      </c>
      <c r="L61" s="10" t="s">
        <v>78</v>
      </c>
    </row>
    <row r="62" spans="1:12" ht="31.5" x14ac:dyDescent="0.25">
      <c r="A62" s="13">
        <f t="shared" si="0"/>
        <v>60</v>
      </c>
      <c r="B62" s="10" t="s">
        <v>43</v>
      </c>
      <c r="C62" s="10" t="s">
        <v>89</v>
      </c>
      <c r="D62" s="10" t="s">
        <v>84</v>
      </c>
      <c r="E62" s="10" t="s">
        <v>23</v>
      </c>
      <c r="F62" s="10" t="s">
        <v>81</v>
      </c>
      <c r="G62" s="11">
        <v>45.22</v>
      </c>
      <c r="H62" s="10" t="s">
        <v>16</v>
      </c>
      <c r="I62" s="10" t="s">
        <v>49</v>
      </c>
      <c r="J62" s="10" t="s">
        <v>94</v>
      </c>
      <c r="K62" s="10" t="s">
        <v>41</v>
      </c>
      <c r="L62" s="10" t="s">
        <v>78</v>
      </c>
    </row>
    <row r="63" spans="1:12" ht="31.5" x14ac:dyDescent="0.25">
      <c r="A63" s="13">
        <f t="shared" si="0"/>
        <v>61</v>
      </c>
      <c r="B63" s="10" t="s">
        <v>43</v>
      </c>
      <c r="C63" s="10" t="s">
        <v>89</v>
      </c>
      <c r="D63" s="10" t="s">
        <v>101</v>
      </c>
      <c r="E63" s="10" t="s">
        <v>23</v>
      </c>
      <c r="F63" s="10" t="s">
        <v>81</v>
      </c>
      <c r="G63" s="11">
        <v>24</v>
      </c>
      <c r="H63" s="10" t="s">
        <v>16</v>
      </c>
      <c r="I63" s="10" t="s">
        <v>49</v>
      </c>
      <c r="J63" s="10" t="s">
        <v>94</v>
      </c>
      <c r="K63" s="10" t="s">
        <v>41</v>
      </c>
      <c r="L63" s="10" t="s">
        <v>78</v>
      </c>
    </row>
    <row r="64" spans="1:12" ht="31.5" x14ac:dyDescent="0.25">
      <c r="A64" s="13">
        <f t="shared" si="0"/>
        <v>62</v>
      </c>
      <c r="B64" s="10" t="s">
        <v>43</v>
      </c>
      <c r="C64" s="10" t="s">
        <v>90</v>
      </c>
      <c r="D64" s="10" t="s">
        <v>84</v>
      </c>
      <c r="E64" s="10" t="s">
        <v>23</v>
      </c>
      <c r="F64" s="10" t="s">
        <v>81</v>
      </c>
      <c r="G64" s="11">
        <v>83</v>
      </c>
      <c r="H64" s="10" t="s">
        <v>16</v>
      </c>
      <c r="I64" s="10" t="s">
        <v>49</v>
      </c>
      <c r="J64" s="10" t="s">
        <v>94</v>
      </c>
      <c r="K64" s="10" t="s">
        <v>41</v>
      </c>
      <c r="L64" s="10" t="s">
        <v>78</v>
      </c>
    </row>
    <row r="65" spans="1:12" ht="31.5" x14ac:dyDescent="0.25">
      <c r="A65" s="13">
        <f t="shared" si="0"/>
        <v>63</v>
      </c>
      <c r="B65" s="10" t="s">
        <v>43</v>
      </c>
      <c r="C65" s="10" t="s">
        <v>91</v>
      </c>
      <c r="D65" s="10" t="s">
        <v>42</v>
      </c>
      <c r="E65" s="10" t="s">
        <v>23</v>
      </c>
      <c r="F65" s="10" t="s">
        <v>81</v>
      </c>
      <c r="G65" s="11">
        <v>67.8</v>
      </c>
      <c r="H65" s="10" t="s">
        <v>16</v>
      </c>
      <c r="I65" s="10" t="s">
        <v>49</v>
      </c>
      <c r="J65" s="10" t="s">
        <v>94</v>
      </c>
      <c r="K65" s="10" t="s">
        <v>41</v>
      </c>
      <c r="L65" s="10" t="s">
        <v>78</v>
      </c>
    </row>
    <row r="66" spans="1:12" ht="115.5" x14ac:dyDescent="0.25">
      <c r="A66" s="13">
        <f t="shared" si="0"/>
        <v>64</v>
      </c>
      <c r="B66" s="10" t="s">
        <v>197</v>
      </c>
      <c r="C66" s="10" t="s">
        <v>198</v>
      </c>
      <c r="D66" s="10" t="s">
        <v>199</v>
      </c>
      <c r="E66" s="10" t="s">
        <v>200</v>
      </c>
      <c r="F66" s="10" t="s">
        <v>201</v>
      </c>
      <c r="G66" s="11">
        <v>2.5</v>
      </c>
      <c r="H66" s="10" t="s">
        <v>16</v>
      </c>
      <c r="I66" s="10" t="s">
        <v>142</v>
      </c>
      <c r="J66" s="10" t="s">
        <v>204</v>
      </c>
      <c r="K66" s="10" t="s">
        <v>15</v>
      </c>
      <c r="L66" s="10" t="s">
        <v>207</v>
      </c>
    </row>
    <row r="67" spans="1:12" ht="31.5" x14ac:dyDescent="0.25">
      <c r="A67" s="13">
        <f t="shared" si="0"/>
        <v>65</v>
      </c>
      <c r="B67" s="10" t="s">
        <v>202</v>
      </c>
      <c r="C67" s="10" t="s">
        <v>115</v>
      </c>
      <c r="D67" s="10" t="s">
        <v>116</v>
      </c>
      <c r="E67" s="10" t="s">
        <v>23</v>
      </c>
      <c r="F67" s="10" t="s">
        <v>30</v>
      </c>
      <c r="G67" s="11">
        <v>2</v>
      </c>
      <c r="H67" s="10" t="s">
        <v>14</v>
      </c>
      <c r="I67" s="10" t="s">
        <v>205</v>
      </c>
      <c r="J67" s="10" t="s">
        <v>103</v>
      </c>
      <c r="K67" s="10" t="s">
        <v>193</v>
      </c>
      <c r="L67" s="10" t="s">
        <v>208</v>
      </c>
    </row>
    <row r="68" spans="1:12" ht="31.5" x14ac:dyDescent="0.25">
      <c r="A68" s="13">
        <f t="shared" ref="A68:A75" si="1">A67+1</f>
        <v>66</v>
      </c>
      <c r="B68" s="10" t="s">
        <v>202</v>
      </c>
      <c r="C68" s="10" t="s">
        <v>115</v>
      </c>
      <c r="D68" s="10" t="s">
        <v>116</v>
      </c>
      <c r="E68" s="10" t="s">
        <v>23</v>
      </c>
      <c r="F68" s="10" t="s">
        <v>30</v>
      </c>
      <c r="G68" s="11">
        <v>2</v>
      </c>
      <c r="H68" s="10" t="s">
        <v>14</v>
      </c>
      <c r="I68" s="10" t="s">
        <v>205</v>
      </c>
      <c r="J68" s="10" t="s">
        <v>103</v>
      </c>
      <c r="K68" s="10" t="s">
        <v>193</v>
      </c>
      <c r="L68" s="10" t="s">
        <v>209</v>
      </c>
    </row>
    <row r="69" spans="1:12" ht="42" x14ac:dyDescent="0.25">
      <c r="A69" s="13">
        <f t="shared" si="1"/>
        <v>67</v>
      </c>
      <c r="B69" s="10" t="s">
        <v>164</v>
      </c>
      <c r="C69" s="10" t="s">
        <v>165</v>
      </c>
      <c r="D69" s="10" t="s">
        <v>166</v>
      </c>
      <c r="E69" s="10" t="s">
        <v>167</v>
      </c>
      <c r="F69" s="10" t="s">
        <v>168</v>
      </c>
      <c r="G69" s="11">
        <v>852</v>
      </c>
      <c r="H69" s="10" t="s">
        <v>27</v>
      </c>
      <c r="I69" s="10" t="s">
        <v>20</v>
      </c>
      <c r="J69" s="10" t="s">
        <v>28</v>
      </c>
      <c r="K69" s="10" t="s">
        <v>41</v>
      </c>
      <c r="L69" s="10" t="s">
        <v>179</v>
      </c>
    </row>
    <row r="70" spans="1:12" ht="409.5" x14ac:dyDescent="0.25">
      <c r="A70" s="13">
        <f t="shared" si="1"/>
        <v>68</v>
      </c>
      <c r="B70" s="10" t="s">
        <v>169</v>
      </c>
      <c r="C70" s="10" t="s">
        <v>170</v>
      </c>
      <c r="D70" s="10" t="s">
        <v>42</v>
      </c>
      <c r="E70" s="10" t="s">
        <v>171</v>
      </c>
      <c r="F70" s="10" t="s">
        <v>172</v>
      </c>
      <c r="G70" s="11">
        <v>539</v>
      </c>
      <c r="H70" s="10" t="s">
        <v>27</v>
      </c>
      <c r="I70" s="10" t="s">
        <v>146</v>
      </c>
      <c r="J70" s="10" t="s">
        <v>143</v>
      </c>
      <c r="K70" s="10" t="s">
        <v>52</v>
      </c>
      <c r="L70" s="10" t="s">
        <v>180</v>
      </c>
    </row>
    <row r="71" spans="1:12" ht="409.5" x14ac:dyDescent="0.25">
      <c r="A71" s="13">
        <f t="shared" si="1"/>
        <v>69</v>
      </c>
      <c r="B71" s="10" t="s">
        <v>169</v>
      </c>
      <c r="C71" s="10" t="s">
        <v>173</v>
      </c>
      <c r="D71" s="10" t="s">
        <v>42</v>
      </c>
      <c r="E71" s="10" t="s">
        <v>171</v>
      </c>
      <c r="F71" s="10" t="s">
        <v>172</v>
      </c>
      <c r="G71" s="11">
        <v>1036</v>
      </c>
      <c r="H71" s="10" t="s">
        <v>27</v>
      </c>
      <c r="I71" s="10" t="s">
        <v>146</v>
      </c>
      <c r="J71" s="10" t="s">
        <v>143</v>
      </c>
      <c r="K71" s="10" t="s">
        <v>52</v>
      </c>
      <c r="L71" s="10" t="s">
        <v>180</v>
      </c>
    </row>
    <row r="72" spans="1:12" ht="409.5" x14ac:dyDescent="0.25">
      <c r="A72" s="13">
        <f t="shared" si="1"/>
        <v>70</v>
      </c>
      <c r="B72" s="10" t="s">
        <v>169</v>
      </c>
      <c r="C72" s="10" t="s">
        <v>174</v>
      </c>
      <c r="D72" s="10" t="s">
        <v>42</v>
      </c>
      <c r="E72" s="10" t="s">
        <v>171</v>
      </c>
      <c r="F72" s="10" t="s">
        <v>172</v>
      </c>
      <c r="G72" s="11">
        <v>1472</v>
      </c>
      <c r="H72" s="10" t="s">
        <v>27</v>
      </c>
      <c r="I72" s="10" t="s">
        <v>146</v>
      </c>
      <c r="J72" s="10" t="s">
        <v>143</v>
      </c>
      <c r="K72" s="10" t="s">
        <v>52</v>
      </c>
      <c r="L72" s="10" t="s">
        <v>180</v>
      </c>
    </row>
    <row r="73" spans="1:12" ht="31.5" x14ac:dyDescent="0.25">
      <c r="A73" s="13">
        <f t="shared" si="1"/>
        <v>71</v>
      </c>
      <c r="B73" s="10" t="s">
        <v>106</v>
      </c>
      <c r="C73" s="10" t="s">
        <v>13</v>
      </c>
      <c r="D73" s="10" t="s">
        <v>107</v>
      </c>
      <c r="E73" s="10" t="s">
        <v>108</v>
      </c>
      <c r="F73" s="10" t="s">
        <v>56</v>
      </c>
      <c r="G73" s="11">
        <v>500</v>
      </c>
      <c r="H73" s="10" t="s">
        <v>16</v>
      </c>
      <c r="I73" s="10" t="s">
        <v>69</v>
      </c>
      <c r="J73" s="10" t="s">
        <v>110</v>
      </c>
      <c r="K73" s="10" t="s">
        <v>112</v>
      </c>
      <c r="L73" s="10" t="s">
        <v>113</v>
      </c>
    </row>
    <row r="74" spans="1:12" ht="126" x14ac:dyDescent="0.25">
      <c r="A74" s="13">
        <f t="shared" si="1"/>
        <v>72</v>
      </c>
      <c r="B74" s="10" t="s">
        <v>117</v>
      </c>
      <c r="C74" s="10" t="s">
        <v>118</v>
      </c>
      <c r="D74" s="10" t="s">
        <v>119</v>
      </c>
      <c r="E74" s="10" t="s">
        <v>120</v>
      </c>
      <c r="F74" s="10" t="s">
        <v>74</v>
      </c>
      <c r="G74" s="11">
        <v>100</v>
      </c>
      <c r="H74" s="10" t="s">
        <v>16</v>
      </c>
      <c r="I74" s="10" t="s">
        <v>51</v>
      </c>
      <c r="J74" s="10" t="s">
        <v>121</v>
      </c>
      <c r="K74" s="10" t="s">
        <v>41</v>
      </c>
      <c r="L74" s="10" t="s">
        <v>123</v>
      </c>
    </row>
    <row r="75" spans="1:12" ht="73.5" x14ac:dyDescent="0.25">
      <c r="A75" s="13">
        <f t="shared" si="1"/>
        <v>73</v>
      </c>
      <c r="B75" s="10" t="s">
        <v>92</v>
      </c>
      <c r="C75" s="10" t="s">
        <v>175</v>
      </c>
      <c r="D75" s="10" t="s">
        <v>176</v>
      </c>
      <c r="E75" s="10" t="s">
        <v>23</v>
      </c>
      <c r="F75" s="10" t="s">
        <v>93</v>
      </c>
      <c r="G75" s="11">
        <v>835</v>
      </c>
      <c r="H75" s="10" t="s">
        <v>16</v>
      </c>
      <c r="I75" s="10" t="s">
        <v>21</v>
      </c>
      <c r="J75" s="10" t="s">
        <v>103</v>
      </c>
      <c r="K75" s="10" t="s">
        <v>18</v>
      </c>
      <c r="L75" s="10" t="s">
        <v>210</v>
      </c>
    </row>
  </sheetData>
  <autoFilter ref="A2:L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2026-07-10T09:02:33Z</dcterms:modified>
</cp:coreProperties>
</file>