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7\20\"/>
    </mc:Choice>
  </mc:AlternateContent>
  <xr:revisionPtr revIDLastSave="0" documentId="13_ncr:1_{AC3B896E-C857-4746-B22C-F9342DF53891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Лист1" sheetId="1" r:id="rId1"/>
  </sheets>
  <definedNames>
    <definedName name="_xlnm._FilterDatabase" localSheetId="0" hidden="1">Лист1!$A$2:$L$6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l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</calcChain>
</file>

<file path=xl/sharedStrings.xml><?xml version="1.0" encoding="utf-8"?>
<sst xmlns="http://schemas.openxmlformats.org/spreadsheetml/2006/main" count="433" uniqueCount="157">
  <si>
    <t>№ п/п</t>
  </si>
  <si>
    <t>Наименование товара</t>
  </si>
  <si>
    <t>Типоразмер</t>
  </si>
  <si>
    <t>Марка стали</t>
  </si>
  <si>
    <t>ГОСТ, ТУ</t>
  </si>
  <si>
    <t>Код ТН ВЭД</t>
  </si>
  <si>
    <t>Количество товара</t>
  </si>
  <si>
    <t>Ед. изм.</t>
  </si>
  <si>
    <t>Срок поставки</t>
  </si>
  <si>
    <t>Условие поставки</t>
  </si>
  <si>
    <t>Условие оплаты</t>
  </si>
  <si>
    <t>Дополнительная информация</t>
  </si>
  <si>
    <t>согласно чертежам</t>
  </si>
  <si>
    <t>-</t>
  </si>
  <si>
    <t>шт</t>
  </si>
  <si>
    <t>Оплата в течение 60 банковских дней по факту поставки</t>
  </si>
  <si>
    <t>т</t>
  </si>
  <si>
    <t>Оплата в течение 20 банковских дней по факту поставки</t>
  </si>
  <si>
    <t>Оплата в течение 30 банковских дней по факту поставки</t>
  </si>
  <si>
    <t>ФРАНКО-СКЛАД ПОКУПАТЕЛЯ Солигорск</t>
  </si>
  <si>
    <t>В течение 10 календарных дней с момента регистрации договора на бирже</t>
  </si>
  <si>
    <t>В течение 60 календарных дней с момента регистрации договора на бирже</t>
  </si>
  <si>
    <t>Ст3</t>
  </si>
  <si>
    <t>рассматриваются различные стандарты</t>
  </si>
  <si>
    <t>7216</t>
  </si>
  <si>
    <t>7312</t>
  </si>
  <si>
    <t>45,0</t>
  </si>
  <si>
    <t>м</t>
  </si>
  <si>
    <t>ФРАНКО-СКЛАД ПОКУПАТЕЛЯ Минск</t>
  </si>
  <si>
    <t>Количество отрезков: 4х670. Канат грузолюдской полузакрытый (закрытый) спирального типа, у которого центр из одной проволоки вокруг которой навиты 6 круглых проволок, а наружный слой проволок содержит попеременно 7 х-образных и 7 круглых проволок. Условия эксплуатации - температура окружающего воздуха от -30гр.С до + 35 гр.С с умеренной агрессией (пыль NaCl+KCl – до 25 мг/м3). Номинальный диаметр каната – 45,0 мм. Диаметр каната под нагрузкой – 44,24 мм. Конструкция каната – 45,0-1+6+7/7, допускается 45,0-1+6+12+9Z/9O или (1+6+12) + 1 слой клиновидных проволок + 1 слой омегообразных проволок.  Направление свивки – правая. Механические свойства проволоки ВК или В. Сердечник каната – стальной. Вид покрытия проволок – оцинкованные. Суммарное разрывное усилие каната – не мен. 1310. Маркировочная группа проволок– не бол. 1270 Н/мм2. Вес 1 м каната 11,1 кг. Канат смазан антикоррозионной смазкой. Канаты должны соответствовать требованиям Правил по обеспечению промышленной безопасности при разработке подземным способом месторождений каменной и калийных солей и иметь следующие документы: сертификат качества завода-изготовителя на каждый канат (поставляется с канатом); положительные результаты испытаний в аккредитованной лаборатории разрушающего контроля в соответствии с инструкцией по испытанию рудничных канатов; копию свидетельства аккредитации лаборатории разрушающего контроля в стране аккредитации; подтверждение соответствия техническому регламенту Таможенного союза ТР ТС 010/2011 в виде свидетельства об испытании с протоколом механических испытаний на каждый канат (поставляется с канатом). Канаты должны поставляться на бобине с металлическим сердечником. Бобина должна иметь бирку с указанием номера каната, конструкции, стандарта изготовления, длины отрезка, весовых характеристик. Номер каната должен быть дополнительно продублирован на бобине несмываемой краской. Договор заключается в произвольной форме (редакции покупателя).</t>
  </si>
  <si>
    <t>Балка</t>
  </si>
  <si>
    <t>ФРАНКО-СКЛАД ПОКУПАТЕЛЯ Дзержинский район</t>
  </si>
  <si>
    <t>7308</t>
  </si>
  <si>
    <t>Лента</t>
  </si>
  <si>
    <t>4,00х471</t>
  </si>
  <si>
    <t>7211</t>
  </si>
  <si>
    <t>4,00х280</t>
  </si>
  <si>
    <t>Обязательные условия договора! Заказчик имеет право на праверку происхождения товара  и подлинности сертификата качества. Наличие сертификата (оригинал) или 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ТНПА. Штраф за непоставленную поставку в размере 20% от стоимости товара. Металл будет оцинкован методом горячего цинкования, обязательно соблюдение требований по химическому составу ОАО Конус от 0,16% - 0,25%. Оптимальные размеры рулона: ширина 471 ± 1 мм; диаметр наружный 1300-1500 мм; диаметр внутренний 720 - 780 мм; толщина стали в рулоне 4 ± 0,2 мм. Вес рулона 3,7-4,2 тн. Поставка автомобильным транспортом.</t>
  </si>
  <si>
    <t>Обязательные условия договора! Заказчик имеет право на праверку происхождения товара  и подлинности сертификата качества. Наличие сертификата (оригинал) или 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ТНПА. Штраф за непоставленную поставку в размере 20% от стоимости товара. Металл будет оцинкован методом горячего цинкования, обязательно соблюдение требований по химическому составу ОАО Конус от 0,16% - 0,25%. Оптимальные размеры рулона: ширина 280 ± 1 мм; диаметр наружный 1380 мм; диаметр внутренний 600 мм; толщина стали в рулоне 4 ± 0,2 мм. Вес рулона 2,6 тн. Поставка автомобильным транспортом.</t>
  </si>
  <si>
    <t>Канат оцинкованный</t>
  </si>
  <si>
    <t>Оплата в течение 10 банковских дней по факту поставки</t>
  </si>
  <si>
    <t>Лист г/к</t>
  </si>
  <si>
    <t>Канат</t>
  </si>
  <si>
    <t>54,0</t>
  </si>
  <si>
    <t>ГОСТ 7676-73</t>
  </si>
  <si>
    <t>ГОСТ 7675-73</t>
  </si>
  <si>
    <t>В течение 180 календарных дней с момента регистрации договора на бирже</t>
  </si>
  <si>
    <t>Срок поставки - не позднее 30.11.2026. В-Н-1180. Свидетельство Евразийского экономического союза об испытании. Договор произвольной формы (редакция Покупателя).</t>
  </si>
  <si>
    <t>В течение 45 календарных дней с момента регистрации договора на бирже</t>
  </si>
  <si>
    <t>Оплата в течение 40 банковских дней по факту поставки</t>
  </si>
  <si>
    <t>Крышка</t>
  </si>
  <si>
    <t>ВЧ50</t>
  </si>
  <si>
    <t>черт.5442.3708401</t>
  </si>
  <si>
    <t>7201</t>
  </si>
  <si>
    <t>черт.5402.3708410-01</t>
  </si>
  <si>
    <t>черт.5662.3708401</t>
  </si>
  <si>
    <t>м2</t>
  </si>
  <si>
    <t>CPT г.Борисов</t>
  </si>
  <si>
    <t>14,0</t>
  </si>
  <si>
    <t>14Б2</t>
  </si>
  <si>
    <t>В течение 5 календарных дней с момента регистрации договора на бирже</t>
  </si>
  <si>
    <t>Обязательные условия договора! Длина 11,5 м.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прохождения товара и подлинности сертификата (оригинал) или заверенной 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ТНПА. Штраф за непоставленную поставку в размере 20%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0,16% - 0,25%. Поставка автомобильны транспортом.</t>
  </si>
  <si>
    <t>Панели металлические трехслойные</t>
  </si>
  <si>
    <t>8481</t>
  </si>
  <si>
    <t>Предоплата 50% в течение 5 банковских дней с момента регистрации договора на бирже и 50% в течение 10 банковских дней по факту поставки</t>
  </si>
  <si>
    <t>12,0</t>
  </si>
  <si>
    <t>7228</t>
  </si>
  <si>
    <t>В течение 45 календарных дней с момента поступления предоплаты</t>
  </si>
  <si>
    <t xml:space="preserve"> </t>
  </si>
  <si>
    <t>6,00х1500х6000</t>
  </si>
  <si>
    <t>7225</t>
  </si>
  <si>
    <t>10,00х1500х6000</t>
  </si>
  <si>
    <t>Шпунт Ларсена</t>
  </si>
  <si>
    <t>7301</t>
  </si>
  <si>
    <t>ФРАНКО-СКЛАД ПОКУПАТЕЛЯ Гродно</t>
  </si>
  <si>
    <t>В течение 150 календарных дней с момента регистрации договора на бирже</t>
  </si>
  <si>
    <t>ФРАНКО-СКЛАД ПОКУПАТЕЛЯ Минский район</t>
  </si>
  <si>
    <t>7326</t>
  </si>
  <si>
    <t>В течение 10 календарных дней с момента поступления предоплаты</t>
  </si>
  <si>
    <t>компл.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</si>
  <si>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прохождения товара и подлинности сертификата (оригинал) или заверенной 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ТНПА. Штраф за непоставленную поставку в размере 20%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0,16% - 0,25%. Поставка автомобильны транспортом.</t>
  </si>
  <si>
    <t>Предоплата 100% в течение 15 банковских дней с момента регистрации договора на бирже</t>
  </si>
  <si>
    <t>Детали крепления рельс</t>
  </si>
  <si>
    <t>проект 121-6-КЖ3.И</t>
  </si>
  <si>
    <t>Ограждение</t>
  </si>
  <si>
    <t>проект 286/25-ОДД</t>
  </si>
  <si>
    <t>проект 22.035-1-225.1.20-АР-4</t>
  </si>
  <si>
    <t>В течение 3 календарных дней с момента регистрации договора на бирже</t>
  </si>
  <si>
    <t>ФРАНКО-СКЛАД ПОКУПАТЕЛЯ Бобруйск</t>
  </si>
  <si>
    <t>ФРАНКО-СКЛАД ПОКУПАТЕЛЯ Могилев</t>
  </si>
  <si>
    <t>В течение 40 календарных дней с момента поступления предоплаты</t>
  </si>
  <si>
    <t>Детали крепления рельс : 121-6-КЖЗ.И п.3 деталь ЖД1- 4шт, 121-6-КЖЗ.И п.3 деталь Д1- 4шт, 121-6-КЖЗ.И п.4 деталь К2- 128 шт, 121-6-КЖЗ.И п.5 деталь К1- 256 шт, 121-6-КЖЗ.И п.6 деталь С4- 256 шт, 121-6-КЖЗ.И п.7 деталь С1- 32 шт</t>
  </si>
  <si>
    <t>Панели стеновые металлические трехслойные с утеплителем из минераловатных плит т.100 мм (цветовое решение со стороны фасада-согласно чертежей, со стороны помещения выполнить в цвете RAL 9003 ). Перечень необходимых технических показателей: Стеновые панели должны соответствовать пределу огнестойкости Е15 К1, согласно СН 2.02.05-2020. Окончательный объем поставляемых материалов будет уточнен после разработки чертежей КМД. Фирма-победитель в течение 5 р.д. с момента заключения договора предоставляет разработанные в соответствии с проектным решением чертежи КМД (в т.ч. раскладку панелей, схемы монтажных узлов) с учетом их совместимости с разделами КМ. В случае отступления КМД от проектного решения поставщик согласовывает изменения с проектной организацией УП «Белкоммунпроект». Поставщик осуществляет поставку панелей металлических трехслойных в строгом соответствии с типоразмерами, указанными в разработанных и согласованных чертежах КМД. Очередность и график поставки: по согласованию с Заказчиком в строгом соответствии с письменными заявками, направленными в адрес поставщика. Ориентировочный график поставки: в течение 40к.д. с момента предоставления чертежей КМД, не позднее 20 августа 2026 г., При необходимости поставщик осуществляет выезд на объект для решения производственных вопросов, связанных с монтажом и поставкой изделий. Обязательное предоставление при поставке всех необходимых документов: протоколы испытаний, паспорта (сертификаты). Гарантийный срок на товар не менее 5 лет, на лакокрасочное покрытие не менее 5 лет. Оплата 50%от общей стоимости товара в течение 5 рабочих дней от даты регистрации договора, оставшиеся 50% стоимости партии товара (партия кратна машине)Покупатель оплачивает в течение 10 календарных дней от даты поставки каждой партии товара.</t>
  </si>
  <si>
    <t>Панели покрытия металлические трехслойные с утеплителем из минераловатных плит т.150 мм (цветовое решение со стороны фасада-согласно чертежей, со стороны помещения выполнить в цвете RAL 9003 ). Перечень необходимых технических показателей: Предел огнестойкости кровельных  панелей согласно СН 2.02.05-2020 должен быть не менее REI 45 КО. Окончательный объем поставляемых материалов будет уточнен после разработки чертежей КМД. Фирма-победитель в течение 5 р.д. с момента заключения договора предоставляет разработанные в соответствии с проектным решением чертежи КМД (в т.ч. раскладку панелей, схемы монтажных узлов) с учетом их совместимости с разделами КМ. В случае отступления КМД от проектного решения поставщик согласовывает изменения с проектной организацией УП «Белкоммунпроект». Поставщик осуществляет поставку панелей металлических трехслойных в строгом соответствии с типоразмерами, указанными в разработанных и согласованных чертежах КМД. Очередность и график поставки: по согласованию с Заказчиком в строгом соответствии с письменными заявками, направленными в адрес поставщика. Ориентировочный график поставки: в течение 40к.д. с момента предоставления чертежей КМД, не позднее 20 августа 2026 г., При необходимости поставщик осуществляет выезд на объект для решения производственных вопросов, связанных с монтажом и поставкой изделий. Обязательное предоставление при поставке всех необходимых документов: протоколы испытаний, паспорта (сертификаты). Гарантийный срок на товар не менее 5 лет, на лакокрасочное покрытие не менее 5 лет. Оплата 50%от общей стоимости товара в течение 5 рабочих дней от даты регистрации договора, оставшиеся 50% стоимости партии товара (партия кратна машине)Покупатель оплачивает в течение 10 календарных дней от даты поставки каждой партии товара.</t>
  </si>
  <si>
    <t>Комплект предварительно изолированных трубопроводов</t>
  </si>
  <si>
    <t>Круг</t>
  </si>
  <si>
    <t>40,0</t>
  </si>
  <si>
    <t>45</t>
  </si>
  <si>
    <t>ГОСТ 14955-77</t>
  </si>
  <si>
    <t>7215</t>
  </si>
  <si>
    <t>Круг калиброванный</t>
  </si>
  <si>
    <t>ГОСТ 7417-75</t>
  </si>
  <si>
    <t>Труба полиэтиленовая</t>
  </si>
  <si>
    <t>500,0х29,7</t>
  </si>
  <si>
    <t>ПЭ-100</t>
  </si>
  <si>
    <t>ГОСТ 18599-2001</t>
  </si>
  <si>
    <t>3917</t>
  </si>
  <si>
    <t>ГОСТ 20295-85</t>
  </si>
  <si>
    <t>7306</t>
  </si>
  <si>
    <t>Larssen 632</t>
  </si>
  <si>
    <t>S390GP</t>
  </si>
  <si>
    <t>Круг стальной обточенный по ГОСТ 14955-77, ГОСТ 1050-2013. Точность прокатки h11(-0,16). Класс кривизны не более 0,15 % на полную длину. 100 % мерная длина 6 метров (+50 мм). Договор заключается в произвольной форме (редакция Покупателя).</t>
  </si>
  <si>
    <t>Сортамент по ГОСТ 7417-75, общие ТУ по ГОСТ 1050-2013. Точность прокатки h11 (-0,16). Класс кривизны 0,1 % на полную длину. 100 % мерная длина 6 метров (+ 50 мм). Договор заключается в произвольной форме (редакция Покупателя). Срок оплаты исчисляется от даты оформления положительного заключения по результатам входного контроля качества.</t>
  </si>
  <si>
    <t>Труба из ПЭ 100 SDR 17 номинальным наружным диаметром 500 ММ и номинальной толщиной стенки 29,7 ММ, L-12 м.п., ГОСТ 18599-201-852 м. переложенная прокладками при транспортировки, а также установленными упорами в торце труб для исключения эллипсности паспорт качества, заключение ЦГиЭП</t>
  </si>
  <si>
    <t>В течение 20 календарных дней с момента поступления предоплаты</t>
  </si>
  <si>
    <t>Предоплата 100% в течение 10 банковских дней с момента регистрации договора на бирже</t>
  </si>
  <si>
    <t>ФРАНКО-СКЛАД ПОКУПАТЕЛЯ Витебск</t>
  </si>
  <si>
    <t>Торговая сессия 20.07.2026</t>
  </si>
  <si>
    <t>Затвор концевой</t>
  </si>
  <si>
    <t>ЗКБ-6,3-900</t>
  </si>
  <si>
    <t>см. спец. № 5</t>
  </si>
  <si>
    <t>4,00х1500х6000</t>
  </si>
  <si>
    <t>09Г2С-14</t>
  </si>
  <si>
    <t>ГОСТ 19281-2014</t>
  </si>
  <si>
    <t>Лист нержавеющий</t>
  </si>
  <si>
    <t>06ХН28МДТ</t>
  </si>
  <si>
    <t>7219</t>
  </si>
  <si>
    <t>Труба эл/св в изоляции</t>
  </si>
  <si>
    <t>325,0х8,0</t>
  </si>
  <si>
    <t>20</t>
  </si>
  <si>
    <t>ФРАНКО-СКЛАД ПОКУПАТЕЛЯ Гомельский район</t>
  </si>
  <si>
    <t>В течение 40 календарных дней с момента регистрации договора на бирже</t>
  </si>
  <si>
    <t>ФРАНКО-СКЛАД ПОКУПАТЕЛЯ Гомель</t>
  </si>
  <si>
    <t>ФРАНКО-СКЛАД ПОКУПАТЕЛЯ Речицкий район</t>
  </si>
  <si>
    <t>Концевой затвор DN900 PN 6,3 быстроразъемный байонетного типа 1 правый и 1 левый для камер пуска внутритрубных устройств. Назначение затвора - крышка доступа в камеру пуска при запасовке очистных устройств в трубопровод. Монтаж затвора - на торец горизонтально расположенной камеры пуска. Управление – ручное. Эксплуатационное избыточное давление – не менее 6,3 МПа. Испытательное избыточное давление - не менее 9,45 Мпа. Рабочая среда – нефть. Время открытия - не более 10 мин. Место установки - на открытом воздухе. Климатическое исполнение – не хуже У1. Классификация опасной зоны по взрывопожаро-опасности – не хуже В-1Г. Наружный диаметр, толщина стенки - O920?20мм. Класс прочности присоединяемой трубы камеры пуска - К55 сталь марки 09Г2С или аналог. Способ присоединения - ручная дуговая сварка. Максимальное усилие на штурвале (рычаге) - не более 250 Н (25 кгс) в момент страгивания/запирания. Угол открытия крышки - не менее 180?. Наличие механизма фиксации крышки в открытом положении; предохранительного устройства, исключающего возможность открывания затвора при наличии давления в камере; крепления для фиксации подвижного лотка (снизу). Ресурс по затвору - не менее 1500 циклов. Антикоррозионное лакокрасочное покрытие, цвет корпуска красный (RAL 3020), цвет крышки желтый (RAL1023). Затвор должен отвечать требованиям ГОСТ 34568-2019. Комплектация затвора согласно паспорта завода-изготовителя, при этом, в комплекте поставки обязательно наличие уплотнения (прокладки) не менее 3-х шт. и ЗИП. Документация, представляемая при поставке товара (на русском языке): паспорт завода–изготовителя; руководство по эксплуатации и монтажу; чертеж разделки сварочных кромок затвора; сертификаты соответствия и/или декларации о соответствии затвора требованиям Технических регламентов Таможенного союза ТР ТС 010/2011 (схема декларирования 5d) и ТР ТС 032/2013, действующие на момент поставки. При отсутствии указанных документов товар приёмке не подлежит. До подписания договора Продавец предоставляет Покупателю сборочный чертеж со спецификацией, с указанием материалов, габаритных и присоединительных размеров, узлов герметичности. В случае непредоставления данных документов биржевая сделка (договор) подлежит расторжению, при этом, Продавец возмещает расходы по уплате биржевого сбора, понесенные Покупателем по данной сделке. Тара и упаковка согласно требований завода-изготовителя. Затвор должен поставляться в законсервированном виде (все чувствительные к коррозии элементы (кромки, резьбы, крепёжные и соединительные детали) должны быть покрыты консервационной смазкой или иметь защитные колпаки). Гарантийные обязательства - затвор должен быть новым, не экспериментальным, не опытным образцом, изготовлен не ранее 2026 года; гарантийный срок эксплуатации — не менее 24 месяцев со дня ввода в эксплуатацию. Датой поставки считается дата подписания Покупателем товаросопроводительных документов и приёмки товара в соответствии с Положением, утвержденным постановлением Совета Министров Республики Беларусь от 03.09.2008 № 1290. Базис поставки согласно терминам и определениям в соответствии с Регламентом биржевых торгов по секции металлопродукции в ОАО Белорусская универсальная товарная биржа, утвержденным Постановлением Правления ОАО Белорусская универсальная товарная биржа от 30.12.2005 № 8 в действующей редакции. В случае расторжения договора в связи с отказом Продавца от поставки Товара, Продавец уплачивает Покупателю штраф в размере 10% от стоимости товара. Покупатель считается исполнившим свои обязательства по оплате товара с даты списания банком Покупателя денежных средств с расчётного счёта Покупателя. Все расходы банков за перечисление денежных средств на расчетный счет Продавца несет в полном объеме Покупатель. После заключения договора Покупатель письменно уведомляет Продавца о конкретном месте поставки в пределах указанного района.</t>
  </si>
  <si>
    <t>Объект строительства: «Проект застройки жилого района «Тарный» в г. Витебске. Планировочная площадка в границах улиц: Заречная (Проектируемая)-Проектируемая №2; 1-я Заречная-2-я Прибрежная». 1-я очередь строительства».Условия оплаты: 100% предоплата за партию товара.</t>
  </si>
  <si>
    <t>физ.вес катанный без ржавчины  подъем не более 7-ми тонн Заезд с 10.00 до 15.00</t>
  </si>
  <si>
    <t>допускается марка AISI 904L. Цена с учетом требований постановления МАиС № 125 от 19.12.2023 с учетом изменений и дополнений. Объект строительства</t>
  </si>
  <si>
    <t>Труба стальная электросварная прямошовная изолированная 325х8 по ГОСТ20295 из стали 20 класса К42 по ГОСТ20295 с наружным покрытием усиленного типа по ГОСТ9.602. (конструкция №1, трехслойное полимерное покрытие). Продукция новая, не бывшая в употреблении, не ранее 2026 года выпуска. Наличие с поставляемой продукцией копий паспортов (деклараций соответствия, сертификатов соответствия) на русском языке, подтверждающих качество продукции; гарантийный срок на продукцию не менее 24 месяцев с даты ввода в эксплуатацию и не менее 30 месяцев с даты поставки. Приемка трубы осуществляется по фактическому весу, в соответствии с СТП 09100.17002.116-2026 «Порядок проведения входного контроля нефтегазопроводных труб». Наименование продукции в ТТН и договоре должны совпадать. Продавец не позднее 5 рабочих дней до поставки письменно уведомляет Грузополучателя о дате отгрузки. Обязательные тех требования: Хим. состав: Углерод  0,17- 0,24%; Кремний 0,17-0,37 %; Марганец 0,35-0,65 %; Хром – не более 0,25%; Сера - не более 0,035 %; Фосфор - не более 0,03 %; Медь - не более 0,3 %; Никель - не более 0,3 %. Наруж диаметр отклонение -2,0/+2,0 %; Предельные отклонения по толщ стенки -согласно ГОСТ20295; длина труб 9,0-12,0 м; Овальность торцов труб согласно табл. 2 ГОСТ 20295 (п.1.9); Кривизна трубы на 1 м длины не более 1,5 мм. Концы труб должны быть обрезаны под прямым углом согласно ГОСТ20295. Качество поверхности согласно ГОСТ 14637; Допускается проведение дробемётной очистки верхней и (или) нижней поверхности листового проката; На поверхности основного металла и торцах труб не допускается наличие, трещин, плен, задиров, закатов, расслоений, открывшихся пузырей-вздутий, вкатанной окалины, раковин, песочин и неметаллических включений, вмятин любых размеров с механическими повреждениями поверхности металла труб; На поверхностях труб допускаются риски и царапины глубиной до 0,2 мм, а также глубиной до 0,4 мм и протяженностью не более 150 мм, если толщина стенки не выходит за предельные для нее минусовые значения. Загрязненность стали неметаллическими включениями не более 3 баллов, сульфидами - 2 балла (по сред. баллу согласно ГОСТ 1778-70 метод Ш4); Структура стали должна быть ферритно-перлитной с зернистой формой перлита или ферритно-бейнитной с зернистым бейнитом. Ферритно-бейнитная с игольчатым бейнитом не допускается. полосчатость ферритно-перлитной микроструктуры не выше 2 балла по ГОСТ 5640; размер действительного зерна не крупнее 8 балла по ГОСТ5639. Механические свойства труб по ГОСТ20295-85, класс прочности 42. Временное сопротивление разрыв, не менее 412 МПа; Предел текучести, не менее 245 МПа; Относительное удлинение, не менее 21 %; Твердость не более 195 HBW, допускается по методу Виккерса. Трубы должны поставляться с фаской на обоих концах, при этом угол скоса составляет 30 ° (-3°, +3°) - 35 ° (-0°, +5°) при высоте притупления кромки от 1,0 до 3,0 мм; Величина индукции остаточного магнитного поля согласно ГОСТ20295; Тело трубы и сварное соединение должен пройти 100% ультразвуковой контроль; Наружный грат должен быть удалён согласно ГОСТ 20295; Механические свойства шва и околошовной зоны должны быть не хуже мех. свойств основного металла. Неизолированные концы труб должны иметь защитное покрытие от атмосферной коррозии. 100% трубы должны выдерживать без обнаружения течи внутреннее испытательное гидростатическое давление в течении 10 секунд по ГОСТ3845. Каждая партия должна сопровождаться сертификатом с указанием доп информации по каждому пакету (кол-во труб, шт.; фактический метраж, м; фактическая масса труб, кг), оформленным по ГОСТ10692. На наружной поверхности труб:-номер партии, номер плавки, наружный диаметр трубы, мм; товарный знак завода-изготовителя; толщина стенки трубы, мм; марка стали; масса нетто. каждый пакет снабжается двумя бирками, навешенными на обоих концах, на которых указывается:  размер, длина, договор №, марка стали, плавка №, партия №, пакет №, кол-во, фактическая длина труб, масса нетто.</t>
  </si>
  <si>
    <t>Способ изготовления горячекатаный,рассматриваются аналоги, поставщик самостоятельно рассчитывает вес аналогичного шпунта.  Замки аналогичного шпунта должны быть как у Шпунта Ларсена VL. Прочность шпунтовой стенки не менее - 1248 кНм/м. Вес 1м.п не более 114кг. Срок поставки по партиям: июль 350 тн, август 350 тн, сентябрь 135 тн. Оплата в течение 30 б.д. за каждую отгруженную партию. Назначение шпунтовой стенки - для уменьшения фильтрационных потерь через тело каменно-набросной перемычки. Ширина 600мм, высота 452мм</t>
  </si>
  <si>
    <t>Ветвь столика</t>
  </si>
  <si>
    <t>С245</t>
  </si>
  <si>
    <t>черт. 5254-08.1.1.0.0</t>
  </si>
  <si>
    <t>Зонт</t>
  </si>
  <si>
    <t>проект 49/25-3-АС</t>
  </si>
  <si>
    <t>7307</t>
  </si>
  <si>
    <t>Козырек</t>
  </si>
  <si>
    <t>проект 128.04-2022-3-АР</t>
  </si>
  <si>
    <t>В течение 5 календарных дней с момента поступления предоплаты</t>
  </si>
  <si>
    <t>ФРАНКО-СКЛАД ПРОДАВЦА Минский район</t>
  </si>
  <si>
    <t>FCA г.Борисов</t>
  </si>
  <si>
    <t>Предоплата 100% в течение 3 банковских дней с момента регистрации договора на бирже</t>
  </si>
  <si>
    <t>Цель приобретения- для строительства объекта, а также для производства материалов для строительства.</t>
  </si>
  <si>
    <t>Предоплата 100% в течение 30 банковских дней с момента регистрации договора на бирже</t>
  </si>
  <si>
    <t>Изготовитель ПАО КАМАЗ или ОАО МЛЗ</t>
  </si>
  <si>
    <t>Предоплата 50% в течение 5 банковских дней с момента регистрации договора на бирже и 50% в течение 15 банковских дней по факту поставки</t>
  </si>
  <si>
    <t>Согласно листа №6 286/25-ОДД, позиции 1-12 Спецификации.Сертификат. Гарантия согласно паспорта завода изготовителя, но не менее 2 лет с момента ввода объекта в эксплуатацию.Металлические поверхности покрыть горяим цинкованием в заводских условиях толщиной не менее 80 мкм. Крепежные изделия - толщиной не менее 40 мкм при среднем значении 50 мкм.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</si>
</sst>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_-* #,##0_р_._-;\-* #,##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Calibri"/>
      <family val="2"/>
      <charset val="204"/>
      <scheme val="minor"/>
    </font>
    <font>
      <sz val="8"/>
      <name val="Tahoma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0" fontId="0" fillId="0" borderId="0" xfId="0" applyFill="1"/>
    <xf numFmtId="1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 shrinkToFi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top" wrapText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>
      <alignment horizontal="right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4"/>
  <sheetViews>
    <sheetView tabSelected="1" zoomScaleNormal="100" workbookViewId="0">
      <pane ySplit="2" topLeftCell="A3" activePane="bottomLeft" state="frozen"/>
      <selection pane="bottomLeft"/>
    </sheetView>
  </sheetViews>
  <sheetFormatPr defaultRowHeight="15" x14ac:dyDescent="0.25"/>
  <cols>
    <col min="1" max="1" width="7.7109375" style="3" customWidth="1"/>
    <col min="2" max="2" width="23.42578125" style="3" customWidth="1"/>
    <col min="3" max="3" width="18.5703125" style="3" customWidth="1"/>
    <col min="4" max="4" width="13.7109375" style="3" customWidth="1"/>
    <col min="5" max="5" width="24.42578125" style="3" customWidth="1"/>
    <col min="6" max="6" width="10.5703125" style="3" customWidth="1"/>
    <col min="7" max="7" width="11.42578125" style="3" customWidth="1"/>
    <col min="8" max="8" width="9.140625" style="3"/>
    <col min="9" max="9" width="23.7109375" style="3" customWidth="1"/>
    <col min="10" max="10" width="17" style="3" customWidth="1"/>
    <col min="11" max="11" width="31" style="3" customWidth="1"/>
    <col min="12" max="12" width="65.5703125" style="3" customWidth="1"/>
    <col min="13" max="16384" width="9.140625" style="3"/>
  </cols>
  <sheetData>
    <row r="1" spans="1:12" x14ac:dyDescent="0.25">
      <c r="A1" s="1"/>
      <c r="B1" s="14" t="s">
        <v>117</v>
      </c>
      <c r="C1" s="14"/>
      <c r="D1" s="14"/>
      <c r="E1" s="14"/>
      <c r="F1" s="14"/>
      <c r="G1" s="14"/>
      <c r="H1" s="14"/>
      <c r="I1" s="14"/>
      <c r="J1" s="14"/>
      <c r="K1" s="14"/>
      <c r="L1" s="2"/>
    </row>
    <row r="2" spans="1:12" ht="21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9" t="s">
        <v>11</v>
      </c>
    </row>
    <row r="3" spans="1:12" ht="31.5" x14ac:dyDescent="0.25">
      <c r="A3" s="12">
        <v>1</v>
      </c>
      <c r="B3" s="10" t="s">
        <v>140</v>
      </c>
      <c r="C3" s="10" t="s">
        <v>12</v>
      </c>
      <c r="D3" s="10" t="s">
        <v>141</v>
      </c>
      <c r="E3" s="10" t="s">
        <v>142</v>
      </c>
      <c r="F3" s="10" t="s">
        <v>77</v>
      </c>
      <c r="G3" s="11">
        <v>100</v>
      </c>
      <c r="H3" s="10" t="s">
        <v>14</v>
      </c>
      <c r="I3" s="10" t="s">
        <v>148</v>
      </c>
      <c r="J3" s="10" t="s">
        <v>149</v>
      </c>
      <c r="K3" s="10" t="s">
        <v>151</v>
      </c>
      <c r="L3" s="10" t="s">
        <v>68</v>
      </c>
    </row>
    <row r="4" spans="1:12" ht="31.5" x14ac:dyDescent="0.25">
      <c r="A4" s="12">
        <f>A3+1</f>
        <v>2</v>
      </c>
      <c r="B4" s="10" t="s">
        <v>82</v>
      </c>
      <c r="C4" s="10" t="s">
        <v>12</v>
      </c>
      <c r="D4" s="10" t="s">
        <v>13</v>
      </c>
      <c r="E4" s="10" t="s">
        <v>83</v>
      </c>
      <c r="F4" s="10" t="s">
        <v>32</v>
      </c>
      <c r="G4" s="11">
        <v>1</v>
      </c>
      <c r="H4" s="10" t="s">
        <v>79</v>
      </c>
      <c r="I4" s="10" t="s">
        <v>87</v>
      </c>
      <c r="J4" s="10" t="s">
        <v>88</v>
      </c>
      <c r="K4" s="10" t="s">
        <v>18</v>
      </c>
      <c r="L4" s="10" t="s">
        <v>91</v>
      </c>
    </row>
    <row r="5" spans="1:12" ht="31.5" x14ac:dyDescent="0.25">
      <c r="A5" s="12">
        <f t="shared" ref="A5:A44" si="0">A4+1</f>
        <v>3</v>
      </c>
      <c r="B5" s="10" t="s">
        <v>143</v>
      </c>
      <c r="C5" s="10" t="s">
        <v>12</v>
      </c>
      <c r="D5" s="10" t="s">
        <v>13</v>
      </c>
      <c r="E5" s="10" t="s">
        <v>144</v>
      </c>
      <c r="F5" s="10" t="s">
        <v>145</v>
      </c>
      <c r="G5" s="11">
        <v>7</v>
      </c>
      <c r="H5" s="10" t="s">
        <v>14</v>
      </c>
      <c r="I5" s="10" t="s">
        <v>114</v>
      </c>
      <c r="J5" s="10" t="s">
        <v>74</v>
      </c>
      <c r="K5" s="10" t="s">
        <v>115</v>
      </c>
      <c r="L5" s="10" t="s">
        <v>152</v>
      </c>
    </row>
    <row r="6" spans="1:12" ht="31.5" x14ac:dyDescent="0.25">
      <c r="A6" s="12">
        <f t="shared" si="0"/>
        <v>4</v>
      </c>
      <c r="B6" s="10" t="s">
        <v>146</v>
      </c>
      <c r="C6" s="10" t="s">
        <v>12</v>
      </c>
      <c r="D6" s="10" t="s">
        <v>13</v>
      </c>
      <c r="E6" s="10" t="s">
        <v>147</v>
      </c>
      <c r="F6" s="10" t="s">
        <v>77</v>
      </c>
      <c r="G6" s="11">
        <v>1</v>
      </c>
      <c r="H6" s="10" t="s">
        <v>79</v>
      </c>
      <c r="I6" s="10" t="s">
        <v>114</v>
      </c>
      <c r="J6" s="10" t="s">
        <v>74</v>
      </c>
      <c r="K6" s="10" t="s">
        <v>153</v>
      </c>
      <c r="L6" s="10" t="s">
        <v>152</v>
      </c>
    </row>
    <row r="7" spans="1:12" ht="31.5" x14ac:dyDescent="0.25">
      <c r="A7" s="12">
        <f t="shared" si="0"/>
        <v>5</v>
      </c>
      <c r="B7" s="10" t="s">
        <v>50</v>
      </c>
      <c r="C7" s="10" t="s">
        <v>12</v>
      </c>
      <c r="D7" s="10" t="s">
        <v>51</v>
      </c>
      <c r="E7" s="10" t="s">
        <v>52</v>
      </c>
      <c r="F7" s="10" t="s">
        <v>53</v>
      </c>
      <c r="G7" s="11">
        <v>1100</v>
      </c>
      <c r="H7" s="10" t="s">
        <v>14</v>
      </c>
      <c r="I7" s="10" t="s">
        <v>20</v>
      </c>
      <c r="J7" s="10" t="s">
        <v>57</v>
      </c>
      <c r="K7" s="10" t="s">
        <v>15</v>
      </c>
      <c r="L7" s="10" t="s">
        <v>154</v>
      </c>
    </row>
    <row r="8" spans="1:12" ht="31.5" x14ac:dyDescent="0.25">
      <c r="A8" s="12">
        <f t="shared" si="0"/>
        <v>6</v>
      </c>
      <c r="B8" s="10" t="s">
        <v>50</v>
      </c>
      <c r="C8" s="10" t="s">
        <v>12</v>
      </c>
      <c r="D8" s="10" t="s">
        <v>51</v>
      </c>
      <c r="E8" s="10" t="s">
        <v>54</v>
      </c>
      <c r="F8" s="10" t="s">
        <v>53</v>
      </c>
      <c r="G8" s="11">
        <v>1100</v>
      </c>
      <c r="H8" s="10" t="s">
        <v>14</v>
      </c>
      <c r="I8" s="10" t="s">
        <v>20</v>
      </c>
      <c r="J8" s="10" t="s">
        <v>57</v>
      </c>
      <c r="K8" s="10" t="s">
        <v>15</v>
      </c>
      <c r="L8" s="10" t="s">
        <v>154</v>
      </c>
    </row>
    <row r="9" spans="1:12" ht="31.5" x14ac:dyDescent="0.25">
      <c r="A9" s="12">
        <f t="shared" si="0"/>
        <v>7</v>
      </c>
      <c r="B9" s="10" t="s">
        <v>50</v>
      </c>
      <c r="C9" s="10" t="s">
        <v>12</v>
      </c>
      <c r="D9" s="10" t="s">
        <v>51</v>
      </c>
      <c r="E9" s="10" t="s">
        <v>55</v>
      </c>
      <c r="F9" s="10" t="s">
        <v>53</v>
      </c>
      <c r="G9" s="11">
        <v>600</v>
      </c>
      <c r="H9" s="10" t="s">
        <v>14</v>
      </c>
      <c r="I9" s="10" t="s">
        <v>20</v>
      </c>
      <c r="J9" s="10" t="s">
        <v>57</v>
      </c>
      <c r="K9" s="10" t="s">
        <v>15</v>
      </c>
      <c r="L9" s="10" t="s">
        <v>154</v>
      </c>
    </row>
    <row r="10" spans="1:12" ht="31.5" x14ac:dyDescent="0.25">
      <c r="A10" s="12">
        <f t="shared" si="0"/>
        <v>8</v>
      </c>
      <c r="B10" s="10" t="s">
        <v>50</v>
      </c>
      <c r="C10" s="10" t="s">
        <v>12</v>
      </c>
      <c r="D10" s="10" t="s">
        <v>51</v>
      </c>
      <c r="E10" s="10" t="s">
        <v>55</v>
      </c>
      <c r="F10" s="10" t="s">
        <v>53</v>
      </c>
      <c r="G10" s="11">
        <v>1600</v>
      </c>
      <c r="H10" s="10" t="s">
        <v>14</v>
      </c>
      <c r="I10" s="10" t="s">
        <v>20</v>
      </c>
      <c r="J10" s="10" t="s">
        <v>150</v>
      </c>
      <c r="K10" s="10" t="s">
        <v>15</v>
      </c>
      <c r="L10" s="10" t="s">
        <v>154</v>
      </c>
    </row>
    <row r="11" spans="1:12" ht="52.5" x14ac:dyDescent="0.25">
      <c r="A11" s="12">
        <f t="shared" si="0"/>
        <v>9</v>
      </c>
      <c r="B11" s="10" t="s">
        <v>84</v>
      </c>
      <c r="C11" s="10" t="s">
        <v>12</v>
      </c>
      <c r="D11" s="10" t="s">
        <v>13</v>
      </c>
      <c r="E11" s="10" t="s">
        <v>85</v>
      </c>
      <c r="F11" s="10" t="s">
        <v>32</v>
      </c>
      <c r="G11" s="11">
        <v>1</v>
      </c>
      <c r="H11" s="10" t="s">
        <v>14</v>
      </c>
      <c r="I11" s="10" t="s">
        <v>67</v>
      </c>
      <c r="J11" s="10" t="s">
        <v>89</v>
      </c>
      <c r="K11" s="10" t="s">
        <v>155</v>
      </c>
      <c r="L11" s="10" t="s">
        <v>156</v>
      </c>
    </row>
    <row r="12" spans="1:12" ht="252" x14ac:dyDescent="0.25">
      <c r="A12" s="12">
        <f t="shared" si="0"/>
        <v>10</v>
      </c>
      <c r="B12" s="10" t="s">
        <v>62</v>
      </c>
      <c r="C12" s="10" t="s">
        <v>12</v>
      </c>
      <c r="D12" s="10" t="s">
        <v>13</v>
      </c>
      <c r="E12" s="10" t="s">
        <v>86</v>
      </c>
      <c r="F12" s="10" t="s">
        <v>32</v>
      </c>
      <c r="G12" s="11">
        <v>659.19</v>
      </c>
      <c r="H12" s="10" t="s">
        <v>56</v>
      </c>
      <c r="I12" s="10" t="s">
        <v>90</v>
      </c>
      <c r="J12" s="10" t="s">
        <v>28</v>
      </c>
      <c r="K12" s="10" t="s">
        <v>64</v>
      </c>
      <c r="L12" s="10" t="s">
        <v>92</v>
      </c>
    </row>
    <row r="13" spans="1:12" ht="252" x14ac:dyDescent="0.25">
      <c r="A13" s="12">
        <f t="shared" si="0"/>
        <v>11</v>
      </c>
      <c r="B13" s="10" t="s">
        <v>62</v>
      </c>
      <c r="C13" s="10" t="s">
        <v>12</v>
      </c>
      <c r="D13" s="10" t="s">
        <v>13</v>
      </c>
      <c r="E13" s="10" t="s">
        <v>86</v>
      </c>
      <c r="F13" s="10" t="s">
        <v>32</v>
      </c>
      <c r="G13" s="11">
        <v>274.45</v>
      </c>
      <c r="H13" s="10" t="s">
        <v>56</v>
      </c>
      <c r="I13" s="10" t="s">
        <v>90</v>
      </c>
      <c r="J13" s="10" t="s">
        <v>28</v>
      </c>
      <c r="K13" s="10" t="s">
        <v>64</v>
      </c>
      <c r="L13" s="10" t="s">
        <v>93</v>
      </c>
    </row>
    <row r="14" spans="1:12" ht="126" x14ac:dyDescent="0.25">
      <c r="A14" s="12">
        <f t="shared" si="0"/>
        <v>12</v>
      </c>
      <c r="B14" s="10" t="s">
        <v>30</v>
      </c>
      <c r="C14" s="10" t="s">
        <v>58</v>
      </c>
      <c r="D14" s="10" t="s">
        <v>22</v>
      </c>
      <c r="E14" s="10" t="s">
        <v>23</v>
      </c>
      <c r="F14" s="10" t="s">
        <v>24</v>
      </c>
      <c r="G14" s="11">
        <v>1000</v>
      </c>
      <c r="H14" s="10" t="s">
        <v>16</v>
      </c>
      <c r="I14" s="10" t="s">
        <v>60</v>
      </c>
      <c r="J14" s="10" t="s">
        <v>31</v>
      </c>
      <c r="K14" s="10" t="s">
        <v>15</v>
      </c>
      <c r="L14" s="10" t="s">
        <v>61</v>
      </c>
    </row>
    <row r="15" spans="1:12" ht="126" x14ac:dyDescent="0.25">
      <c r="A15" s="12">
        <f t="shared" si="0"/>
        <v>13</v>
      </c>
      <c r="B15" s="10" t="s">
        <v>30</v>
      </c>
      <c r="C15" s="10" t="s">
        <v>58</v>
      </c>
      <c r="D15" s="10" t="s">
        <v>22</v>
      </c>
      <c r="E15" s="10" t="s">
        <v>23</v>
      </c>
      <c r="F15" s="10" t="s">
        <v>24</v>
      </c>
      <c r="G15" s="11">
        <v>1000</v>
      </c>
      <c r="H15" s="10" t="s">
        <v>16</v>
      </c>
      <c r="I15" s="10" t="s">
        <v>60</v>
      </c>
      <c r="J15" s="10" t="s">
        <v>31</v>
      </c>
      <c r="K15" s="10" t="s">
        <v>15</v>
      </c>
      <c r="L15" s="10" t="s">
        <v>61</v>
      </c>
    </row>
    <row r="16" spans="1:12" ht="126" x14ac:dyDescent="0.25">
      <c r="A16" s="12">
        <f t="shared" si="0"/>
        <v>14</v>
      </c>
      <c r="B16" s="10" t="s">
        <v>30</v>
      </c>
      <c r="C16" s="10" t="s">
        <v>59</v>
      </c>
      <c r="D16" s="10" t="s">
        <v>22</v>
      </c>
      <c r="E16" s="10" t="s">
        <v>23</v>
      </c>
      <c r="F16" s="10" t="s">
        <v>24</v>
      </c>
      <c r="G16" s="11">
        <v>1000</v>
      </c>
      <c r="H16" s="10" t="s">
        <v>16</v>
      </c>
      <c r="I16" s="10" t="s">
        <v>60</v>
      </c>
      <c r="J16" s="10" t="s">
        <v>31</v>
      </c>
      <c r="K16" s="10" t="s">
        <v>15</v>
      </c>
      <c r="L16" s="10" t="s">
        <v>80</v>
      </c>
    </row>
    <row r="17" spans="1:12" ht="126" x14ac:dyDescent="0.25">
      <c r="A17" s="12">
        <f t="shared" si="0"/>
        <v>15</v>
      </c>
      <c r="B17" s="10" t="s">
        <v>30</v>
      </c>
      <c r="C17" s="10" t="s">
        <v>59</v>
      </c>
      <c r="D17" s="10" t="s">
        <v>22</v>
      </c>
      <c r="E17" s="10" t="s">
        <v>23</v>
      </c>
      <c r="F17" s="10" t="s">
        <v>24</v>
      </c>
      <c r="G17" s="11">
        <v>1000</v>
      </c>
      <c r="H17" s="10" t="s">
        <v>16</v>
      </c>
      <c r="I17" s="10" t="s">
        <v>60</v>
      </c>
      <c r="J17" s="10" t="s">
        <v>31</v>
      </c>
      <c r="K17" s="10" t="s">
        <v>15</v>
      </c>
      <c r="L17" s="10" t="s">
        <v>80</v>
      </c>
    </row>
    <row r="18" spans="1:12" ht="126" x14ac:dyDescent="0.25">
      <c r="A18" s="12">
        <f t="shared" si="0"/>
        <v>16</v>
      </c>
      <c r="B18" s="10" t="s">
        <v>30</v>
      </c>
      <c r="C18" s="10" t="s">
        <v>65</v>
      </c>
      <c r="D18" s="10" t="s">
        <v>22</v>
      </c>
      <c r="E18" s="10" t="s">
        <v>23</v>
      </c>
      <c r="F18" s="10" t="s">
        <v>24</v>
      </c>
      <c r="G18" s="11">
        <v>1000</v>
      </c>
      <c r="H18" s="10" t="s">
        <v>16</v>
      </c>
      <c r="I18" s="10" t="s">
        <v>60</v>
      </c>
      <c r="J18" s="10" t="s">
        <v>31</v>
      </c>
      <c r="K18" s="10" t="s">
        <v>15</v>
      </c>
      <c r="L18" s="10" t="s">
        <v>80</v>
      </c>
    </row>
    <row r="19" spans="1:12" ht="126" x14ac:dyDescent="0.25">
      <c r="A19" s="12">
        <f t="shared" si="0"/>
        <v>17</v>
      </c>
      <c r="B19" s="10" t="s">
        <v>30</v>
      </c>
      <c r="C19" s="10" t="s">
        <v>65</v>
      </c>
      <c r="D19" s="10" t="s">
        <v>22</v>
      </c>
      <c r="E19" s="10" t="s">
        <v>23</v>
      </c>
      <c r="F19" s="10" t="s">
        <v>24</v>
      </c>
      <c r="G19" s="11">
        <v>1000</v>
      </c>
      <c r="H19" s="10" t="s">
        <v>16</v>
      </c>
      <c r="I19" s="10" t="s">
        <v>60</v>
      </c>
      <c r="J19" s="10" t="s">
        <v>31</v>
      </c>
      <c r="K19" s="10" t="s">
        <v>15</v>
      </c>
      <c r="L19" s="10" t="s">
        <v>80</v>
      </c>
    </row>
    <row r="20" spans="1:12" ht="409.5" x14ac:dyDescent="0.25">
      <c r="A20" s="12">
        <f t="shared" si="0"/>
        <v>18</v>
      </c>
      <c r="B20" s="10" t="s">
        <v>118</v>
      </c>
      <c r="C20" s="10" t="s">
        <v>119</v>
      </c>
      <c r="D20" s="10" t="s">
        <v>13</v>
      </c>
      <c r="E20" s="10" t="s">
        <v>23</v>
      </c>
      <c r="F20" s="10" t="s">
        <v>63</v>
      </c>
      <c r="G20" s="11">
        <v>2</v>
      </c>
      <c r="H20" s="10" t="s">
        <v>14</v>
      </c>
      <c r="I20" s="10" t="s">
        <v>46</v>
      </c>
      <c r="J20" s="10" t="s">
        <v>130</v>
      </c>
      <c r="K20" s="10" t="s">
        <v>40</v>
      </c>
      <c r="L20" s="10" t="s">
        <v>134</v>
      </c>
    </row>
    <row r="21" spans="1:12" ht="31.5" x14ac:dyDescent="0.25">
      <c r="A21" s="12">
        <f t="shared" si="0"/>
        <v>19</v>
      </c>
      <c r="B21" s="10" t="s">
        <v>42</v>
      </c>
      <c r="C21" s="10" t="s">
        <v>26</v>
      </c>
      <c r="D21" s="10" t="s">
        <v>13</v>
      </c>
      <c r="E21" s="10" t="s">
        <v>45</v>
      </c>
      <c r="F21" s="10" t="s">
        <v>25</v>
      </c>
      <c r="G21" s="11">
        <v>420</v>
      </c>
      <c r="H21" s="10" t="s">
        <v>27</v>
      </c>
      <c r="I21" s="10" t="s">
        <v>46</v>
      </c>
      <c r="J21" s="10" t="s">
        <v>19</v>
      </c>
      <c r="K21" s="10" t="s">
        <v>17</v>
      </c>
      <c r="L21" s="10" t="s">
        <v>47</v>
      </c>
    </row>
    <row r="22" spans="1:12" ht="31.5" x14ac:dyDescent="0.25">
      <c r="A22" s="12">
        <f t="shared" si="0"/>
        <v>20</v>
      </c>
      <c r="B22" s="10" t="s">
        <v>42</v>
      </c>
      <c r="C22" s="10" t="s">
        <v>43</v>
      </c>
      <c r="D22" s="10" t="s">
        <v>13</v>
      </c>
      <c r="E22" s="10" t="s">
        <v>44</v>
      </c>
      <c r="F22" s="10" t="s">
        <v>25</v>
      </c>
      <c r="G22" s="11">
        <v>355</v>
      </c>
      <c r="H22" s="10" t="s">
        <v>27</v>
      </c>
      <c r="I22" s="10" t="s">
        <v>46</v>
      </c>
      <c r="J22" s="10" t="s">
        <v>19</v>
      </c>
      <c r="K22" s="10" t="s">
        <v>17</v>
      </c>
      <c r="L22" s="10" t="s">
        <v>47</v>
      </c>
    </row>
    <row r="23" spans="1:12" ht="283.5" x14ac:dyDescent="0.25">
      <c r="A23" s="12">
        <f t="shared" si="0"/>
        <v>21</v>
      </c>
      <c r="B23" s="10" t="s">
        <v>39</v>
      </c>
      <c r="C23" s="10" t="s">
        <v>26</v>
      </c>
      <c r="D23" s="10" t="s">
        <v>13</v>
      </c>
      <c r="E23" s="10" t="s">
        <v>23</v>
      </c>
      <c r="F23" s="10" t="s">
        <v>25</v>
      </c>
      <c r="G23" s="11">
        <v>2680</v>
      </c>
      <c r="H23" s="10" t="s">
        <v>27</v>
      </c>
      <c r="I23" s="10" t="s">
        <v>75</v>
      </c>
      <c r="J23" s="10" t="s">
        <v>19</v>
      </c>
      <c r="K23" s="10" t="s">
        <v>17</v>
      </c>
      <c r="L23" s="10" t="s">
        <v>29</v>
      </c>
    </row>
    <row r="24" spans="1:12" ht="42" x14ac:dyDescent="0.25">
      <c r="A24" s="12">
        <f t="shared" si="0"/>
        <v>22</v>
      </c>
      <c r="B24" s="10" t="s">
        <v>94</v>
      </c>
      <c r="C24" s="10" t="s">
        <v>120</v>
      </c>
      <c r="D24" s="10" t="s">
        <v>13</v>
      </c>
      <c r="E24" s="10" t="s">
        <v>23</v>
      </c>
      <c r="F24" s="10" t="s">
        <v>13</v>
      </c>
      <c r="G24" s="11">
        <v>1</v>
      </c>
      <c r="H24" s="10" t="s">
        <v>79</v>
      </c>
      <c r="I24" s="10" t="s">
        <v>78</v>
      </c>
      <c r="J24" s="10" t="s">
        <v>116</v>
      </c>
      <c r="K24" s="10" t="s">
        <v>81</v>
      </c>
      <c r="L24" s="10" t="s">
        <v>135</v>
      </c>
    </row>
    <row r="25" spans="1:12" ht="42" x14ac:dyDescent="0.25">
      <c r="A25" s="12">
        <f t="shared" si="0"/>
        <v>23</v>
      </c>
      <c r="B25" s="10" t="s">
        <v>95</v>
      </c>
      <c r="C25" s="10" t="s">
        <v>96</v>
      </c>
      <c r="D25" s="10" t="s">
        <v>97</v>
      </c>
      <c r="E25" s="10" t="s">
        <v>98</v>
      </c>
      <c r="F25" s="10" t="s">
        <v>99</v>
      </c>
      <c r="G25" s="11">
        <v>57</v>
      </c>
      <c r="H25" s="10" t="s">
        <v>16</v>
      </c>
      <c r="I25" s="10" t="s">
        <v>48</v>
      </c>
      <c r="J25" s="10" t="s">
        <v>19</v>
      </c>
      <c r="K25" s="10" t="s">
        <v>17</v>
      </c>
      <c r="L25" s="10" t="s">
        <v>111</v>
      </c>
    </row>
    <row r="26" spans="1:12" ht="52.5" x14ac:dyDescent="0.25">
      <c r="A26" s="12">
        <f t="shared" si="0"/>
        <v>24</v>
      </c>
      <c r="B26" s="10" t="s">
        <v>100</v>
      </c>
      <c r="C26" s="10" t="s">
        <v>96</v>
      </c>
      <c r="D26" s="10" t="s">
        <v>97</v>
      </c>
      <c r="E26" s="10" t="s">
        <v>101</v>
      </c>
      <c r="F26" s="10" t="s">
        <v>66</v>
      </c>
      <c r="G26" s="11">
        <v>57</v>
      </c>
      <c r="H26" s="10" t="s">
        <v>16</v>
      </c>
      <c r="I26" s="10" t="s">
        <v>48</v>
      </c>
      <c r="J26" s="10" t="s">
        <v>19</v>
      </c>
      <c r="K26" s="10" t="s">
        <v>17</v>
      </c>
      <c r="L26" s="10" t="s">
        <v>112</v>
      </c>
    </row>
    <row r="27" spans="1:12" ht="115.5" x14ac:dyDescent="0.25">
      <c r="A27" s="12">
        <f t="shared" si="0"/>
        <v>25</v>
      </c>
      <c r="B27" s="10" t="s">
        <v>33</v>
      </c>
      <c r="C27" s="10" t="s">
        <v>34</v>
      </c>
      <c r="D27" s="10" t="s">
        <v>22</v>
      </c>
      <c r="E27" s="10" t="s">
        <v>23</v>
      </c>
      <c r="F27" s="10" t="s">
        <v>35</v>
      </c>
      <c r="G27" s="11">
        <v>300</v>
      </c>
      <c r="H27" s="10" t="s">
        <v>16</v>
      </c>
      <c r="I27" s="10" t="s">
        <v>20</v>
      </c>
      <c r="J27" s="10" t="s">
        <v>31</v>
      </c>
      <c r="K27" s="10" t="s">
        <v>15</v>
      </c>
      <c r="L27" s="10" t="s">
        <v>37</v>
      </c>
    </row>
    <row r="28" spans="1:12" ht="115.5" x14ac:dyDescent="0.25">
      <c r="A28" s="12">
        <f t="shared" si="0"/>
        <v>26</v>
      </c>
      <c r="B28" s="10" t="s">
        <v>33</v>
      </c>
      <c r="C28" s="10" t="s">
        <v>34</v>
      </c>
      <c r="D28" s="10" t="s">
        <v>22</v>
      </c>
      <c r="E28" s="10" t="s">
        <v>23</v>
      </c>
      <c r="F28" s="10" t="s">
        <v>35</v>
      </c>
      <c r="G28" s="11">
        <v>300</v>
      </c>
      <c r="H28" s="10" t="s">
        <v>16</v>
      </c>
      <c r="I28" s="10" t="s">
        <v>20</v>
      </c>
      <c r="J28" s="10" t="s">
        <v>31</v>
      </c>
      <c r="K28" s="10" t="s">
        <v>15</v>
      </c>
      <c r="L28" s="10" t="s">
        <v>37</v>
      </c>
    </row>
    <row r="29" spans="1:12" ht="115.5" x14ac:dyDescent="0.25">
      <c r="A29" s="12">
        <f t="shared" si="0"/>
        <v>27</v>
      </c>
      <c r="B29" s="10" t="s">
        <v>33</v>
      </c>
      <c r="C29" s="10" t="s">
        <v>34</v>
      </c>
      <c r="D29" s="10" t="s">
        <v>22</v>
      </c>
      <c r="E29" s="10" t="s">
        <v>23</v>
      </c>
      <c r="F29" s="10" t="s">
        <v>35</v>
      </c>
      <c r="G29" s="11">
        <v>300</v>
      </c>
      <c r="H29" s="10" t="s">
        <v>16</v>
      </c>
      <c r="I29" s="10" t="s">
        <v>20</v>
      </c>
      <c r="J29" s="10" t="s">
        <v>31</v>
      </c>
      <c r="K29" s="10" t="s">
        <v>49</v>
      </c>
      <c r="L29" s="10" t="s">
        <v>37</v>
      </c>
    </row>
    <row r="30" spans="1:12" ht="115.5" x14ac:dyDescent="0.25">
      <c r="A30" s="12">
        <f t="shared" si="0"/>
        <v>28</v>
      </c>
      <c r="B30" s="10" t="s">
        <v>33</v>
      </c>
      <c r="C30" s="10" t="s">
        <v>34</v>
      </c>
      <c r="D30" s="10" t="s">
        <v>22</v>
      </c>
      <c r="E30" s="10" t="s">
        <v>23</v>
      </c>
      <c r="F30" s="10" t="s">
        <v>35</v>
      </c>
      <c r="G30" s="11">
        <v>300</v>
      </c>
      <c r="H30" s="10" t="s">
        <v>16</v>
      </c>
      <c r="I30" s="10" t="s">
        <v>20</v>
      </c>
      <c r="J30" s="10" t="s">
        <v>31</v>
      </c>
      <c r="K30" s="10" t="s">
        <v>49</v>
      </c>
      <c r="L30" s="10" t="s">
        <v>37</v>
      </c>
    </row>
    <row r="31" spans="1:12" ht="115.5" x14ac:dyDescent="0.25">
      <c r="A31" s="12">
        <f t="shared" si="0"/>
        <v>29</v>
      </c>
      <c r="B31" s="10" t="s">
        <v>33</v>
      </c>
      <c r="C31" s="10" t="s">
        <v>34</v>
      </c>
      <c r="D31" s="10" t="s">
        <v>22</v>
      </c>
      <c r="E31" s="10" t="s">
        <v>23</v>
      </c>
      <c r="F31" s="10" t="s">
        <v>35</v>
      </c>
      <c r="G31" s="11">
        <v>300</v>
      </c>
      <c r="H31" s="10" t="s">
        <v>16</v>
      </c>
      <c r="I31" s="10" t="s">
        <v>20</v>
      </c>
      <c r="J31" s="10" t="s">
        <v>31</v>
      </c>
      <c r="K31" s="10" t="s">
        <v>18</v>
      </c>
      <c r="L31" s="10" t="s">
        <v>37</v>
      </c>
    </row>
    <row r="32" spans="1:12" ht="115.5" x14ac:dyDescent="0.25">
      <c r="A32" s="12">
        <f t="shared" si="0"/>
        <v>30</v>
      </c>
      <c r="B32" s="10" t="s">
        <v>33</v>
      </c>
      <c r="C32" s="10" t="s">
        <v>34</v>
      </c>
      <c r="D32" s="10" t="s">
        <v>22</v>
      </c>
      <c r="E32" s="10" t="s">
        <v>23</v>
      </c>
      <c r="F32" s="10" t="s">
        <v>35</v>
      </c>
      <c r="G32" s="11">
        <v>300</v>
      </c>
      <c r="H32" s="10" t="s">
        <v>16</v>
      </c>
      <c r="I32" s="10" t="s">
        <v>20</v>
      </c>
      <c r="J32" s="10" t="s">
        <v>31</v>
      </c>
      <c r="K32" s="10" t="s">
        <v>18</v>
      </c>
      <c r="L32" s="10" t="s">
        <v>37</v>
      </c>
    </row>
    <row r="33" spans="1:12" ht="115.5" x14ac:dyDescent="0.25">
      <c r="A33" s="12">
        <f t="shared" si="0"/>
        <v>31</v>
      </c>
      <c r="B33" s="10" t="s">
        <v>33</v>
      </c>
      <c r="C33" s="10" t="s">
        <v>36</v>
      </c>
      <c r="D33" s="10" t="s">
        <v>22</v>
      </c>
      <c r="E33" s="10" t="s">
        <v>23</v>
      </c>
      <c r="F33" s="10" t="s">
        <v>35</v>
      </c>
      <c r="G33" s="11">
        <v>60</v>
      </c>
      <c r="H33" s="10" t="s">
        <v>16</v>
      </c>
      <c r="I33" s="10" t="s">
        <v>20</v>
      </c>
      <c r="J33" s="10" t="s">
        <v>31</v>
      </c>
      <c r="K33" s="10" t="s">
        <v>15</v>
      </c>
      <c r="L33" s="10" t="s">
        <v>38</v>
      </c>
    </row>
    <row r="34" spans="1:12" ht="115.5" x14ac:dyDescent="0.25">
      <c r="A34" s="12">
        <f t="shared" si="0"/>
        <v>32</v>
      </c>
      <c r="B34" s="10" t="s">
        <v>33</v>
      </c>
      <c r="C34" s="10" t="s">
        <v>36</v>
      </c>
      <c r="D34" s="10" t="s">
        <v>22</v>
      </c>
      <c r="E34" s="10" t="s">
        <v>23</v>
      </c>
      <c r="F34" s="10" t="s">
        <v>35</v>
      </c>
      <c r="G34" s="11">
        <v>60</v>
      </c>
      <c r="H34" s="10" t="s">
        <v>16</v>
      </c>
      <c r="I34" s="10" t="s">
        <v>20</v>
      </c>
      <c r="J34" s="10" t="s">
        <v>31</v>
      </c>
      <c r="K34" s="10" t="s">
        <v>15</v>
      </c>
      <c r="L34" s="10" t="s">
        <v>38</v>
      </c>
    </row>
    <row r="35" spans="1:12" ht="115.5" x14ac:dyDescent="0.25">
      <c r="A35" s="12">
        <f t="shared" si="0"/>
        <v>33</v>
      </c>
      <c r="B35" s="10" t="s">
        <v>33</v>
      </c>
      <c r="C35" s="10" t="s">
        <v>36</v>
      </c>
      <c r="D35" s="10" t="s">
        <v>22</v>
      </c>
      <c r="E35" s="10" t="s">
        <v>23</v>
      </c>
      <c r="F35" s="10" t="s">
        <v>35</v>
      </c>
      <c r="G35" s="11">
        <v>60</v>
      </c>
      <c r="H35" s="10" t="s">
        <v>16</v>
      </c>
      <c r="I35" s="10" t="s">
        <v>20</v>
      </c>
      <c r="J35" s="10" t="s">
        <v>31</v>
      </c>
      <c r="K35" s="10" t="s">
        <v>18</v>
      </c>
      <c r="L35" s="10" t="s">
        <v>38</v>
      </c>
    </row>
    <row r="36" spans="1:12" ht="115.5" x14ac:dyDescent="0.25">
      <c r="A36" s="12">
        <f t="shared" si="0"/>
        <v>34</v>
      </c>
      <c r="B36" s="10" t="s">
        <v>33</v>
      </c>
      <c r="C36" s="10" t="s">
        <v>36</v>
      </c>
      <c r="D36" s="10" t="s">
        <v>22</v>
      </c>
      <c r="E36" s="10" t="s">
        <v>23</v>
      </c>
      <c r="F36" s="10" t="s">
        <v>35</v>
      </c>
      <c r="G36" s="11">
        <v>60</v>
      </c>
      <c r="H36" s="10" t="s">
        <v>16</v>
      </c>
      <c r="I36" s="10" t="s">
        <v>20</v>
      </c>
      <c r="J36" s="10" t="s">
        <v>31</v>
      </c>
      <c r="K36" s="10" t="s">
        <v>15</v>
      </c>
      <c r="L36" s="10" t="s">
        <v>38</v>
      </c>
    </row>
    <row r="37" spans="1:12" ht="115.5" x14ac:dyDescent="0.25">
      <c r="A37" s="12">
        <f t="shared" si="0"/>
        <v>35</v>
      </c>
      <c r="B37" s="10" t="s">
        <v>33</v>
      </c>
      <c r="C37" s="10" t="s">
        <v>36</v>
      </c>
      <c r="D37" s="10" t="s">
        <v>22</v>
      </c>
      <c r="E37" s="10" t="s">
        <v>23</v>
      </c>
      <c r="F37" s="10" t="s">
        <v>35</v>
      </c>
      <c r="G37" s="11">
        <v>120</v>
      </c>
      <c r="H37" s="10" t="s">
        <v>16</v>
      </c>
      <c r="I37" s="10" t="s">
        <v>20</v>
      </c>
      <c r="J37" s="10" t="s">
        <v>31</v>
      </c>
      <c r="K37" s="10" t="s">
        <v>15</v>
      </c>
      <c r="L37" s="10" t="s">
        <v>38</v>
      </c>
    </row>
    <row r="38" spans="1:12" ht="31.5" x14ac:dyDescent="0.25">
      <c r="A38" s="12">
        <f t="shared" si="0"/>
        <v>36</v>
      </c>
      <c r="B38" s="10" t="s">
        <v>41</v>
      </c>
      <c r="C38" s="10" t="s">
        <v>121</v>
      </c>
      <c r="D38" s="10" t="s">
        <v>122</v>
      </c>
      <c r="E38" s="10" t="s">
        <v>123</v>
      </c>
      <c r="F38" s="10" t="s">
        <v>70</v>
      </c>
      <c r="G38" s="11">
        <v>220</v>
      </c>
      <c r="H38" s="10" t="s">
        <v>16</v>
      </c>
      <c r="I38" s="10" t="s">
        <v>131</v>
      </c>
      <c r="J38" s="10" t="s">
        <v>74</v>
      </c>
      <c r="K38" s="10" t="s">
        <v>18</v>
      </c>
      <c r="L38" s="10" t="s">
        <v>136</v>
      </c>
    </row>
    <row r="39" spans="1:12" ht="31.5" x14ac:dyDescent="0.25">
      <c r="A39" s="12">
        <f t="shared" si="0"/>
        <v>37</v>
      </c>
      <c r="B39" s="10" t="s">
        <v>41</v>
      </c>
      <c r="C39" s="10" t="s">
        <v>121</v>
      </c>
      <c r="D39" s="10" t="s">
        <v>122</v>
      </c>
      <c r="E39" s="10" t="s">
        <v>123</v>
      </c>
      <c r="F39" s="10" t="s">
        <v>70</v>
      </c>
      <c r="G39" s="11">
        <v>220</v>
      </c>
      <c r="H39" s="10" t="s">
        <v>16</v>
      </c>
      <c r="I39" s="10" t="s">
        <v>131</v>
      </c>
      <c r="J39" s="10" t="s">
        <v>74</v>
      </c>
      <c r="K39" s="10" t="s">
        <v>18</v>
      </c>
      <c r="L39" s="10" t="s">
        <v>136</v>
      </c>
    </row>
    <row r="40" spans="1:12" ht="31.5" x14ac:dyDescent="0.25">
      <c r="A40" s="12">
        <f t="shared" si="0"/>
        <v>38</v>
      </c>
      <c r="B40" s="10" t="s">
        <v>124</v>
      </c>
      <c r="C40" s="10" t="s">
        <v>69</v>
      </c>
      <c r="D40" s="10" t="s">
        <v>125</v>
      </c>
      <c r="E40" s="10" t="s">
        <v>23</v>
      </c>
      <c r="F40" s="10" t="s">
        <v>126</v>
      </c>
      <c r="G40" s="11">
        <v>10.368</v>
      </c>
      <c r="H40" s="10" t="s">
        <v>16</v>
      </c>
      <c r="I40" s="10" t="s">
        <v>21</v>
      </c>
      <c r="J40" s="10" t="s">
        <v>132</v>
      </c>
      <c r="K40" s="10" t="s">
        <v>40</v>
      </c>
      <c r="L40" s="10" t="s">
        <v>137</v>
      </c>
    </row>
    <row r="41" spans="1:12" ht="31.5" x14ac:dyDescent="0.25">
      <c r="A41" s="12">
        <f t="shared" si="0"/>
        <v>39</v>
      </c>
      <c r="B41" s="10" t="s">
        <v>124</v>
      </c>
      <c r="C41" s="10" t="s">
        <v>71</v>
      </c>
      <c r="D41" s="10" t="s">
        <v>125</v>
      </c>
      <c r="E41" s="10" t="s">
        <v>23</v>
      </c>
      <c r="F41" s="10" t="s">
        <v>126</v>
      </c>
      <c r="G41" s="11">
        <v>8.64</v>
      </c>
      <c r="H41" s="10" t="s">
        <v>16</v>
      </c>
      <c r="I41" s="10" t="s">
        <v>21</v>
      </c>
      <c r="J41" s="10" t="s">
        <v>132</v>
      </c>
      <c r="K41" s="10" t="s">
        <v>40</v>
      </c>
      <c r="L41" s="10" t="s">
        <v>137</v>
      </c>
    </row>
    <row r="42" spans="1:12" ht="42" x14ac:dyDescent="0.25">
      <c r="A42" s="12">
        <f t="shared" si="0"/>
        <v>40</v>
      </c>
      <c r="B42" s="10" t="s">
        <v>102</v>
      </c>
      <c r="C42" s="10" t="s">
        <v>103</v>
      </c>
      <c r="D42" s="10" t="s">
        <v>104</v>
      </c>
      <c r="E42" s="10" t="s">
        <v>105</v>
      </c>
      <c r="F42" s="10" t="s">
        <v>106</v>
      </c>
      <c r="G42" s="11">
        <v>852</v>
      </c>
      <c r="H42" s="10" t="s">
        <v>27</v>
      </c>
      <c r="I42" s="10" t="s">
        <v>20</v>
      </c>
      <c r="J42" s="10" t="s">
        <v>28</v>
      </c>
      <c r="K42" s="10" t="s">
        <v>40</v>
      </c>
      <c r="L42" s="10" t="s">
        <v>113</v>
      </c>
    </row>
    <row r="43" spans="1:12" ht="409.5" x14ac:dyDescent="0.25">
      <c r="A43" s="13">
        <f t="shared" si="0"/>
        <v>41</v>
      </c>
      <c r="B43" s="10" t="s">
        <v>127</v>
      </c>
      <c r="C43" s="10" t="s">
        <v>128</v>
      </c>
      <c r="D43" s="10" t="s">
        <v>129</v>
      </c>
      <c r="E43" s="10" t="s">
        <v>107</v>
      </c>
      <c r="F43" s="10" t="s">
        <v>108</v>
      </c>
      <c r="G43" s="11">
        <v>708</v>
      </c>
      <c r="H43" s="10" t="s">
        <v>27</v>
      </c>
      <c r="I43" s="10" t="s">
        <v>48</v>
      </c>
      <c r="J43" s="10" t="s">
        <v>133</v>
      </c>
      <c r="K43" s="10" t="s">
        <v>40</v>
      </c>
      <c r="L43" s="10" t="s">
        <v>138</v>
      </c>
    </row>
    <row r="44" spans="1:12" ht="84" x14ac:dyDescent="0.25">
      <c r="A44" s="13">
        <f t="shared" si="0"/>
        <v>42</v>
      </c>
      <c r="B44" s="10" t="s">
        <v>72</v>
      </c>
      <c r="C44" s="10" t="s">
        <v>109</v>
      </c>
      <c r="D44" s="10" t="s">
        <v>110</v>
      </c>
      <c r="E44" s="10" t="s">
        <v>23</v>
      </c>
      <c r="F44" s="10" t="s">
        <v>73</v>
      </c>
      <c r="G44" s="11">
        <v>835</v>
      </c>
      <c r="H44" s="10" t="s">
        <v>16</v>
      </c>
      <c r="I44" s="10" t="s">
        <v>21</v>
      </c>
      <c r="J44" s="10" t="s">
        <v>76</v>
      </c>
      <c r="K44" s="10" t="s">
        <v>18</v>
      </c>
      <c r="L44" s="10" t="s">
        <v>139</v>
      </c>
    </row>
  </sheetData>
  <autoFilter ref="A2:L6" xr:uid="{95090285-C1A4-4565-942D-D15D07345644}"/>
  <mergeCells count="1">
    <mergeCell ref="B1:K1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2023-03-28T07:12:42Z</dcterms:created>
  <dcterms:modified xsi:type="dcterms:W3CDTF">2026-07-13T06:54:26Z</dcterms:modified>
</cp:coreProperties>
</file>