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2\06\"/>
    </mc:Choice>
  </mc:AlternateContent>
  <xr:revisionPtr revIDLastSave="0" documentId="13_ncr:1_{D6F9D8D8-B9E0-40A8-BBDE-845CB4FF164D}"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Лист1!$A$2:$L$22</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4" i="1" l="1"/>
  <c r="A45" i="1"/>
  <c r="A46" i="1" s="1"/>
  <c r="A47" i="1" s="1"/>
  <c r="A48" i="1" s="1"/>
  <c r="A49" i="1" s="1"/>
  <c r="A50" i="1" s="1"/>
  <c r="A51" i="1" s="1"/>
  <c r="A52" i="1" s="1"/>
  <c r="A53" i="1" s="1"/>
  <c r="A54" i="1" s="1"/>
  <c r="A36" i="1"/>
  <c r="A37" i="1"/>
  <c r="A38" i="1"/>
  <c r="A39" i="1"/>
  <c r="A40" i="1"/>
  <c r="A41" i="1"/>
  <c r="A42" i="1"/>
  <c r="A43" i="1" s="1"/>
  <c r="A15" i="1"/>
  <c r="A16" i="1"/>
  <c r="A17" i="1"/>
  <c r="A18" i="1" s="1"/>
  <c r="A19" i="1" s="1"/>
  <c r="A20" i="1" s="1"/>
  <c r="A21" i="1" s="1"/>
  <c r="A22" i="1" s="1"/>
  <c r="A23" i="1" s="1"/>
  <c r="A24" i="1" s="1"/>
  <c r="A25" i="1" s="1"/>
  <c r="A26" i="1" s="1"/>
  <c r="A27" i="1" s="1"/>
  <c r="A28" i="1" s="1"/>
  <c r="A29" i="1" s="1"/>
  <c r="A30" i="1" s="1"/>
  <c r="A31" i="1" s="1"/>
  <c r="A32" i="1" s="1"/>
  <c r="A33" i="1" s="1"/>
  <c r="A34" i="1" s="1"/>
  <c r="A35" i="1" s="1"/>
  <c r="A4" i="1"/>
  <c r="A5" i="1" s="1"/>
  <c r="A6" i="1" s="1"/>
  <c r="A7" i="1" s="1"/>
  <c r="A8" i="1" s="1"/>
  <c r="A9" i="1" s="1"/>
  <c r="A10" i="1" s="1"/>
  <c r="A11" i="1" s="1"/>
  <c r="A12" i="1" l="1"/>
  <c r="A13" i="1" s="1"/>
  <c r="A14" i="1" s="1"/>
</calcChain>
</file>

<file path=xl/sharedStrings.xml><?xml version="1.0" encoding="utf-8"?>
<sst xmlns="http://schemas.openxmlformats.org/spreadsheetml/2006/main" count="533" uniqueCount="222">
  <si>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</si>
  <si>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</si>
  <si>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</si>
  <si>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</si>
  <si>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</si>
  <si>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</si>
  <si>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</si>
  <si>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</si>
  <si>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</si>
  <si>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</si>
  <si>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</si>
  <si>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</si>
  <si>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</si>
  <si>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</si>
  <si>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Крышка</t>
  </si>
  <si>
    <t>ВЧ50</t>
  </si>
  <si>
    <t>черт.142-3708401</t>
  </si>
  <si>
    <t>7201</t>
  </si>
  <si>
    <t>черт.5442.3708401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</si>
  <si>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</si>
  <si>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</si>
  <si>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</si>
  <si>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</si>
  <si>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</si>
  <si>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Труба бесшовная г/д</t>
  </si>
  <si>
    <t>20</t>
  </si>
  <si>
    <t>7304</t>
  </si>
  <si>
    <t>т</t>
  </si>
  <si>
    <t>В течение 60 календарных дней с момента регистрации договора на бирже</t>
  </si>
  <si>
    <t>Оплата в течение 20 банковских дней по факту поставки</t>
  </si>
  <si>
    <t>Оплата в течение 30 банковских дней по факту поставки</t>
  </si>
  <si>
    <t>Оплата в течение 40 банковских дней по факту поставки</t>
  </si>
  <si>
    <t>ФРАНКО-СКЛАД ПОКУПАТЕЛЯ Минск</t>
  </si>
  <si>
    <t>компл.</t>
  </si>
  <si>
    <t>7308</t>
  </si>
  <si>
    <t>Оплата в течение 10 банковских дней по факту поставки</t>
  </si>
  <si>
    <t>Ст3</t>
  </si>
  <si>
    <t>В течение 2 календарных дней с момента регистрации договора на бирже</t>
  </si>
  <si>
    <t>ФРАНКО-СКЛАД ПОКУПАТЕЛЯ Дзержинский район</t>
  </si>
  <si>
    <t>Балка</t>
  </si>
  <si>
    <t>14,0</t>
  </si>
  <si>
    <t>7216</t>
  </si>
  <si>
    <t>В течение 15 календарных дней с момента регистрации договора на бирже</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</si>
  <si>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0,01%.Поставка автомобильным транспортом.</t>
  </si>
  <si>
    <t>3917</t>
  </si>
  <si>
    <t>Труба полиэтиленовая</t>
  </si>
  <si>
    <t>ПЭ-100</t>
  </si>
  <si>
    <t>1000,0х59,3</t>
  </si>
  <si>
    <t>7305</t>
  </si>
  <si>
    <t>159,0х5,0</t>
  </si>
  <si>
    <t>ФРАНКО-СКЛАД ПОКУПАТЕЛЯ Бобруйск</t>
  </si>
  <si>
    <t>В течение 5 календарных дней с момента регистрации договора на бирже</t>
  </si>
  <si>
    <t>В течение 10 календарных дней с момента поступления предоплаты</t>
  </si>
  <si>
    <t>Предоплата 50% в течение 15 банковских дней с момента регистрации договора на бирже и 50% в течение 15 банковских дней по факту поставки</t>
  </si>
  <si>
    <t>127,0х5,0</t>
  </si>
  <si>
    <t>ГОСТ 8731-74</t>
  </si>
  <si>
    <t>426,0х10,0</t>
  </si>
  <si>
    <t>Труба эл/св в изоляции</t>
  </si>
  <si>
    <t>1220,0х14,0</t>
  </si>
  <si>
    <t>Уголок</t>
  </si>
  <si>
    <t>200х200х12,0</t>
  </si>
  <si>
    <t>09Г2С</t>
  </si>
  <si>
    <t>ГОСТ 8509-93</t>
  </si>
  <si>
    <t>Швеллер</t>
  </si>
  <si>
    <t>20П</t>
  </si>
  <si>
    <t>Ст3пс/сп5</t>
  </si>
  <si>
    <t>ГОСТ 8240-97</t>
  </si>
  <si>
    <t>ФРАНКО-СКЛАД ПОКУПАТЕЛЯ Солигорск</t>
  </si>
  <si>
    <t>Поставка по физическому весу. Рассматриваются другие стандарты. Договор произвольной формы (редакция покупателя).</t>
  </si>
  <si>
    <t>Поставка по физическому весу. Рассматриваются другие стандарты.  Договор произвольной формы (редакция покупателя).</t>
  </si>
  <si>
    <t>Поставка по физическому весу. Рассматриваются другие стандарты. Договр произвольной формы (редакция покупателя).</t>
  </si>
  <si>
    <t>рассмотрим иные марки стали</t>
  </si>
  <si>
    <t>Лента</t>
  </si>
  <si>
    <t>4,00х471</t>
  </si>
  <si>
    <t>7211</t>
  </si>
  <si>
    <t>Труба бесшовная для котельных установок и трубопроводов</t>
  </si>
  <si>
    <t>ТУ 14-3Р-55-2001</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</si>
  <si>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</si>
  <si>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Оплата в течение 5 банковских дней по факту поставки</t>
  </si>
  <si>
    <t>Труба ПЭ100 SDR17 1000х59,3; поставка партиями с начала февраля, график поставки: до конца февраля 500м</t>
  </si>
  <si>
    <t>Труба ПЭ 100 SDR17-1000 х 59,3  питьевая, ГОСТ 18599-2001. Длина одной трубы - 12 метров. Условия оплаты: 50% предоплата каждой партии в течение 15 рабочих дней, 50% отсрочка платежа в течение 15 рабочих дней. Доставка на объект строительства в г. Минске.</t>
  </si>
  <si>
    <t>ВСт3сп. Труба 1220х14 с антикоррозионной наружной изоляцией по ГОСТ 9.602-2016 - типа «Усиленная» приложение Ж, конструкция 13 (двухслойное эпоксидное: грунтовочный слой на основе эпоксидных смол, защитный слой на основе эпоксидных смол, с толщиной покрытия не менее 0,75 мм). Покрытие наносимое в заводских условиях. Трубы выпуска не старше III квартала 2025 г. Наличие сертификата соответствия, паспорт качества. Условия оплаты: 50% предоплата каждой партии товара. Доставка на объект строительства в г. Минске.</t>
  </si>
  <si>
    <t>черт.5402.3708410-01</t>
  </si>
  <si>
    <t>CPT Борисов</t>
  </si>
  <si>
    <t>Изготовитель ПАО КАМАЗ илии ООО Мценское литье</t>
  </si>
  <si>
    <t>60,0х6,0</t>
  </si>
  <si>
    <t>Труба нержавеющая бесшовная г/д</t>
  </si>
  <si>
    <t>630,0х37,4</t>
  </si>
  <si>
    <t>В течение 90 календарных дней с момента регистрации договора на бирже</t>
  </si>
  <si>
    <t>ФРАНКО-СКЛАД ПОКУПАТЕЛЯ Могилев</t>
  </si>
  <si>
    <t>М/д 12000мм. Труба новая, не бывшая в эксплуатации, прокат 2025-2026года.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До начала торгов Продавец обязуется предоставить на ОАО «Белорусская универсальная товарная биржа» гарантию завода-изготовителя на изготовление данной продукции в запрашиваемом объеме.</t>
  </si>
  <si>
    <t>25,0х2,0</t>
  </si>
  <si>
    <t>AISI 904L</t>
  </si>
  <si>
    <t>ФРАНКО-СКЛАД ПОКУПАТЕЛЯ Речица</t>
  </si>
  <si>
    <t>В течение 180 календарных дней с момента регистрации договора на бирже</t>
  </si>
  <si>
    <t>ФРАНКО-СКЛАД ПОКУПАТЕЛЯ Гомель</t>
  </si>
  <si>
    <t>Оплата в течение 50 банковских дней по факту поставки</t>
  </si>
  <si>
    <t xml:space="preserve"> </t>
  </si>
  <si>
    <t>SDR17. Допускается самовывоз и иные сроки поставки и оплаты за исключением предоплаты. Отгрузка согласно количества, указанного в приложении к договору или с отклонением в сторону увеличения до одной целой трубы, только после согласования с Покупателем.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</si>
  <si>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ПЭ100 SDR17 1000х59,3, питьевая; поставка партиями с начала февраля, график поставки: до конца февраля 500м, март – 500м, апрель – 424м</t>
  </si>
  <si>
    <t>Лист х/к в рулонах</t>
  </si>
  <si>
    <t>2,50х1250</t>
  </si>
  <si>
    <t>08пс</t>
  </si>
  <si>
    <t>7209</t>
  </si>
  <si>
    <t>3,00х1250</t>
  </si>
  <si>
    <t>Подкладка</t>
  </si>
  <si>
    <t>"Метро"</t>
  </si>
  <si>
    <t>40Л</t>
  </si>
  <si>
    <t>7302</t>
  </si>
  <si>
    <t>Чугун литейный</t>
  </si>
  <si>
    <t>Л5</t>
  </si>
  <si>
    <t>В течение 10 календарных дней с момента регистрации договора на бирже</t>
  </si>
  <si>
    <t>В течение 3 календарных дней с момента регистрации договора на бирже</t>
  </si>
  <si>
    <t>В течение 240 календарных дней с момента регистрации договора на бирже</t>
  </si>
  <si>
    <t>В течение 1 календарных дней с момента регистрации договора на бирже</t>
  </si>
  <si>
    <t>ФРАНКО-СКЛАД ПОКУПАТЕЛЯ Сморгонь</t>
  </si>
  <si>
    <t>Для производства</t>
  </si>
  <si>
    <t>Подкладка раздельного скрепления типа Метро для рельсов типа Р50.  Поставка партиями поквартально: 1-й кв.- 300шт, 2-й кв.- 300 шт,3-й кв. - 300 шт, 4 кв - 300 шт. Оплата по факту поставки каждой партии. Производство 2025-2026г, Гарантия и сертификат качества завода изготовителя,Гарантийный срок не менее срока установленного производителем. Возможна другая марка стали. Продавец до торгов направляет в управление металлопродукции гарантийное  письмо на поставку от завода изготовителя.</t>
  </si>
  <si>
    <t>группа 1-2, класс А, категория I, Хром не более 0,1%</t>
  </si>
  <si>
    <t>Колонка светофорная пешеходная</t>
  </si>
  <si>
    <t>черт. 25/2024-СО2.КР</t>
  </si>
  <si>
    <t>Колонка светофорная транспортная</t>
  </si>
  <si>
    <t>черт. 25/2024-СО1.КР</t>
  </si>
  <si>
    <t>Ось оцинкованная</t>
  </si>
  <si>
    <t>Ст1сп</t>
  </si>
  <si>
    <t>4х53 черт.7811-7306</t>
  </si>
  <si>
    <t>7318</t>
  </si>
  <si>
    <t>Стойка опоры</t>
  </si>
  <si>
    <t>проект 13.69-КЖ.11 лист 5</t>
  </si>
  <si>
    <t>7326</t>
  </si>
  <si>
    <t>проект 10.70-КЖ.11 лист 6</t>
  </si>
  <si>
    <t>проект 13.11-КЖ.11</t>
  </si>
  <si>
    <t>проект 10.70-КЖ.11 лист 7</t>
  </si>
  <si>
    <t>проект 11.12.3-КЖ.11</t>
  </si>
  <si>
    <t>проект 10.70-КЖ.11 лист 8</t>
  </si>
  <si>
    <t>ФРАНКО-СКЛАД ПОКУПАТЕЛЯ Брест</t>
  </si>
  <si>
    <t>ФРАНКО-СКЛАД ПРОДАВЦА Речица</t>
  </si>
  <si>
    <t>Оплата в течение 25 банковских дней по факту поставки</t>
  </si>
  <si>
    <t>Колонка светофорная пешеходная-горячее цинкование,толщина не менее 60мкм.Цель приобретения товара - для использования на объектах, финансируемых за счет бюджетных средств.</t>
  </si>
  <si>
    <t>Колонка светофорная транспортная-горячее цинкование,толщина не менее 60мкм.Цель приобретения товара - для использования на объектах, финансируемых за счет бюджетных средств.</t>
  </si>
  <si>
    <t>Для собственного производства. Цинковое бесцветное покрытие толщиной 9 мкм с хроматированием.</t>
  </si>
  <si>
    <t>Стойка опоры СД/КС 8-12</t>
  </si>
  <si>
    <t>Стойка опоры СД/КС 8-18</t>
  </si>
  <si>
    <t>Стойка опоры СД/КС 8-22</t>
  </si>
  <si>
    <t>Стойка опоры СТ/КС 10-12</t>
  </si>
  <si>
    <t>Стойка опоры СТ/КС 10-18</t>
  </si>
  <si>
    <t>Стойка опоры СТ/КС 10-23</t>
  </si>
  <si>
    <t>Комплект гибких предварительно изолированных трубопроводов</t>
  </si>
  <si>
    <t>Лом и отходы черных металлов</t>
  </si>
  <si>
    <t>5А</t>
  </si>
  <si>
    <t>7204</t>
  </si>
  <si>
    <t>820,0х12,0</t>
  </si>
  <si>
    <t>К60</t>
  </si>
  <si>
    <t>ГОСТ 31447-2012</t>
  </si>
  <si>
    <t>820,0х15,0</t>
  </si>
  <si>
    <t>В течение 150 календарных дней с момента регистрации договора на бирже</t>
  </si>
  <si>
    <t>ФРАНКО-СКЛАД ПОКУПАТЕЛЯ Орша</t>
  </si>
  <si>
    <t>ФРАНКО-СКЛАД ПОКУПАТЕЛЯ Дрибинский район</t>
  </si>
  <si>
    <t>Поставка лома осуществляется партиями, с февраля по июнь, равными частями. Ежемесячная партия  поставляется  в следующем соотношении -   50% по сталям  Ст3, Ст10, Ст20 + 50% Ст09Г2С. С каждой партии поставщик предоставляет пакет документов: CMR, удостоверения о взрывобезопасности, радиационной безопасности лома и отходов черных металлов, акт происхождения металлов, универсальный передаточный документ предоставляется после получения акта приемки металлолома. При формировании коммерческого предложения прошу учесть требования постановления Совета Министров Республики Беларусь от 19 января 2019 г. №38 «О регулировании цен (тарифов) в рамках государственного оборонного заказа».</t>
  </si>
  <si>
    <t>Труба прямошовная с одним продольным швом тип 3-820х12 К60 ГОСТ 31447-2012 с трехслойным полимерным покрытием усиленного типа заводского нанесения согласно конструкции № 1 СТБ ГОСТ Р 51640-2001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Поставка партиями равными частями согласно графика поставки: I партия – в течение 120 календарных дней с момента регистрации договора на бирже, но не ранее мая 2026 года, II партия – в течение 150 календарных дней с момента регистрации договора на бирже, но не ранее июня 2026 года, III партия – в течение 180 календарных дней с момента регистрации договора на бирже, но не ранее июля 2026 года. Срок поставки, указанный в основной информации, является сроком поставки III партии Товара. Досрочная поставка по письменному согласованию с Покупателем.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+/-2 %, при этом общая длина не менее 1803,5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либо согласно терминам и определениям в соответствии с Инкотермс 2020. Дополнительно после заключения договора Покупатель письменно уведомляет Продавца о конкретном месте поставки в пределах указанного района.</t>
  </si>
  <si>
    <t>Торговая сессия 06.02.2026</t>
  </si>
  <si>
    <t>Профнастил</t>
  </si>
  <si>
    <t>проект 54/19-22-КМ</t>
  </si>
  <si>
    <t>м2</t>
  </si>
  <si>
    <t>Предоплата 100% в течение 5 банковских дней с момента регистрации договора на бирже</t>
  </si>
  <si>
    <t>Произвести контрольные обмеры стен и кровли, разработать чертежи КД и согласовать с Заказчиком и авторами проекта, рассчитать необходимое количество крепежных изделий. Цинк 1 класса, тип покрытия ПЭ 40 мкм с двух сторон, RAL7004</t>
  </si>
  <si>
    <t>Арматура А500С</t>
  </si>
  <si>
    <t>36,0</t>
  </si>
  <si>
    <t>А500С</t>
  </si>
  <si>
    <t>7214</t>
  </si>
  <si>
    <t>см. спец. № 4</t>
  </si>
  <si>
    <t>см. спец. № 12</t>
  </si>
  <si>
    <t>Комплект предварительно изолированных трубопроводов</t>
  </si>
  <si>
    <t>см. спец. № 5</t>
  </si>
  <si>
    <t>см. спец. № 6</t>
  </si>
  <si>
    <t>см. спец. № 7</t>
  </si>
  <si>
    <t>см. спец. № 9</t>
  </si>
  <si>
    <t>см. спец. № 10</t>
  </si>
  <si>
    <t>см. спец. № 11</t>
  </si>
  <si>
    <t>Лист г/к</t>
  </si>
  <si>
    <t>6,00х1500х6000</t>
  </si>
  <si>
    <t>Ст3сп5</t>
  </si>
  <si>
    <t>7208</t>
  </si>
  <si>
    <t>5,00х1500х6000</t>
  </si>
  <si>
    <t>400,0х15,3</t>
  </si>
  <si>
    <t>ГОСТ 18599-2001</t>
  </si>
  <si>
    <t>Труба эл/св</t>
  </si>
  <si>
    <t>820,0х8,0</t>
  </si>
  <si>
    <t>ГОСТ 10706-76</t>
  </si>
  <si>
    <t>Ферромарганец</t>
  </si>
  <si>
    <t>ФМн70</t>
  </si>
  <si>
    <t>ГОСТ 4755-91</t>
  </si>
  <si>
    <t>720211</t>
  </si>
  <si>
    <t>ФМн78</t>
  </si>
  <si>
    <t>Ферросилиций</t>
  </si>
  <si>
    <t>ФС45</t>
  </si>
  <si>
    <t>ГОСТ 1415-93</t>
  </si>
  <si>
    <t>720221</t>
  </si>
  <si>
    <t>В течение 1 календарных дней с момента поступления предоплаты</t>
  </si>
  <si>
    <t>ФРАНКО-СКЛАД ПРОДАВЦА Минск</t>
  </si>
  <si>
    <t>ФРАНКО-СКЛАД ПОКУПАТЕЛЯ Житковичи</t>
  </si>
  <si>
    <t>В течение 45 календарных дней с момента регистрации договора на бирже</t>
  </si>
  <si>
    <t>ФРАНКО-СКЛАД ПОКУПАТЕЛЯ Новополоцк</t>
  </si>
  <si>
    <t>ФРАНКО-СКЛАД ПОКУПАТЕЛЯ Пуховичский район</t>
  </si>
  <si>
    <t>В течение 25 календарных дней с момента регистрации договора на бирже</t>
  </si>
  <si>
    <t>ФРАНКО-СКЛАД ПОКУПАТЕЛЯ Гродно</t>
  </si>
  <si>
    <t>В течение 40 календарных дней с момента регистрации договора на бирже</t>
  </si>
  <si>
    <t>ФРАНКО-СКЛАД ПОКУПАТЕЛЯ Лунинецкий район</t>
  </si>
  <si>
    <t>Предоплата 100% в течение 3 банковских дней с момента регистрации договора на бирже</t>
  </si>
  <si>
    <t>не ржавая, длина 11,7-12 м, договор свой: п. ответственность (ограничение ответственности, не более 10%), 100% предоплата</t>
  </si>
  <si>
    <t>Форма оплаты: в течение 30 банковских дней с момента регистрации договора на бирже с возможностью отсрочки платежа до 180 дней.  Оплата производится со счетов ГУ МФ РБ по Гомельской области. Объект: Модернизация тепловых сетей от ЦТП №37  в г.Житковичи. Источник финансирования объекта - районный бюджет. При заключении договора в разделе 5 Ответственность сторон указывается только пункт 5.1. Стороны несут ответственность за неисполнение  либо ненадлежащее исполнение своих обязательств по настоящему договору в соответствии с законодательством Республики Беларусь. Указание другой информации в данном разделе не допускается.</t>
  </si>
  <si>
    <t>Цель приобретения товара: для использования при строительстве объекта. Срок поставки товара: февраль-март 2026 года. Условия оплаты: по факту поставки всего объема товара в течение 20 банковских дней с момента поставки. Дополнительные требования к товару, условиям поставки и оплаты, а также необходимым документам указаны в спецификации.</t>
  </si>
  <si>
    <t>Цель приобретения товара: для использования при строительстве объекта. Срок поставки товара: март 2026 года. Условия оплаты: по факту поставки всего объема товара в течение 20 банковских дней с момента поставки. Дополнительные требования к товару, условиям поставки и оплаты, а также необходимым документам указаны в спецификации.</t>
  </si>
  <si>
    <t>Товар приобретается для объекта строительства. Договор в редакции Покупателя (пропишем объект). Расчет за поставленную продукцию производится по факту поставки каждой партии товара (под партией определен товар в объеме согласно каждой ТТН). Срок поставки товаров – с 01.03.2026 по 31.03.2026.</t>
  </si>
  <si>
    <t>По пунктам 4, 5, 6 спецификации допускаются марки стали 20 или 17Г1С(У). Для объекта строительства «Реконструкция тепломагистрали №12 от точки А в районе П 12-1 до ДК по ул. Гаспадарчей в г. Гродно». Оплата товара осуществляется за счет кредитных средств банка</t>
  </si>
  <si>
    <t>Приемка металлопроката осуществляется по физическому весу. Оплата за товар производится только после прохождения товаром входного контроля у Покупателя. Товар не прошедший входной контроль – оплате не подлежит. При заявлении Покупателем требования в отношении качества и количества поставленного товара сроки оплаты за поставленный товар, установленные в договоре (приложении к нему), продлеваются на время урегулирования (устранения) Продавцом недостатков в товаре (брака, пересортицы, недостачи и пр.), выявленных Покупателем.  Продавец при поставке товара Покупателю обязан передать: оригинал сертификата/паспорта качества завода-изготовителя или заверенную копию (с наличием на документе печати организации, подписи уполномоченного лица, его должности, расшифровки подписи, даты заверения) на каждую поставляемую партию товара (с указанием плавки / партии, товарного знака) на русском языке или с заверенным переводом;  оригинал ярлыка / бирки или их заверенную копию (с наличием на документе печати организации, подписи уполномоченного лица, его должности, расшифровки подписи, даты заверения);  допускается предоставление бирки / ярлыка изготовленной(го) Поставщиком (с наличием на документе печати организации, подписи уполномоченного лица, его должности, расшифровки подписи, даты заверения)  с содержанием сведений идентичных сведениям содержащихся в документе качества и позволяющие идентифицировать продукцию (наименование производителя, условное обозначение товара, номер плавки (партии), номер документа качества и пр.). Приемка товара по количеству и качеству производится Покупателем в течение 50 календарных дней с даты поставки товара Покупателю. Покупатель осуществляет отбор образцов для испытаний на безвозмездной основе без согласования с Поставщиком. Возврат некачественного товара по договору осуществляется за вычетом количества товара, отобранного Покупателем в качестве образцов, без оплаты его стоимости Поставщику. На сумму поставленных товаров проценты за предоставленный коммерческий заем не взимаются и оплате Покупателем не подлежат.</t>
  </si>
  <si>
    <t>Сертификат.Приветствуется досрочная поставка.Труба цельнотянутая бесшовная, термически обработанная в травленном виде (с предоставлением подтверждающего документа - паспорт/сертификат). 1140 труб длиной 6,1м. копия декларации ТР/ТС 032/2013. Помимо предложений цены в бел.руб. рассматривается цена в росс.руб., китайских юанях. Оплата в китайских юанях по курсу НБ РБ/ЦБ РБ на  дату оплаты.</t>
  </si>
  <si>
    <t>В отрезках по 12 м.п.Договор не по шаблону биржи.</t>
  </si>
  <si>
    <t>Группа В. Рассматривается сталь 20 и ГОСТ 10705-80. Товар должен быть новым, год выпуска 2025-2026. Обязательное предоставление на БУТБ гарантийного письма от завода-изготовителя. При поставке товара обязательное предоставление действующего сертификата соответствия. Отгрузка по теор.весу согласно сертификата завода-изготовителя.</t>
  </si>
  <si>
    <t>Труба прямошовная с одним продольным швом тип 3-820х15 К60 ГОСТ 31447-2012 с трехслойным полимерным покрытием усиленного типа заводского нанесения согласно конструкции № 1 СТБ ГОСТ Р 51640-2001 специального вида для участков трубопроводов, прокладываемых методом наклонно-направленного бурения,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+/-5 %, при этом общая длина не менее 778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</si>
  <si>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кл. А.Б; кл. кр. 2,3</t>
  </si>
  <si>
    <t>кл. кр.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</si>
</sst>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4"/>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160</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119</v>
      </c>
      <c r="C3" s="10" t="s">
        <v>12</v>
      </c>
      <c r="D3" s="10" t="s">
        <v>13</v>
      </c>
      <c r="E3" s="10" t="s">
        <v>120</v>
      </c>
      <c r="F3" s="10" t="s">
        <v>34</v>
      </c>
      <c r="G3" s="11">
        <v>30</v>
      </c>
      <c r="H3" s="10" t="s">
        <v>19</v>
      </c>
      <c r="I3" s="10" t="s">
        <v>112</v>
      </c>
      <c r="J3" s="10" t="s">
        <v>135</v>
      </c>
      <c r="K3" s="10" t="s">
        <v>137</v>
      </c>
      <c r="L3" s="10" t="s">
        <v>138</v>
      </c>
    </row>
    <row r="4" spans="1:12" ht="31.5" x14ac:dyDescent="0.25">
      <c r="A4" s="12">
        <f t="shared" ref="A4:A54" si="0">A3+1</f>
        <v>2</v>
      </c>
      <c r="B4" s="10" t="s">
        <v>121</v>
      </c>
      <c r="C4" s="10" t="s">
        <v>12</v>
      </c>
      <c r="D4" s="10" t="s">
        <v>13</v>
      </c>
      <c r="E4" s="10" t="s">
        <v>122</v>
      </c>
      <c r="F4" s="10" t="s">
        <v>34</v>
      </c>
      <c r="G4" s="11">
        <v>50</v>
      </c>
      <c r="H4" s="10" t="s">
        <v>19</v>
      </c>
      <c r="I4" s="10" t="s">
        <v>112</v>
      </c>
      <c r="J4" s="10" t="s">
        <v>135</v>
      </c>
      <c r="K4" s="10" t="s">
        <v>137</v>
      </c>
      <c r="L4" s="10" t="s">
        <v>139</v>
      </c>
    </row>
    <row r="5" spans="1:12" ht="31.5" x14ac:dyDescent="0.25">
      <c r="A5" s="12">
        <f t="shared" si="0"/>
        <v>3</v>
      </c>
      <c r="B5" s="10" t="s">
        <v>14</v>
      </c>
      <c r="C5" s="10" t="s">
        <v>12</v>
      </c>
      <c r="D5" s="10" t="s">
        <v>15</v>
      </c>
      <c r="E5" s="10" t="s">
        <v>18</v>
      </c>
      <c r="F5" s="10" t="s">
        <v>17</v>
      </c>
      <c r="G5" s="11">
        <v>1000</v>
      </c>
      <c r="H5" s="10" t="s">
        <v>19</v>
      </c>
      <c r="I5" s="10" t="s">
        <v>21</v>
      </c>
      <c r="J5" s="10" t="s">
        <v>83</v>
      </c>
      <c r="K5" s="10" t="s">
        <v>22</v>
      </c>
      <c r="L5" s="10" t="s">
        <v>84</v>
      </c>
    </row>
    <row r="6" spans="1:12" ht="31.5" x14ac:dyDescent="0.25">
      <c r="A6" s="12">
        <f t="shared" si="0"/>
        <v>4</v>
      </c>
      <c r="B6" s="10" t="s">
        <v>14</v>
      </c>
      <c r="C6" s="10" t="s">
        <v>12</v>
      </c>
      <c r="D6" s="10" t="s">
        <v>15</v>
      </c>
      <c r="E6" s="10" t="s">
        <v>16</v>
      </c>
      <c r="F6" s="10" t="s">
        <v>17</v>
      </c>
      <c r="G6" s="11">
        <v>1000</v>
      </c>
      <c r="H6" s="10" t="s">
        <v>19</v>
      </c>
      <c r="I6" s="10" t="s">
        <v>21</v>
      </c>
      <c r="J6" s="10" t="s">
        <v>83</v>
      </c>
      <c r="K6" s="10" t="s">
        <v>22</v>
      </c>
      <c r="L6" s="10" t="s">
        <v>84</v>
      </c>
    </row>
    <row r="7" spans="1:12" ht="31.5" x14ac:dyDescent="0.25">
      <c r="A7" s="12">
        <f t="shared" si="0"/>
        <v>5</v>
      </c>
      <c r="B7" s="10" t="s">
        <v>14</v>
      </c>
      <c r="C7" s="10" t="s">
        <v>12</v>
      </c>
      <c r="D7" s="10" t="s">
        <v>15</v>
      </c>
      <c r="E7" s="10" t="s">
        <v>82</v>
      </c>
      <c r="F7" s="10" t="s">
        <v>17</v>
      </c>
      <c r="G7" s="11">
        <v>1000</v>
      </c>
      <c r="H7" s="10" t="s">
        <v>19</v>
      </c>
      <c r="I7" s="10" t="s">
        <v>21</v>
      </c>
      <c r="J7" s="10" t="s">
        <v>83</v>
      </c>
      <c r="K7" s="10" t="s">
        <v>22</v>
      </c>
      <c r="L7" s="10" t="s">
        <v>84</v>
      </c>
    </row>
    <row r="8" spans="1:12" ht="31.5" x14ac:dyDescent="0.25">
      <c r="A8" s="12">
        <f t="shared" si="0"/>
        <v>6</v>
      </c>
      <c r="B8" s="10" t="s">
        <v>123</v>
      </c>
      <c r="C8" s="10" t="s">
        <v>12</v>
      </c>
      <c r="D8" s="10" t="s">
        <v>124</v>
      </c>
      <c r="E8" s="10" t="s">
        <v>125</v>
      </c>
      <c r="F8" s="10" t="s">
        <v>126</v>
      </c>
      <c r="G8" s="11">
        <v>0.4</v>
      </c>
      <c r="H8" s="10" t="s">
        <v>27</v>
      </c>
      <c r="I8" s="10" t="s">
        <v>111</v>
      </c>
      <c r="J8" s="10" t="s">
        <v>136</v>
      </c>
      <c r="K8" s="10" t="s">
        <v>137</v>
      </c>
      <c r="L8" s="10" t="s">
        <v>140</v>
      </c>
    </row>
    <row r="9" spans="1:12" ht="31.5" x14ac:dyDescent="0.25">
      <c r="A9" s="12">
        <f t="shared" si="0"/>
        <v>7</v>
      </c>
      <c r="B9" s="10" t="s">
        <v>161</v>
      </c>
      <c r="C9" s="10" t="s">
        <v>12</v>
      </c>
      <c r="D9" s="10" t="s">
        <v>13</v>
      </c>
      <c r="E9" s="10" t="s">
        <v>162</v>
      </c>
      <c r="F9" s="10" t="s">
        <v>41</v>
      </c>
      <c r="G9" s="11">
        <v>726.63</v>
      </c>
      <c r="H9" s="10" t="s">
        <v>163</v>
      </c>
      <c r="I9" s="10" t="s">
        <v>52</v>
      </c>
      <c r="J9" s="10" t="s">
        <v>156</v>
      </c>
      <c r="K9" s="10" t="s">
        <v>164</v>
      </c>
      <c r="L9" s="10" t="s">
        <v>165</v>
      </c>
    </row>
    <row r="10" spans="1:12" ht="31.5" x14ac:dyDescent="0.25">
      <c r="A10" s="12">
        <f t="shared" si="0"/>
        <v>8</v>
      </c>
      <c r="B10" s="10" t="s">
        <v>127</v>
      </c>
      <c r="C10" s="10" t="s">
        <v>12</v>
      </c>
      <c r="D10" s="10" t="s">
        <v>13</v>
      </c>
      <c r="E10" s="10" t="s">
        <v>128</v>
      </c>
      <c r="F10" s="10" t="s">
        <v>129</v>
      </c>
      <c r="G10" s="11">
        <v>1</v>
      </c>
      <c r="H10" s="10" t="s">
        <v>19</v>
      </c>
      <c r="I10" s="10" t="s">
        <v>114</v>
      </c>
      <c r="J10" s="10" t="s">
        <v>32</v>
      </c>
      <c r="K10" s="10" t="s">
        <v>30</v>
      </c>
      <c r="L10" s="10" t="s">
        <v>141</v>
      </c>
    </row>
    <row r="11" spans="1:12" ht="31.5" x14ac:dyDescent="0.25">
      <c r="A11" s="12">
        <f t="shared" si="0"/>
        <v>9</v>
      </c>
      <c r="B11" s="10" t="s">
        <v>127</v>
      </c>
      <c r="C11" s="10" t="s">
        <v>12</v>
      </c>
      <c r="D11" s="10" t="s">
        <v>13</v>
      </c>
      <c r="E11" s="10" t="s">
        <v>130</v>
      </c>
      <c r="F11" s="10" t="s">
        <v>129</v>
      </c>
      <c r="G11" s="11">
        <v>2</v>
      </c>
      <c r="H11" s="10" t="s">
        <v>19</v>
      </c>
      <c r="I11" s="10" t="s">
        <v>114</v>
      </c>
      <c r="J11" s="10" t="s">
        <v>32</v>
      </c>
      <c r="K11" s="10" t="s">
        <v>30</v>
      </c>
      <c r="L11" s="10" t="s">
        <v>142</v>
      </c>
    </row>
    <row r="12" spans="1:12" ht="31.5" x14ac:dyDescent="0.25">
      <c r="A12" s="12">
        <f t="shared" si="0"/>
        <v>10</v>
      </c>
      <c r="B12" s="10" t="s">
        <v>127</v>
      </c>
      <c r="C12" s="10" t="s">
        <v>12</v>
      </c>
      <c r="D12" s="10" t="s">
        <v>13</v>
      </c>
      <c r="E12" s="10" t="s">
        <v>131</v>
      </c>
      <c r="F12" s="10" t="s">
        <v>129</v>
      </c>
      <c r="G12" s="11">
        <v>2</v>
      </c>
      <c r="H12" s="10" t="s">
        <v>19</v>
      </c>
      <c r="I12" s="10" t="s">
        <v>114</v>
      </c>
      <c r="J12" s="10" t="s">
        <v>32</v>
      </c>
      <c r="K12" s="10" t="s">
        <v>30</v>
      </c>
      <c r="L12" s="10" t="s">
        <v>143</v>
      </c>
    </row>
    <row r="13" spans="1:12" ht="31.5" x14ac:dyDescent="0.25">
      <c r="A13" s="12">
        <f t="shared" si="0"/>
        <v>11</v>
      </c>
      <c r="B13" s="10" t="s">
        <v>127</v>
      </c>
      <c r="C13" s="10" t="s">
        <v>12</v>
      </c>
      <c r="D13" s="10" t="s">
        <v>13</v>
      </c>
      <c r="E13" s="10" t="s">
        <v>132</v>
      </c>
      <c r="F13" s="10" t="s">
        <v>129</v>
      </c>
      <c r="G13" s="11">
        <v>2</v>
      </c>
      <c r="H13" s="10" t="s">
        <v>19</v>
      </c>
      <c r="I13" s="10" t="s">
        <v>114</v>
      </c>
      <c r="J13" s="10" t="s">
        <v>32</v>
      </c>
      <c r="K13" s="10" t="s">
        <v>30</v>
      </c>
      <c r="L13" s="10" t="s">
        <v>144</v>
      </c>
    </row>
    <row r="14" spans="1:12" ht="31.5" x14ac:dyDescent="0.25">
      <c r="A14" s="12">
        <f t="shared" si="0"/>
        <v>12</v>
      </c>
      <c r="B14" s="10" t="s">
        <v>127</v>
      </c>
      <c r="C14" s="10" t="s">
        <v>12</v>
      </c>
      <c r="D14" s="10" t="s">
        <v>13</v>
      </c>
      <c r="E14" s="10" t="s">
        <v>133</v>
      </c>
      <c r="F14" s="10" t="s">
        <v>129</v>
      </c>
      <c r="G14" s="11">
        <v>1</v>
      </c>
      <c r="H14" s="10" t="s">
        <v>19</v>
      </c>
      <c r="I14" s="10" t="s">
        <v>114</v>
      </c>
      <c r="J14" s="10" t="s">
        <v>32</v>
      </c>
      <c r="K14" s="10" t="s">
        <v>30</v>
      </c>
      <c r="L14" s="10" t="s">
        <v>145</v>
      </c>
    </row>
    <row r="15" spans="1:12" ht="31.5" x14ac:dyDescent="0.25">
      <c r="A15" s="12">
        <f t="shared" si="0"/>
        <v>13</v>
      </c>
      <c r="B15" s="10" t="s">
        <v>127</v>
      </c>
      <c r="C15" s="10" t="s">
        <v>12</v>
      </c>
      <c r="D15" s="10" t="s">
        <v>13</v>
      </c>
      <c r="E15" s="10" t="s">
        <v>134</v>
      </c>
      <c r="F15" s="10" t="s">
        <v>129</v>
      </c>
      <c r="G15" s="11">
        <v>1</v>
      </c>
      <c r="H15" s="10" t="s">
        <v>19</v>
      </c>
      <c r="I15" s="10" t="s">
        <v>114</v>
      </c>
      <c r="J15" s="10" t="s">
        <v>32</v>
      </c>
      <c r="K15" s="10" t="s">
        <v>30</v>
      </c>
      <c r="L15" s="10" t="s">
        <v>146</v>
      </c>
    </row>
    <row r="16" spans="1:12" ht="31.5" x14ac:dyDescent="0.25">
      <c r="A16" s="12">
        <f t="shared" si="0"/>
        <v>14</v>
      </c>
      <c r="B16" s="10" t="s">
        <v>166</v>
      </c>
      <c r="C16" s="10" t="s">
        <v>167</v>
      </c>
      <c r="D16" s="10" t="s">
        <v>168</v>
      </c>
      <c r="E16" s="10" t="s">
        <v>23</v>
      </c>
      <c r="F16" s="10" t="s">
        <v>169</v>
      </c>
      <c r="G16" s="11">
        <v>271</v>
      </c>
      <c r="H16" s="10" t="s">
        <v>27</v>
      </c>
      <c r="I16" s="10" t="s">
        <v>198</v>
      </c>
      <c r="J16" s="10" t="s">
        <v>199</v>
      </c>
      <c r="K16" s="10" t="s">
        <v>208</v>
      </c>
      <c r="L16" s="10" t="s">
        <v>209</v>
      </c>
    </row>
    <row r="17" spans="1:12" ht="126" x14ac:dyDescent="0.25">
      <c r="A17" s="12">
        <f t="shared" si="0"/>
        <v>15</v>
      </c>
      <c r="B17" s="10" t="s">
        <v>39</v>
      </c>
      <c r="C17" s="10" t="s">
        <v>40</v>
      </c>
      <c r="D17" s="10" t="s">
        <v>36</v>
      </c>
      <c r="E17" s="10" t="s">
        <v>23</v>
      </c>
      <c r="F17" s="10" t="s">
        <v>41</v>
      </c>
      <c r="G17" s="11">
        <v>200</v>
      </c>
      <c r="H17" s="10" t="s">
        <v>27</v>
      </c>
      <c r="I17" s="10" t="s">
        <v>37</v>
      </c>
      <c r="J17" s="10" t="s">
        <v>38</v>
      </c>
      <c r="K17" s="10" t="s">
        <v>31</v>
      </c>
      <c r="L17" s="10" t="s">
        <v>43</v>
      </c>
    </row>
    <row r="18" spans="1:12" ht="42" x14ac:dyDescent="0.25">
      <c r="A18" s="12">
        <f t="shared" si="0"/>
        <v>16</v>
      </c>
      <c r="B18" s="10" t="s">
        <v>147</v>
      </c>
      <c r="C18" s="10" t="s">
        <v>170</v>
      </c>
      <c r="D18" s="10" t="s">
        <v>13</v>
      </c>
      <c r="E18" s="10" t="s">
        <v>23</v>
      </c>
      <c r="F18" s="10" t="s">
        <v>13</v>
      </c>
      <c r="G18" s="11">
        <v>1</v>
      </c>
      <c r="H18" s="10" t="s">
        <v>33</v>
      </c>
      <c r="I18" s="10" t="s">
        <v>21</v>
      </c>
      <c r="J18" s="10" t="s">
        <v>93</v>
      </c>
      <c r="K18" s="10" t="s">
        <v>96</v>
      </c>
      <c r="L18" s="10" t="s">
        <v>97</v>
      </c>
    </row>
    <row r="19" spans="1:12" ht="94.5" x14ac:dyDescent="0.25">
      <c r="A19" s="12">
        <f t="shared" si="0"/>
        <v>17</v>
      </c>
      <c r="B19" s="10" t="s">
        <v>147</v>
      </c>
      <c r="C19" s="10" t="s">
        <v>171</v>
      </c>
      <c r="D19" s="10" t="s">
        <v>13</v>
      </c>
      <c r="E19" s="10" t="s">
        <v>23</v>
      </c>
      <c r="F19" s="10" t="s">
        <v>13</v>
      </c>
      <c r="G19" s="11">
        <v>1</v>
      </c>
      <c r="H19" s="10" t="s">
        <v>33</v>
      </c>
      <c r="I19" s="10" t="s">
        <v>28</v>
      </c>
      <c r="J19" s="10" t="s">
        <v>200</v>
      </c>
      <c r="K19" s="10" t="s">
        <v>30</v>
      </c>
      <c r="L19" s="10" t="s">
        <v>210</v>
      </c>
    </row>
    <row r="20" spans="1:12" ht="52.5" x14ac:dyDescent="0.25">
      <c r="A20" s="12">
        <f t="shared" si="0"/>
        <v>18</v>
      </c>
      <c r="B20" s="10" t="s">
        <v>172</v>
      </c>
      <c r="C20" s="10" t="s">
        <v>173</v>
      </c>
      <c r="D20" s="10" t="s">
        <v>13</v>
      </c>
      <c r="E20" s="10" t="s">
        <v>23</v>
      </c>
      <c r="F20" s="10" t="s">
        <v>13</v>
      </c>
      <c r="G20" s="11">
        <v>1</v>
      </c>
      <c r="H20" s="10" t="s">
        <v>33</v>
      </c>
      <c r="I20" s="10" t="s">
        <v>201</v>
      </c>
      <c r="J20" s="10" t="s">
        <v>202</v>
      </c>
      <c r="K20" s="10" t="s">
        <v>29</v>
      </c>
      <c r="L20" s="10" t="s">
        <v>211</v>
      </c>
    </row>
    <row r="21" spans="1:12" ht="52.5" x14ac:dyDescent="0.25">
      <c r="A21" s="12">
        <f t="shared" si="0"/>
        <v>19</v>
      </c>
      <c r="B21" s="10" t="s">
        <v>172</v>
      </c>
      <c r="C21" s="10" t="s">
        <v>174</v>
      </c>
      <c r="D21" s="10" t="s">
        <v>13</v>
      </c>
      <c r="E21" s="10" t="s">
        <v>23</v>
      </c>
      <c r="F21" s="10" t="s">
        <v>13</v>
      </c>
      <c r="G21" s="11">
        <v>1</v>
      </c>
      <c r="H21" s="10" t="s">
        <v>33</v>
      </c>
      <c r="I21" s="10" t="s">
        <v>201</v>
      </c>
      <c r="J21" s="10" t="s">
        <v>202</v>
      </c>
      <c r="K21" s="10" t="s">
        <v>29</v>
      </c>
      <c r="L21" s="10" t="s">
        <v>211</v>
      </c>
    </row>
    <row r="22" spans="1:12" ht="52.5" x14ac:dyDescent="0.25">
      <c r="A22" s="12">
        <f t="shared" si="0"/>
        <v>20</v>
      </c>
      <c r="B22" s="10" t="s">
        <v>172</v>
      </c>
      <c r="C22" s="10" t="s">
        <v>175</v>
      </c>
      <c r="D22" s="10" t="s">
        <v>13</v>
      </c>
      <c r="E22" s="10" t="s">
        <v>23</v>
      </c>
      <c r="F22" s="10" t="s">
        <v>13</v>
      </c>
      <c r="G22" s="11">
        <v>1</v>
      </c>
      <c r="H22" s="10" t="s">
        <v>33</v>
      </c>
      <c r="I22" s="10" t="s">
        <v>201</v>
      </c>
      <c r="J22" s="10" t="s">
        <v>202</v>
      </c>
      <c r="K22" s="10" t="s">
        <v>29</v>
      </c>
      <c r="L22" s="10" t="s">
        <v>212</v>
      </c>
    </row>
    <row r="23" spans="1:12" ht="52.5" x14ac:dyDescent="0.25">
      <c r="A23" s="12">
        <f t="shared" si="0"/>
        <v>21</v>
      </c>
      <c r="B23" s="10" t="s">
        <v>172</v>
      </c>
      <c r="C23" s="10" t="s">
        <v>176</v>
      </c>
      <c r="D23" s="10" t="s">
        <v>13</v>
      </c>
      <c r="E23" s="10" t="s">
        <v>23</v>
      </c>
      <c r="F23" s="10" t="s">
        <v>13</v>
      </c>
      <c r="G23" s="11">
        <v>1</v>
      </c>
      <c r="H23" s="10" t="s">
        <v>33</v>
      </c>
      <c r="I23" s="10" t="s">
        <v>201</v>
      </c>
      <c r="J23" s="10" t="s">
        <v>202</v>
      </c>
      <c r="K23" s="10" t="s">
        <v>29</v>
      </c>
      <c r="L23" s="10" t="s">
        <v>212</v>
      </c>
    </row>
    <row r="24" spans="1:12" ht="42" x14ac:dyDescent="0.25">
      <c r="A24" s="12">
        <f t="shared" si="0"/>
        <v>22</v>
      </c>
      <c r="B24" s="10" t="s">
        <v>172</v>
      </c>
      <c r="C24" s="10" t="s">
        <v>177</v>
      </c>
      <c r="D24" s="10" t="s">
        <v>13</v>
      </c>
      <c r="E24" s="10" t="s">
        <v>13</v>
      </c>
      <c r="F24" s="10" t="s">
        <v>13</v>
      </c>
      <c r="G24" s="11">
        <v>1</v>
      </c>
      <c r="H24" s="10" t="s">
        <v>33</v>
      </c>
      <c r="I24" s="10" t="s">
        <v>28</v>
      </c>
      <c r="J24" s="10" t="s">
        <v>203</v>
      </c>
      <c r="K24" s="10" t="s">
        <v>30</v>
      </c>
      <c r="L24" s="10" t="s">
        <v>213</v>
      </c>
    </row>
    <row r="25" spans="1:12" ht="42" x14ac:dyDescent="0.25">
      <c r="A25" s="12">
        <f t="shared" si="0"/>
        <v>23</v>
      </c>
      <c r="B25" s="10" t="s">
        <v>172</v>
      </c>
      <c r="C25" s="10" t="s">
        <v>178</v>
      </c>
      <c r="D25" s="10" t="s">
        <v>13</v>
      </c>
      <c r="E25" s="10" t="s">
        <v>23</v>
      </c>
      <c r="F25" s="10" t="s">
        <v>13</v>
      </c>
      <c r="G25" s="11">
        <v>1</v>
      </c>
      <c r="H25" s="10" t="s">
        <v>33</v>
      </c>
      <c r="I25" s="10" t="s">
        <v>204</v>
      </c>
      <c r="J25" s="10" t="s">
        <v>205</v>
      </c>
      <c r="K25" s="10" t="s">
        <v>29</v>
      </c>
      <c r="L25" s="10" t="s">
        <v>214</v>
      </c>
    </row>
    <row r="26" spans="1:12" ht="157.5" x14ac:dyDescent="0.25">
      <c r="A26" s="12">
        <f t="shared" si="0"/>
        <v>24</v>
      </c>
      <c r="B26" s="10" t="s">
        <v>72</v>
      </c>
      <c r="C26" s="10" t="s">
        <v>73</v>
      </c>
      <c r="D26" s="10" t="s">
        <v>36</v>
      </c>
      <c r="E26" s="10" t="s">
        <v>23</v>
      </c>
      <c r="F26" s="10" t="s">
        <v>74</v>
      </c>
      <c r="G26" s="11">
        <v>200</v>
      </c>
      <c r="H26" s="10" t="s">
        <v>27</v>
      </c>
      <c r="I26" s="10" t="s">
        <v>37</v>
      </c>
      <c r="J26" s="10" t="s">
        <v>38</v>
      </c>
      <c r="K26" s="10" t="s">
        <v>31</v>
      </c>
      <c r="L26" s="10" t="s">
        <v>77</v>
      </c>
    </row>
    <row r="27" spans="1:12" ht="304.5" x14ac:dyDescent="0.25">
      <c r="A27" s="12">
        <f t="shared" si="0"/>
        <v>25</v>
      </c>
      <c r="B27" s="10" t="s">
        <v>179</v>
      </c>
      <c r="C27" s="10" t="s">
        <v>180</v>
      </c>
      <c r="D27" s="10" t="s">
        <v>181</v>
      </c>
      <c r="E27" s="10" t="s">
        <v>23</v>
      </c>
      <c r="F27" s="10" t="s">
        <v>182</v>
      </c>
      <c r="G27" s="11">
        <v>123.29</v>
      </c>
      <c r="H27" s="10" t="s">
        <v>27</v>
      </c>
      <c r="I27" s="10" t="s">
        <v>206</v>
      </c>
      <c r="J27" s="10" t="s">
        <v>202</v>
      </c>
      <c r="K27" s="10" t="s">
        <v>31</v>
      </c>
      <c r="L27" s="10" t="s">
        <v>215</v>
      </c>
    </row>
    <row r="28" spans="1:12" ht="304.5" x14ac:dyDescent="0.25">
      <c r="A28" s="12">
        <f t="shared" si="0"/>
        <v>26</v>
      </c>
      <c r="B28" s="10" t="s">
        <v>179</v>
      </c>
      <c r="C28" s="10" t="s">
        <v>183</v>
      </c>
      <c r="D28" s="10" t="s">
        <v>181</v>
      </c>
      <c r="E28" s="10" t="s">
        <v>23</v>
      </c>
      <c r="F28" s="10" t="s">
        <v>182</v>
      </c>
      <c r="G28" s="11">
        <v>136.47</v>
      </c>
      <c r="H28" s="10" t="s">
        <v>27</v>
      </c>
      <c r="I28" s="10" t="s">
        <v>206</v>
      </c>
      <c r="J28" s="10" t="s">
        <v>202</v>
      </c>
      <c r="K28" s="10" t="s">
        <v>31</v>
      </c>
      <c r="L28" s="10" t="s">
        <v>215</v>
      </c>
    </row>
    <row r="29" spans="1:12" ht="31.5" x14ac:dyDescent="0.25">
      <c r="A29" s="12">
        <f t="shared" si="0"/>
        <v>27</v>
      </c>
      <c r="B29" s="10" t="s">
        <v>100</v>
      </c>
      <c r="C29" s="10" t="s">
        <v>101</v>
      </c>
      <c r="D29" s="10" t="s">
        <v>102</v>
      </c>
      <c r="E29" s="10" t="s">
        <v>23</v>
      </c>
      <c r="F29" s="10" t="s">
        <v>103</v>
      </c>
      <c r="G29" s="11">
        <v>100</v>
      </c>
      <c r="H29" s="10" t="s">
        <v>27</v>
      </c>
      <c r="I29" s="10" t="s">
        <v>112</v>
      </c>
      <c r="J29" s="10" t="s">
        <v>32</v>
      </c>
      <c r="K29" s="10" t="s">
        <v>30</v>
      </c>
      <c r="L29" s="10" t="s">
        <v>116</v>
      </c>
    </row>
    <row r="30" spans="1:12" ht="31.5" x14ac:dyDescent="0.25">
      <c r="A30" s="12">
        <f t="shared" si="0"/>
        <v>28</v>
      </c>
      <c r="B30" s="10" t="s">
        <v>100</v>
      </c>
      <c r="C30" s="10" t="s">
        <v>101</v>
      </c>
      <c r="D30" s="10" t="s">
        <v>102</v>
      </c>
      <c r="E30" s="10" t="s">
        <v>23</v>
      </c>
      <c r="F30" s="10" t="s">
        <v>103</v>
      </c>
      <c r="G30" s="11">
        <v>150</v>
      </c>
      <c r="H30" s="10" t="s">
        <v>27</v>
      </c>
      <c r="I30" s="10" t="s">
        <v>112</v>
      </c>
      <c r="J30" s="10" t="s">
        <v>32</v>
      </c>
      <c r="K30" s="10" t="s">
        <v>30</v>
      </c>
      <c r="L30" s="10" t="s">
        <v>116</v>
      </c>
    </row>
    <row r="31" spans="1:12" ht="31.5" x14ac:dyDescent="0.25">
      <c r="A31" s="12">
        <f t="shared" si="0"/>
        <v>29</v>
      </c>
      <c r="B31" s="10" t="s">
        <v>100</v>
      </c>
      <c r="C31" s="10" t="s">
        <v>104</v>
      </c>
      <c r="D31" s="10" t="s">
        <v>102</v>
      </c>
      <c r="E31" s="10" t="s">
        <v>23</v>
      </c>
      <c r="F31" s="10" t="s">
        <v>103</v>
      </c>
      <c r="G31" s="11">
        <v>150</v>
      </c>
      <c r="H31" s="10" t="s">
        <v>27</v>
      </c>
      <c r="I31" s="10" t="s">
        <v>112</v>
      </c>
      <c r="J31" s="10" t="s">
        <v>32</v>
      </c>
      <c r="K31" s="10" t="s">
        <v>30</v>
      </c>
      <c r="L31" s="10" t="s">
        <v>116</v>
      </c>
    </row>
    <row r="32" spans="1:12" ht="31.5" x14ac:dyDescent="0.25">
      <c r="A32" s="12">
        <f t="shared" si="0"/>
        <v>30</v>
      </c>
      <c r="B32" s="10" t="s">
        <v>100</v>
      </c>
      <c r="C32" s="10" t="s">
        <v>104</v>
      </c>
      <c r="D32" s="10" t="s">
        <v>102</v>
      </c>
      <c r="E32" s="10" t="s">
        <v>23</v>
      </c>
      <c r="F32" s="10" t="s">
        <v>103</v>
      </c>
      <c r="G32" s="11">
        <v>100</v>
      </c>
      <c r="H32" s="10" t="s">
        <v>27</v>
      </c>
      <c r="I32" s="10" t="s">
        <v>112</v>
      </c>
      <c r="J32" s="10" t="s">
        <v>32</v>
      </c>
      <c r="K32" s="10" t="s">
        <v>30</v>
      </c>
      <c r="L32" s="10" t="s">
        <v>116</v>
      </c>
    </row>
    <row r="33" spans="1:12" ht="105" x14ac:dyDescent="0.25">
      <c r="A33" s="12">
        <f t="shared" si="0"/>
        <v>31</v>
      </c>
      <c r="B33" s="10" t="s">
        <v>148</v>
      </c>
      <c r="C33" s="10" t="s">
        <v>149</v>
      </c>
      <c r="D33" s="10" t="s">
        <v>13</v>
      </c>
      <c r="E33" s="10" t="s">
        <v>23</v>
      </c>
      <c r="F33" s="10" t="s">
        <v>150</v>
      </c>
      <c r="G33" s="11">
        <v>220</v>
      </c>
      <c r="H33" s="10" t="s">
        <v>27</v>
      </c>
      <c r="I33" s="10" t="s">
        <v>155</v>
      </c>
      <c r="J33" s="10" t="s">
        <v>156</v>
      </c>
      <c r="K33" s="10" t="s">
        <v>35</v>
      </c>
      <c r="L33" s="10" t="s">
        <v>158</v>
      </c>
    </row>
    <row r="34" spans="1:12" ht="73.5" x14ac:dyDescent="0.25">
      <c r="A34" s="12">
        <f t="shared" si="0"/>
        <v>32</v>
      </c>
      <c r="B34" s="10" t="s">
        <v>105</v>
      </c>
      <c r="C34" s="10" t="s">
        <v>106</v>
      </c>
      <c r="D34" s="10" t="s">
        <v>107</v>
      </c>
      <c r="E34" s="10" t="s">
        <v>23</v>
      </c>
      <c r="F34" s="10" t="s">
        <v>108</v>
      </c>
      <c r="G34" s="11">
        <v>1200</v>
      </c>
      <c r="H34" s="10" t="s">
        <v>19</v>
      </c>
      <c r="I34" s="10" t="s">
        <v>113</v>
      </c>
      <c r="J34" s="10" t="s">
        <v>32</v>
      </c>
      <c r="K34" s="10" t="s">
        <v>35</v>
      </c>
      <c r="L34" s="10" t="s">
        <v>117</v>
      </c>
    </row>
    <row r="35" spans="1:12" ht="31.5" x14ac:dyDescent="0.25">
      <c r="A35" s="13">
        <f t="shared" si="0"/>
        <v>33</v>
      </c>
      <c r="B35" s="10" t="s">
        <v>24</v>
      </c>
      <c r="C35" s="10" t="s">
        <v>54</v>
      </c>
      <c r="D35" s="10" t="s">
        <v>25</v>
      </c>
      <c r="E35" s="10" t="s">
        <v>55</v>
      </c>
      <c r="F35" s="10" t="s">
        <v>26</v>
      </c>
      <c r="G35" s="11">
        <v>47</v>
      </c>
      <c r="H35" s="10" t="s">
        <v>27</v>
      </c>
      <c r="I35" s="10" t="s">
        <v>28</v>
      </c>
      <c r="J35" s="10" t="s">
        <v>67</v>
      </c>
      <c r="K35" s="10" t="s">
        <v>29</v>
      </c>
      <c r="L35" s="10" t="s">
        <v>68</v>
      </c>
    </row>
    <row r="36" spans="1:12" ht="31.5" x14ac:dyDescent="0.25">
      <c r="A36" s="13">
        <f t="shared" si="0"/>
        <v>34</v>
      </c>
      <c r="B36" s="10" t="s">
        <v>24</v>
      </c>
      <c r="C36" s="10" t="s">
        <v>49</v>
      </c>
      <c r="D36" s="10" t="s">
        <v>25</v>
      </c>
      <c r="E36" s="10" t="s">
        <v>55</v>
      </c>
      <c r="F36" s="10" t="s">
        <v>26</v>
      </c>
      <c r="G36" s="11">
        <v>94</v>
      </c>
      <c r="H36" s="10" t="s">
        <v>27</v>
      </c>
      <c r="I36" s="10" t="s">
        <v>28</v>
      </c>
      <c r="J36" s="10" t="s">
        <v>67</v>
      </c>
      <c r="K36" s="10" t="s">
        <v>29</v>
      </c>
      <c r="L36" s="10" t="s">
        <v>69</v>
      </c>
    </row>
    <row r="37" spans="1:12" ht="31.5" x14ac:dyDescent="0.25">
      <c r="A37" s="13">
        <f t="shared" si="0"/>
        <v>35</v>
      </c>
      <c r="B37" s="10" t="s">
        <v>24</v>
      </c>
      <c r="C37" s="10" t="s">
        <v>56</v>
      </c>
      <c r="D37" s="10" t="s">
        <v>25</v>
      </c>
      <c r="E37" s="10" t="s">
        <v>55</v>
      </c>
      <c r="F37" s="10" t="s">
        <v>26</v>
      </c>
      <c r="G37" s="11">
        <v>40</v>
      </c>
      <c r="H37" s="10" t="s">
        <v>27</v>
      </c>
      <c r="I37" s="10" t="s">
        <v>28</v>
      </c>
      <c r="J37" s="10" t="s">
        <v>67</v>
      </c>
      <c r="K37" s="10" t="s">
        <v>29</v>
      </c>
      <c r="L37" s="10" t="s">
        <v>70</v>
      </c>
    </row>
    <row r="38" spans="1:12" ht="399" x14ac:dyDescent="0.25">
      <c r="A38" s="13">
        <f t="shared" si="0"/>
        <v>36</v>
      </c>
      <c r="B38" s="10" t="s">
        <v>75</v>
      </c>
      <c r="C38" s="10" t="s">
        <v>85</v>
      </c>
      <c r="D38" s="10" t="s">
        <v>25</v>
      </c>
      <c r="E38" s="10" t="s">
        <v>76</v>
      </c>
      <c r="F38" s="10" t="s">
        <v>26</v>
      </c>
      <c r="G38" s="11">
        <v>29.279</v>
      </c>
      <c r="H38" s="10" t="s">
        <v>27</v>
      </c>
      <c r="I38" s="10" t="s">
        <v>28</v>
      </c>
      <c r="J38" s="10" t="s">
        <v>32</v>
      </c>
      <c r="K38" s="10" t="s">
        <v>29</v>
      </c>
      <c r="L38" s="10" t="s">
        <v>90</v>
      </c>
    </row>
    <row r="39" spans="1:12" ht="63" x14ac:dyDescent="0.25">
      <c r="A39" s="13">
        <f t="shared" si="0"/>
        <v>37</v>
      </c>
      <c r="B39" s="10" t="s">
        <v>86</v>
      </c>
      <c r="C39" s="10" t="s">
        <v>91</v>
      </c>
      <c r="D39" s="10" t="s">
        <v>92</v>
      </c>
      <c r="E39" s="10" t="s">
        <v>23</v>
      </c>
      <c r="F39" s="10" t="s">
        <v>26</v>
      </c>
      <c r="G39" s="11">
        <v>8</v>
      </c>
      <c r="H39" s="10" t="s">
        <v>27</v>
      </c>
      <c r="I39" s="10" t="s">
        <v>94</v>
      </c>
      <c r="J39" s="10" t="s">
        <v>95</v>
      </c>
      <c r="K39" s="10" t="s">
        <v>35</v>
      </c>
      <c r="L39" s="10" t="s">
        <v>216</v>
      </c>
    </row>
    <row r="40" spans="1:12" ht="31.5" x14ac:dyDescent="0.25">
      <c r="A40" s="13">
        <f t="shared" si="0"/>
        <v>38</v>
      </c>
      <c r="B40" s="10" t="s">
        <v>45</v>
      </c>
      <c r="C40" s="10" t="s">
        <v>47</v>
      </c>
      <c r="D40" s="10" t="s">
        <v>46</v>
      </c>
      <c r="E40" s="10" t="s">
        <v>23</v>
      </c>
      <c r="F40" s="10" t="s">
        <v>44</v>
      </c>
      <c r="G40" s="11">
        <v>1424</v>
      </c>
      <c r="H40" s="10" t="s">
        <v>20</v>
      </c>
      <c r="I40" s="10" t="s">
        <v>51</v>
      </c>
      <c r="J40" s="10" t="s">
        <v>32</v>
      </c>
      <c r="K40" s="10" t="s">
        <v>78</v>
      </c>
      <c r="L40" s="10" t="s">
        <v>79</v>
      </c>
    </row>
    <row r="41" spans="1:12" ht="52.5" x14ac:dyDescent="0.25">
      <c r="A41" s="13">
        <f t="shared" si="0"/>
        <v>39</v>
      </c>
      <c r="B41" s="10" t="s">
        <v>45</v>
      </c>
      <c r="C41" s="10" t="s">
        <v>47</v>
      </c>
      <c r="D41" s="10" t="s">
        <v>46</v>
      </c>
      <c r="E41" s="10" t="s">
        <v>23</v>
      </c>
      <c r="F41" s="10" t="s">
        <v>44</v>
      </c>
      <c r="G41" s="11">
        <v>300</v>
      </c>
      <c r="H41" s="10" t="s">
        <v>20</v>
      </c>
      <c r="I41" s="10" t="s">
        <v>52</v>
      </c>
      <c r="J41" s="10" t="s">
        <v>32</v>
      </c>
      <c r="K41" s="10" t="s">
        <v>53</v>
      </c>
      <c r="L41" s="10" t="s">
        <v>80</v>
      </c>
    </row>
    <row r="42" spans="1:12" ht="31.5" x14ac:dyDescent="0.25">
      <c r="A42" s="13">
        <f t="shared" si="0"/>
        <v>40</v>
      </c>
      <c r="B42" s="10" t="s">
        <v>45</v>
      </c>
      <c r="C42" s="10" t="s">
        <v>47</v>
      </c>
      <c r="D42" s="10" t="s">
        <v>46</v>
      </c>
      <c r="E42" s="10" t="s">
        <v>23</v>
      </c>
      <c r="F42" s="10" t="s">
        <v>44</v>
      </c>
      <c r="G42" s="11">
        <v>1424</v>
      </c>
      <c r="H42" s="10" t="s">
        <v>20</v>
      </c>
      <c r="I42" s="10" t="s">
        <v>51</v>
      </c>
      <c r="J42" s="10" t="s">
        <v>32</v>
      </c>
      <c r="K42" s="10" t="s">
        <v>78</v>
      </c>
      <c r="L42" s="10" t="s">
        <v>99</v>
      </c>
    </row>
    <row r="43" spans="1:12" ht="147" x14ac:dyDescent="0.25">
      <c r="A43" s="13">
        <f t="shared" si="0"/>
        <v>41</v>
      </c>
      <c r="B43" s="10" t="s">
        <v>45</v>
      </c>
      <c r="C43" s="10" t="s">
        <v>87</v>
      </c>
      <c r="D43" s="10" t="s">
        <v>46</v>
      </c>
      <c r="E43" s="10" t="s">
        <v>23</v>
      </c>
      <c r="F43" s="10" t="s">
        <v>44</v>
      </c>
      <c r="G43" s="11">
        <v>350</v>
      </c>
      <c r="H43" s="10" t="s">
        <v>20</v>
      </c>
      <c r="I43" s="10" t="s">
        <v>51</v>
      </c>
      <c r="J43" s="10" t="s">
        <v>89</v>
      </c>
      <c r="K43" s="10" t="s">
        <v>29</v>
      </c>
      <c r="L43" s="10" t="s">
        <v>98</v>
      </c>
    </row>
    <row r="44" spans="1:12" ht="31.5" x14ac:dyDescent="0.25">
      <c r="A44" s="13">
        <f t="shared" si="0"/>
        <v>42</v>
      </c>
      <c r="B44" s="10" t="s">
        <v>45</v>
      </c>
      <c r="C44" s="10" t="s">
        <v>184</v>
      </c>
      <c r="D44" s="10" t="s">
        <v>46</v>
      </c>
      <c r="E44" s="10" t="s">
        <v>185</v>
      </c>
      <c r="F44" s="10" t="s">
        <v>44</v>
      </c>
      <c r="G44" s="11">
        <v>1980</v>
      </c>
      <c r="H44" s="10" t="s">
        <v>20</v>
      </c>
      <c r="I44" s="10" t="s">
        <v>21</v>
      </c>
      <c r="J44" s="10" t="s">
        <v>50</v>
      </c>
      <c r="K44" s="10" t="s">
        <v>35</v>
      </c>
      <c r="L44" s="10" t="s">
        <v>217</v>
      </c>
    </row>
    <row r="45" spans="1:12" ht="52.5" x14ac:dyDescent="0.25">
      <c r="A45" s="13">
        <f t="shared" si="0"/>
        <v>43</v>
      </c>
      <c r="B45" s="10" t="s">
        <v>186</v>
      </c>
      <c r="C45" s="10" t="s">
        <v>187</v>
      </c>
      <c r="D45" s="10" t="s">
        <v>36</v>
      </c>
      <c r="E45" s="10" t="s">
        <v>188</v>
      </c>
      <c r="F45" s="10" t="s">
        <v>48</v>
      </c>
      <c r="G45" s="11">
        <v>285</v>
      </c>
      <c r="H45" s="10" t="s">
        <v>27</v>
      </c>
      <c r="I45" s="10" t="s">
        <v>28</v>
      </c>
      <c r="J45" s="10" t="s">
        <v>207</v>
      </c>
      <c r="K45" s="10" t="s">
        <v>29</v>
      </c>
      <c r="L45" s="10" t="s">
        <v>218</v>
      </c>
    </row>
    <row r="46" spans="1:12" ht="73.5" x14ac:dyDescent="0.25">
      <c r="A46" s="13">
        <f t="shared" si="0"/>
        <v>44</v>
      </c>
      <c r="B46" s="10" t="s">
        <v>57</v>
      </c>
      <c r="C46" s="10" t="s">
        <v>58</v>
      </c>
      <c r="D46" s="10" t="s">
        <v>36</v>
      </c>
      <c r="E46" s="10" t="s">
        <v>23</v>
      </c>
      <c r="F46" s="10" t="s">
        <v>48</v>
      </c>
      <c r="G46" s="11">
        <v>300</v>
      </c>
      <c r="H46" s="10" t="s">
        <v>20</v>
      </c>
      <c r="I46" s="10" t="s">
        <v>52</v>
      </c>
      <c r="J46" s="10" t="s">
        <v>32</v>
      </c>
      <c r="K46" s="10" t="s">
        <v>53</v>
      </c>
      <c r="L46" s="10" t="s">
        <v>81</v>
      </c>
    </row>
    <row r="47" spans="1:12" ht="409.5" x14ac:dyDescent="0.25">
      <c r="A47" s="13">
        <f t="shared" si="0"/>
        <v>45</v>
      </c>
      <c r="B47" s="10" t="s">
        <v>57</v>
      </c>
      <c r="C47" s="10" t="s">
        <v>151</v>
      </c>
      <c r="D47" s="10" t="s">
        <v>152</v>
      </c>
      <c r="E47" s="10" t="s">
        <v>153</v>
      </c>
      <c r="F47" s="10" t="s">
        <v>48</v>
      </c>
      <c r="G47" s="11">
        <v>435.6</v>
      </c>
      <c r="H47" s="10" t="s">
        <v>27</v>
      </c>
      <c r="I47" s="10" t="s">
        <v>94</v>
      </c>
      <c r="J47" s="10" t="s">
        <v>157</v>
      </c>
      <c r="K47" s="10" t="s">
        <v>29</v>
      </c>
      <c r="L47" s="10" t="s">
        <v>159</v>
      </c>
    </row>
    <row r="48" spans="1:12" ht="409.5" x14ac:dyDescent="0.25">
      <c r="A48" s="13">
        <f t="shared" si="0"/>
        <v>46</v>
      </c>
      <c r="B48" s="10" t="s">
        <v>57</v>
      </c>
      <c r="C48" s="10" t="s">
        <v>154</v>
      </c>
      <c r="D48" s="10" t="s">
        <v>152</v>
      </c>
      <c r="E48" s="10" t="s">
        <v>153</v>
      </c>
      <c r="F48" s="10" t="s">
        <v>48</v>
      </c>
      <c r="G48" s="11">
        <v>233.9</v>
      </c>
      <c r="H48" s="10" t="s">
        <v>27</v>
      </c>
      <c r="I48" s="10" t="s">
        <v>88</v>
      </c>
      <c r="J48" s="10" t="s">
        <v>157</v>
      </c>
      <c r="K48" s="10" t="s">
        <v>29</v>
      </c>
      <c r="L48" s="10" t="s">
        <v>219</v>
      </c>
    </row>
    <row r="49" spans="1:12" ht="31.5" x14ac:dyDescent="0.25">
      <c r="A49" s="13">
        <f t="shared" si="0"/>
        <v>47</v>
      </c>
      <c r="B49" s="10" t="s">
        <v>59</v>
      </c>
      <c r="C49" s="10" t="s">
        <v>60</v>
      </c>
      <c r="D49" s="10" t="s">
        <v>61</v>
      </c>
      <c r="E49" s="10" t="s">
        <v>62</v>
      </c>
      <c r="F49" s="10" t="s">
        <v>41</v>
      </c>
      <c r="G49" s="11">
        <v>60</v>
      </c>
      <c r="H49" s="10" t="s">
        <v>27</v>
      </c>
      <c r="I49" s="10" t="s">
        <v>51</v>
      </c>
      <c r="J49" s="10" t="s">
        <v>50</v>
      </c>
      <c r="K49" s="10" t="s">
        <v>30</v>
      </c>
      <c r="L49" s="10" t="s">
        <v>97</v>
      </c>
    </row>
    <row r="50" spans="1:12" ht="31.5" x14ac:dyDescent="0.25">
      <c r="A50" s="13">
        <f t="shared" si="0"/>
        <v>48</v>
      </c>
      <c r="B50" s="10" t="s">
        <v>189</v>
      </c>
      <c r="C50" s="10" t="s">
        <v>13</v>
      </c>
      <c r="D50" s="10" t="s">
        <v>190</v>
      </c>
      <c r="E50" s="10" t="s">
        <v>191</v>
      </c>
      <c r="F50" s="10" t="s">
        <v>192</v>
      </c>
      <c r="G50" s="11">
        <v>100</v>
      </c>
      <c r="H50" s="10" t="s">
        <v>27</v>
      </c>
      <c r="I50" s="10" t="s">
        <v>114</v>
      </c>
      <c r="J50" s="10" t="s">
        <v>32</v>
      </c>
      <c r="K50" s="10" t="s">
        <v>30</v>
      </c>
      <c r="L50" s="10" t="s">
        <v>220</v>
      </c>
    </row>
    <row r="51" spans="1:12" ht="31.5" x14ac:dyDescent="0.25">
      <c r="A51" s="13">
        <f t="shared" si="0"/>
        <v>49</v>
      </c>
      <c r="B51" s="10" t="s">
        <v>189</v>
      </c>
      <c r="C51" s="10" t="s">
        <v>13</v>
      </c>
      <c r="D51" s="10" t="s">
        <v>193</v>
      </c>
      <c r="E51" s="10" t="s">
        <v>191</v>
      </c>
      <c r="F51" s="10" t="s">
        <v>192</v>
      </c>
      <c r="G51" s="11">
        <v>100</v>
      </c>
      <c r="H51" s="10" t="s">
        <v>27</v>
      </c>
      <c r="I51" s="10" t="s">
        <v>114</v>
      </c>
      <c r="J51" s="10" t="s">
        <v>32</v>
      </c>
      <c r="K51" s="10" t="s">
        <v>30</v>
      </c>
      <c r="L51" s="10" t="s">
        <v>220</v>
      </c>
    </row>
    <row r="52" spans="1:12" ht="31.5" x14ac:dyDescent="0.25">
      <c r="A52" s="13">
        <f t="shared" si="0"/>
        <v>50</v>
      </c>
      <c r="B52" s="10" t="s">
        <v>194</v>
      </c>
      <c r="C52" s="10" t="s">
        <v>13</v>
      </c>
      <c r="D52" s="10" t="s">
        <v>195</v>
      </c>
      <c r="E52" s="10" t="s">
        <v>196</v>
      </c>
      <c r="F52" s="10" t="s">
        <v>197</v>
      </c>
      <c r="G52" s="11">
        <v>100</v>
      </c>
      <c r="H52" s="10" t="s">
        <v>27</v>
      </c>
      <c r="I52" s="10" t="s">
        <v>114</v>
      </c>
      <c r="J52" s="10" t="s">
        <v>32</v>
      </c>
      <c r="K52" s="10" t="s">
        <v>30</v>
      </c>
      <c r="L52" s="10" t="s">
        <v>221</v>
      </c>
    </row>
    <row r="53" spans="1:12" ht="31.5" x14ac:dyDescent="0.25">
      <c r="A53" s="13">
        <f t="shared" si="0"/>
        <v>51</v>
      </c>
      <c r="B53" s="10" t="s">
        <v>109</v>
      </c>
      <c r="C53" s="10" t="s">
        <v>13</v>
      </c>
      <c r="D53" s="10" t="s">
        <v>110</v>
      </c>
      <c r="E53" s="10" t="s">
        <v>23</v>
      </c>
      <c r="F53" s="10" t="s">
        <v>17</v>
      </c>
      <c r="G53" s="11">
        <v>140</v>
      </c>
      <c r="H53" s="10" t="s">
        <v>27</v>
      </c>
      <c r="I53" s="10" t="s">
        <v>42</v>
      </c>
      <c r="J53" s="10" t="s">
        <v>115</v>
      </c>
      <c r="K53" s="10" t="s">
        <v>30</v>
      </c>
      <c r="L53" s="10" t="s">
        <v>118</v>
      </c>
    </row>
    <row r="54" spans="1:12" ht="31.5" x14ac:dyDescent="0.25">
      <c r="A54" s="13">
        <f t="shared" si="0"/>
        <v>52</v>
      </c>
      <c r="B54" s="10" t="s">
        <v>63</v>
      </c>
      <c r="C54" s="10" t="s">
        <v>64</v>
      </c>
      <c r="D54" s="10" t="s">
        <v>65</v>
      </c>
      <c r="E54" s="10" t="s">
        <v>66</v>
      </c>
      <c r="F54" s="10" t="s">
        <v>41</v>
      </c>
      <c r="G54" s="11">
        <v>60</v>
      </c>
      <c r="H54" s="10" t="s">
        <v>27</v>
      </c>
      <c r="I54" s="10" t="s">
        <v>51</v>
      </c>
      <c r="J54" s="10" t="s">
        <v>50</v>
      </c>
      <c r="K54" s="10" t="s">
        <v>30</v>
      </c>
      <c r="L54" s="10" t="s">
        <v>71</v>
      </c>
    </row>
  </sheetData>
  <autoFilter ref="A2:L22"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2026-01-30T08:07:56Z</dcterms:modified>
</cp:coreProperties>
</file>