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1\21\"/>
    </mc:Choice>
  </mc:AlternateContent>
  <xr:revisionPtr revIDLastSave="0" documentId="13_ncr:1_{DDDF58A4-9C42-4D5F-A6A1-AA2D293030B5}"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s="1"/>
  <c r="A6" i="1" s="1"/>
  <c r="A7" i="1" s="1"/>
  <c r="A8" i="1" s="1"/>
  <c r="A9" i="1" s="1"/>
  <c r="A10" i="1" s="1"/>
  <c r="A11" i="1" s="1"/>
  <c r="A12" i="1" l="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alcChain>
</file>

<file path=xl/sharedStrings.xml><?xml version="1.0" encoding="utf-8"?>
<sst xmlns="http://schemas.openxmlformats.org/spreadsheetml/2006/main" count="463" uniqueCount="187">
  <si>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</si>
  <si>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</si>
  <si>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</si>
  <si>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</si>
  <si>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</si>
  <si>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</si>
  <si>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</si>
  <si>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</si>
  <si>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</si>
  <si>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</si>
  <si>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</si>
  <si>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</si>
  <si>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</si>
  <si>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</si>
  <si>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Крышка</t>
  </si>
  <si>
    <t>ВЧ50</t>
  </si>
  <si>
    <t>черт.142-3708401</t>
  </si>
  <si>
    <t>7201</t>
  </si>
  <si>
    <t>черт.5402.3708410-01</t>
  </si>
  <si>
    <t>черт.5442.3708401</t>
  </si>
  <si>
    <t>7307</t>
  </si>
  <si>
    <t>Шайба внутренняя</t>
  </si>
  <si>
    <t>черт. 1/26052/71</t>
  </si>
  <si>
    <t>7318</t>
  </si>
  <si>
    <t>Шайба зубчатая</t>
  </si>
  <si>
    <t>черт. 1/26053/71</t>
  </si>
  <si>
    <t>шт</t>
  </si>
  <si>
    <t>м</t>
  </si>
  <si>
    <t>В течение 20 календарных дней с момента регистрации договора на бирже</t>
  </si>
  <si>
    <t>В течение 5 календарных дней с момента поступления предоплаты</t>
  </si>
  <si>
    <t>Оплата в течение 60 банковских дней по факту поставки</t>
  </si>
  <si>
    <t>Изготовитель ПАО КАМАЗ или Мценский литейный завод</t>
  </si>
  <si>
    <t>Предоплата 100% в течение 3 банковских дней с момента регистрации договора на бирже</t>
  </si>
  <si>
    <t xml:space="preserve"> </t>
  </si>
  <si>
    <t>Канат</t>
  </si>
  <si>
    <t>63,0</t>
  </si>
  <si>
    <t>рассматриваются различные стандарты</t>
  </si>
  <si>
    <t>7312</t>
  </si>
  <si>
    <t>Круг</t>
  </si>
  <si>
    <t>40,0</t>
  </si>
  <si>
    <t>45</t>
  </si>
  <si>
    <t>ГОСТ 14955-77</t>
  </si>
  <si>
    <t>7215</t>
  </si>
  <si>
    <t>Лист г/к</t>
  </si>
  <si>
    <t>4,00х1500х6000</t>
  </si>
  <si>
    <t>09Г2С-14</t>
  </si>
  <si>
    <t>7225</t>
  </si>
  <si>
    <t>2,00х1250х2500</t>
  </si>
  <si>
    <t>Ст3сп5</t>
  </si>
  <si>
    <t>7208</t>
  </si>
  <si>
    <t>Накладка</t>
  </si>
  <si>
    <t>1Р65</t>
  </si>
  <si>
    <t>К54</t>
  </si>
  <si>
    <t>7302</t>
  </si>
  <si>
    <t>7306</t>
  </si>
  <si>
    <t>Труба ВГП</t>
  </si>
  <si>
    <t>25,0х3,2</t>
  </si>
  <si>
    <t>Ст3сп/пс</t>
  </si>
  <si>
    <t>ГОСТ 3262-75</t>
  </si>
  <si>
    <t>Труба бесшовная г/д</t>
  </si>
  <si>
    <t>89,0х4,0</t>
  </si>
  <si>
    <t>20</t>
  </si>
  <si>
    <t>7304</t>
  </si>
  <si>
    <t>Труба эл/св</t>
  </si>
  <si>
    <t>530,0х8,0</t>
  </si>
  <si>
    <t>17Г1СУ</t>
  </si>
  <si>
    <t>ГОСТ 20295-85</t>
  </si>
  <si>
    <t>7305</t>
  </si>
  <si>
    <t>Труба-оболочка из ПЭНД</t>
  </si>
  <si>
    <t>710х8,9</t>
  </si>
  <si>
    <t>ПЭ-100</t>
  </si>
  <si>
    <t>3917</t>
  </si>
  <si>
    <t>Чугун литейный</t>
  </si>
  <si>
    <t>Л4</t>
  </si>
  <si>
    <t>Чугун передельный</t>
  </si>
  <si>
    <t>ПЛ1</t>
  </si>
  <si>
    <t>ГОСТ 805-95</t>
  </si>
  <si>
    <t>т</t>
  </si>
  <si>
    <t>В течение 60 календарных дней с момента регистрации договора на бирже</t>
  </si>
  <si>
    <t>ФРАНКО-СКЛАД ПОКУПАТЕЛЯ Солигорск</t>
  </si>
  <si>
    <t>В течение 30 календарных дней с момента регистрации договора на бирже</t>
  </si>
  <si>
    <t>ФРАНКО-СКЛАД ПОКУПАТЕЛЯ Гродно</t>
  </si>
  <si>
    <t>В течение 5 календарных дней с момента регистрации договора на бирже</t>
  </si>
  <si>
    <t>ФРАНКО-СКЛАД ПОКУПАТЕЛЯ Минский район</t>
  </si>
  <si>
    <t>ФРАНКО-СКЛАД ПОКУПАТЕЛЯ Гомель</t>
  </si>
  <si>
    <t>ФРАНКО-СКЛАД ПОКУПАТЕЛЯ Дятловский район</t>
  </si>
  <si>
    <t>В течение 3 календарных дней с момента регистрации договора на бирже</t>
  </si>
  <si>
    <t>В течение 90 календарных дней с момента регистрации договора на бирже</t>
  </si>
  <si>
    <t>В течение 2 календарных дней с момента поступления предоплаты</t>
  </si>
  <si>
    <t>Оплата в течение 20 банковских дней по факту поставки</t>
  </si>
  <si>
    <t>Количество отрезков: 1х980.Условия эксплуатации - температура окружающего воздуха от -30гр.С до + 30 гр.С с умеренной агрессией (пыль NaCl+KCl – до 25 мг/м3). Номинальный диаметр каната – 63+3% мм. Конструкция каната – типа ЛК-РО 8х36 (1+7+7/7+14) + 7х19 (1+9+9) с органическим заполнением между наружным и внутренним слоями. Тип свивки – крестовая. Направление свивки – правая. Тип прядей – круглые пластически обжатые. Марка проволоки по механическим свойствам – не ниже марки 1. Сердечник каната – металлический. Проволочки каната без гальванического покрытия. Суммарное разрывное усилие каната – не менее 365 т (3577кН). Маркировочная группа проволочек – не более 1860 Н/мм2. Пряди и канат в целом при изготовлении должны быть смазаны канатной смазкой. Канатная смазка, используемая на заводе-изготовителе, не должна потерять эффективность при нанесении эксплуатационной смазки типа Торсиол-35Э. Канаты должны соответствовать требованиям п. 278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заключение отраслевого института (ОАО «Белгорхимпром) о соответствии конструкции канатов действующим ТНПА (предоставляется до заключения договора. В случае непредоставления заключения сделка подлежит расторжению, при этом Продавец обязан возместить Покупателю биржевой сбор в полном размере);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протокол механических испытаний (документы предоставляются при поставке). Канаты должны поставляться на металлическом барабане согласно ГОСТу 3241-91 для установки на специальной подставке при навеске. Гарантийный срок эксплуатации каната не менее 24 месяцев с даты навески. Договор заключается в произвольной форме (редакции покупателя).</t>
  </si>
  <si>
    <t>Оплата в течение 30 банковских дней по факту поставки</t>
  </si>
  <si>
    <t>Новые, для строительства. Наличие документов, подтверждающих качество продукции при поставке каждой партии товара, сертификат ТРТС действующий, поставка партиями по согласованному графику</t>
  </si>
  <si>
    <t>Оплата в течение 40 банковских дней по факту поставки</t>
  </si>
  <si>
    <t>L 7 м. Теоретический вес. Сертификат завода изготовителя. Договор по шаблону биржи. Цель приобретения - для собственного производства.</t>
  </si>
  <si>
    <t>Труба новая (прокат не ранее 2 полугодия 2025 года), тип 3, К52, экспандированная, изготовленная из термообработанного листа согласно ГОСТ 19281-2014 (с обязательным указанием в паспорте качества, что лист термообработан), наличие поперечных швов не допускается, 100% контроль сварного соединения труб неразрушающим методом,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на концах труб фаска под углом 30 гр. Продавец предоставляет совместно с товаром: Сертификат качества; Сертификат соответствия требованиям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</si>
  <si>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Рассматриваются другие марки, размеры и стандарты. Отрезки по 11,7 м., изготовление не ранее IV квартала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подтверждающих соответствие качества труб-оболочек требованиям СТБ 2251-2012.</t>
  </si>
  <si>
    <t>Рассматривается также марка Л2 или Л3. Группа: I, II или III. Класс: А; Б. Категория: 1 - 3. Масса одной чушки не более 18 кг. Поставка партиями: первая партия в количестве не менее 20 т – не позднее 26-ого января 2026 года, вторая партия в количестве не менее 20 т – не позднее февраля 2026 года, остальное количество – не позднее марта 2026 года. Возможна досрочная поставка. Продавец поставляет Товар Покупателю автотранспортом с механически опрокидывающимся кузовом или крытой (тентованной) фурой, с возможностью боковой выгрузки груза упакованного в биг-беги. Договор заключается в редакции Покупателя.</t>
  </si>
  <si>
    <t>группа 1, категория 1-2, класс А</t>
  </si>
  <si>
    <t>30,0</t>
  </si>
  <si>
    <t>7214</t>
  </si>
  <si>
    <t>1020,0х12,0</t>
  </si>
  <si>
    <t>Ст3сп</t>
  </si>
  <si>
    <t>ФРАНКО-СКЛАД ПОКУПАТЕЛЯ Минск</t>
  </si>
  <si>
    <t>FCA г.Набережные Челны</t>
  </si>
  <si>
    <t>Наименование товара: Шайба Ф5 (052) внутр.</t>
  </si>
  <si>
    <t>Комплект предварительно изолированных трубопроводов</t>
  </si>
  <si>
    <t>Труба бесшовная для котельных установок и трубопроводов</t>
  </si>
  <si>
    <t>32,0х5,0</t>
  </si>
  <si>
    <t>12Х1МФ</t>
  </si>
  <si>
    <t>ТУ 14-3Р-55-2001</t>
  </si>
  <si>
    <t>компл.</t>
  </si>
  <si>
    <t>ФРАНКО-СКЛАД ПОКУПАТЕЛЯ Речицкий район</t>
  </si>
  <si>
    <t>Предоплата 100% в течение 5 банковских дней с момента регистрации договора на бирже</t>
  </si>
  <si>
    <t>МД 12м.  8 184 метра общей длины. Труба новая, прокат 2025-2026года.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10 календарных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не взыскивается при условии замены указанного товара на товар соответствующего качества.  Штраф не освобождает Продавца от выполнения обязательств по поставке товара.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t>
  </si>
  <si>
    <t>Труба новая (не б/у), прокат 2025-2026 года, группа В, с наружным градом высотой от 0,5 мм. до 1,5 мм., 100% неразрушающий контроль сварного соединения и основного металла труб неразрушающим методом, гидроиспытания, мех. испытания сварного соединения, на концах труб фаска под углом 30°, консервационное покрытие отсутствует. Обязательно предоставление Декларации о соответствии техническому регламенту ТР 2009/013/BY, сертификата качества. Рассматриваются различные марки стали.</t>
  </si>
  <si>
    <t>Кровля с водосточной системой</t>
  </si>
  <si>
    <t>проект 24.036 АС</t>
  </si>
  <si>
    <t>7308</t>
  </si>
  <si>
    <t>Оплата в течение 10 банковских дней по факту поставки</t>
  </si>
  <si>
    <t>Лист нержавеющий</t>
  </si>
  <si>
    <t>3,00х1500х5400</t>
  </si>
  <si>
    <t>AISI 304</t>
  </si>
  <si>
    <t>7219</t>
  </si>
  <si>
    <t>3,00х1500х6000</t>
  </si>
  <si>
    <t>1,50х1500х6000</t>
  </si>
  <si>
    <t>П2</t>
  </si>
  <si>
    <t>В течение 25 календарных дней с момента регистрации договора на бирже</t>
  </si>
  <si>
    <t>DAP Злынка</t>
  </si>
  <si>
    <t>Круг стальной обточенный по ГОСТ 14955-77, ГОСТ 1050-2013. Точность прокатки h11(-0,13). Класс кривизны не более 0,15 % на полную длину. 100 % мерная длина 6 метров (+50 мм). Срок поставки - февраль 2026г. Поставка по физическому весу. Договор заключается в произвольной форме (редакция Покупателя).</t>
  </si>
  <si>
    <t>Предоплата 100% в течение 15 банковских дней с момента регистрации договора на бирже</t>
  </si>
  <si>
    <t>Требования к химичесому составу: ГОСТ 805-95 1-2 группа, А-Б класс, по содержанию серы - кат.1,2,3  - не более 0,03%</t>
  </si>
  <si>
    <t>Торговая сессия 21.01.2026</t>
  </si>
  <si>
    <t>Цепь приводная роликовая</t>
  </si>
  <si>
    <t>черт.3880.02.00СБ</t>
  </si>
  <si>
    <t>7315</t>
  </si>
  <si>
    <t>Каркас арматурный</t>
  </si>
  <si>
    <t>черт. 25.009.2.2.-КЖ1.И-КПф2</t>
  </si>
  <si>
    <t>Фланец</t>
  </si>
  <si>
    <t>09Г2С</t>
  </si>
  <si>
    <t>черт.ТСК-22.02-2</t>
  </si>
  <si>
    <t>10Х17Н13М2Т</t>
  </si>
  <si>
    <t>Участок трубопровода в сборе</t>
  </si>
  <si>
    <t>полимер</t>
  </si>
  <si>
    <t>черт.37-001</t>
  </si>
  <si>
    <t>CPT г.Борисов</t>
  </si>
  <si>
    <t>ФРАНКО-СКЛАД ПОКУПАТЕЛЯ Бобруйский район</t>
  </si>
  <si>
    <t>Шайба Ф6 (053-71) зубчатая</t>
  </si>
  <si>
    <t>Поставщик обязан перед производством и поставкой изделий произвести фактические обмеры кровли, водосточной системы, веншахт, слуховых окон и согласовать спецификацию ( наименование и количество изделий) с Заказчиком, покрытие кровли должно быть выполнено по СТБ 1382-2003, документы, подтверждающие возможность обеспечения участником на территории РБ гарантийного обслуживания предлагаемых товаров,См . спецификацию к чертежам: Лист 11-поз. 1-24, 29-37, Лз1, Лз2, Зп1-Зп5, В1, В2, поставка партиями после предварительной заявки в течение 5 к.д.</t>
  </si>
  <si>
    <t>Цепь привода конвейера в комплекте с толкателями - ПР50,8-270 (согласно чертежа),возможен самовывоз со склада Поставщика в г.Минске</t>
  </si>
  <si>
    <t>Поз.№ 1 согласно спецификации (Арматура S500 д-32 мм, L=6770м =192 шт)</t>
  </si>
  <si>
    <t>Обязательные требования (формулировку не менять!!!): Фланец 50х35 сталь 09Г2С-ГОСТ 28919-2002. Условный проход Dу=50мм, максимальное рабочее давление Рр=35МПа, материал - сталь 09Г2С. Продукция новая, не бывшая в эксплуатации, не ранее 2024 года выпуска. Гарантия на поставляемый товар не менее 12 месяцев с даты ввода в эксплуатацию или не менее 18 месяцев с даты приемки, в зависимости от того, что наступит ранее. Наличие копии паспортов на русском языке (декларации соответствия, сертификатов соответствия), подтверждающих качество материалов. Наименование продукции в ТТН должно точно совпадать с наименованием в договоре. Закупаемый товар предназначен для его использования в производстве. Продавец не позднее 5 рабочих дней до наступления срока поставки письменно уведомляет Грузополучателя о дате отгрузки.</t>
  </si>
  <si>
    <t>Обязательные требования (формулировку не менять!!!): Фланец 50х35 сталь 10Х17Н13М2Т или 10Х17Н13М3Т -ГОСТ 28919-91. Условный проход Dу=50мм, Рр=35мм. Продукция новая, не бывшая в эксплуатации, не ранее 2024 года выпуска. Гарантия на поставляемый товар не менее 12 месяцев с даты ввода в эксплуатацию или не менее 18 месяцев с даты приемки, в зависимости от того, что наступит ранее. Наличие копии паспортов на русском языке (декларации соответствия, сертификатов соответствия), подтверждающих качество материалов. Наименование продукции в ТТН должно точно совпадать с наименованием в договоре. Закупаемый товар предназначен для его использования в производстве. Продавец не позднее 5 рабочих дней до наступления срока поставки письменно уведомляет Грузополучателя о дате отгрузки.</t>
  </si>
  <si>
    <t>Участок трубопровода слива серной кислоты  из полимерного материала (материал подбирает Продавец)  с фланцем. Рабочие параметры: перекачиваемая среда - серная кислота (концентрацией от 92 до 98%), содержание твёрдых частиц - нет, рабочая температура +60 градусов Цельсия, плотность кислоты при раб.температуре - 1,9 г/дм3.</t>
  </si>
  <si>
    <t>Арматура S500</t>
  </si>
  <si>
    <t>22,0</t>
  </si>
  <si>
    <t>S500</t>
  </si>
  <si>
    <t>Арматура А500С</t>
  </si>
  <si>
    <t>А500С</t>
  </si>
  <si>
    <t>см. спец. № 3</t>
  </si>
  <si>
    <t>Лента</t>
  </si>
  <si>
    <t>4,00х471</t>
  </si>
  <si>
    <t>Ст3</t>
  </si>
  <si>
    <t>7211</t>
  </si>
  <si>
    <t>Лист профилированный оцинкованный с полимерным покрытием</t>
  </si>
  <si>
    <t>Н75 - 0,70х750х12000</t>
  </si>
  <si>
    <t>С245</t>
  </si>
  <si>
    <t>7210</t>
  </si>
  <si>
    <t>57,0х4,0</t>
  </si>
  <si>
    <t>ГОСТ 32528-2013</t>
  </si>
  <si>
    <t>м2</t>
  </si>
  <si>
    <t>В течение 3 календарных дней с момента поступления предоплаты</t>
  </si>
  <si>
    <t>В течение 2 календарных дней с момента регистрации договора на бирже</t>
  </si>
  <si>
    <t>ФРАНКО-СКЛАД ПОКУПАТЕЛЯ Дзержинский район</t>
  </si>
  <si>
    <t>В течение 20 календарных дней с момента поступления предоплаты</t>
  </si>
  <si>
    <t>ФРАНКО-СКЛАД ПОКУПАТЕЛЯ Осиповичский район</t>
  </si>
  <si>
    <t>Для объекта строительства «Реконструкция тепломагистрали №12 от точки А в районе П 12-1 до ДК по ул. Гаспадарчей в г. Гродно». Оплата товара осуществляется за счет кредитных средств банка</t>
  </si>
  <si>
    <t>Круг стальной обточенный по ГОСТ 14955-77, ГОСТ 1050-2013. Точность прокатки h11(-0,16). Класс кривизны не более 0,15 % на полную длину. 100 % мерная длина 6 метров (+50 мм). Срок поставки: 60 тн - февраль 2026г., 60 тн - апрель 2026г.Поставка по физическому весу. Договор заключается в произвольной форме (редакция Покупателя).</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</si>
  <si>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</si>
  <si>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физ.вес без ржавчины катанный подъем не более 7ми тонн заезд на склад с 10..до 15.00</t>
  </si>
  <si>
    <t>2В+РЕ  лазерная пленка  физ.вес  216листов  без изъянов поддон не более 2х тонн  заезд на склад с 10.00 до 15.00</t>
  </si>
  <si>
    <t>2В+РЕ  лазерная пленка  физ.вес  78листов  без изъянов поддон не более 2х тонн  заезд на склад с 10.00 до 15.00</t>
  </si>
  <si>
    <t>ВА+РЕ  лазерная пленка  физ.вес  195листов  без изъянов поддон не более  2х тонн  заезд с 10.00 до 15.00</t>
  </si>
  <si>
    <t>Предоплата 50% в течение 10 банковских дней с момента регистрации договора на бирже и 50% в течение 30 банковских дней по факту поставки</t>
  </si>
  <si>
    <t>Лист профилированный Н75-0,7-750 Ц1Ц1 ПЭ(1 класс цинка) с полимерным покрытием ral 6002 (лиственно-зеленый) , низ грунт ral 7004. Длина листа 12000 мм указана ориентировочно, резка листа профилированоого в размер покупателя осуществляется после осуществления натурных замеров на объекте строительства (выполняет Продавец) и согласования длин листов с Покупателем. Рассматриваются другие марки стали. Для строительства.</t>
  </si>
  <si>
    <t>физ.вес без ржавчины  подъем не более 7ми тонн заезд на склад с 10..до 15.00</t>
  </si>
  <si>
    <t>Группа поставки В. Рассматриваются различные стандарты. Сертификат. Входной контроль. Оплата по результатам входного контроля. Верификация продукции согласно ГОСТ 24297-2013 в течение не более 20 календарных дней. Покупатель вправе предъявить Продавцу претензии по качеству в течении 20 рабочих дней.  Поставляемая продукция должна иметь сертификат соответствия ТР ТС 032/2013.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10%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ВОЗМОЖНА ДОСРОЧНАЯ ПОСТАВКА. За полный или частичный отказ от исполнения обязательств по настоящему договору Продавец уплачивает покупателю штраф в размере 10 % от стоимости непоставленного товара.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</si>
</sst>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7"/>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132</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14</v>
      </c>
      <c r="C3" s="10" t="s">
        <v>12</v>
      </c>
      <c r="D3" s="10" t="s">
        <v>15</v>
      </c>
      <c r="E3" s="10" t="s">
        <v>19</v>
      </c>
      <c r="F3" s="10" t="s">
        <v>17</v>
      </c>
      <c r="G3" s="11">
        <v>1100</v>
      </c>
      <c r="H3" s="10" t="s">
        <v>26</v>
      </c>
      <c r="I3" s="10" t="s">
        <v>28</v>
      </c>
      <c r="J3" s="10" t="s">
        <v>145</v>
      </c>
      <c r="K3" s="10" t="s">
        <v>30</v>
      </c>
      <c r="L3" s="10" t="s">
        <v>31</v>
      </c>
    </row>
    <row r="4" spans="1:12" ht="31.5" x14ac:dyDescent="0.25">
      <c r="A4" s="12">
        <f t="shared" ref="A4:A47" si="0">A3+1</f>
        <v>2</v>
      </c>
      <c r="B4" s="10" t="s">
        <v>14</v>
      </c>
      <c r="C4" s="10" t="s">
        <v>12</v>
      </c>
      <c r="D4" s="10" t="s">
        <v>15</v>
      </c>
      <c r="E4" s="10" t="s">
        <v>16</v>
      </c>
      <c r="F4" s="10" t="s">
        <v>17</v>
      </c>
      <c r="G4" s="11">
        <v>1400</v>
      </c>
      <c r="H4" s="10" t="s">
        <v>26</v>
      </c>
      <c r="I4" s="10" t="s">
        <v>28</v>
      </c>
      <c r="J4" s="10" t="s">
        <v>145</v>
      </c>
      <c r="K4" s="10" t="s">
        <v>30</v>
      </c>
      <c r="L4" s="10" t="s">
        <v>31</v>
      </c>
    </row>
    <row r="5" spans="1:12" ht="31.5" x14ac:dyDescent="0.25">
      <c r="A5" s="12">
        <f t="shared" si="0"/>
        <v>3</v>
      </c>
      <c r="B5" s="10" t="s">
        <v>14</v>
      </c>
      <c r="C5" s="10" t="s">
        <v>12</v>
      </c>
      <c r="D5" s="10" t="s">
        <v>15</v>
      </c>
      <c r="E5" s="10" t="s">
        <v>18</v>
      </c>
      <c r="F5" s="10" t="s">
        <v>17</v>
      </c>
      <c r="G5" s="11">
        <v>1100</v>
      </c>
      <c r="H5" s="10" t="s">
        <v>26</v>
      </c>
      <c r="I5" s="10" t="s">
        <v>28</v>
      </c>
      <c r="J5" s="10" t="s">
        <v>145</v>
      </c>
      <c r="K5" s="10" t="s">
        <v>30</v>
      </c>
      <c r="L5" s="10" t="s">
        <v>31</v>
      </c>
    </row>
    <row r="6" spans="1:12" ht="31.5" x14ac:dyDescent="0.25">
      <c r="A6" s="12">
        <f t="shared" si="0"/>
        <v>4</v>
      </c>
      <c r="B6" s="10" t="s">
        <v>21</v>
      </c>
      <c r="C6" s="10" t="s">
        <v>12</v>
      </c>
      <c r="D6" s="10" t="s">
        <v>13</v>
      </c>
      <c r="E6" s="10" t="s">
        <v>22</v>
      </c>
      <c r="F6" s="10" t="s">
        <v>23</v>
      </c>
      <c r="G6" s="11">
        <v>100000</v>
      </c>
      <c r="H6" s="10" t="s">
        <v>26</v>
      </c>
      <c r="I6" s="10" t="s">
        <v>28</v>
      </c>
      <c r="J6" s="10" t="s">
        <v>104</v>
      </c>
      <c r="K6" s="10" t="s">
        <v>30</v>
      </c>
      <c r="L6" s="10" t="s">
        <v>105</v>
      </c>
    </row>
    <row r="7" spans="1:12" ht="31.5" x14ac:dyDescent="0.25">
      <c r="A7" s="12">
        <f t="shared" si="0"/>
        <v>5</v>
      </c>
      <c r="B7" s="10" t="s">
        <v>24</v>
      </c>
      <c r="C7" s="10" t="s">
        <v>12</v>
      </c>
      <c r="D7" s="10" t="s">
        <v>13</v>
      </c>
      <c r="E7" s="10" t="s">
        <v>25</v>
      </c>
      <c r="F7" s="10" t="s">
        <v>23</v>
      </c>
      <c r="G7" s="11">
        <v>70000</v>
      </c>
      <c r="H7" s="10" t="s">
        <v>26</v>
      </c>
      <c r="I7" s="10" t="s">
        <v>28</v>
      </c>
      <c r="J7" s="10" t="s">
        <v>104</v>
      </c>
      <c r="K7" s="10" t="s">
        <v>30</v>
      </c>
      <c r="L7" s="10" t="s">
        <v>147</v>
      </c>
    </row>
    <row r="8" spans="1:12" ht="84" x14ac:dyDescent="0.25">
      <c r="A8" s="12">
        <f t="shared" si="0"/>
        <v>6</v>
      </c>
      <c r="B8" s="10" t="s">
        <v>116</v>
      </c>
      <c r="C8" s="10" t="s">
        <v>12</v>
      </c>
      <c r="D8" s="10" t="s">
        <v>13</v>
      </c>
      <c r="E8" s="10" t="s">
        <v>117</v>
      </c>
      <c r="F8" s="10" t="s">
        <v>118</v>
      </c>
      <c r="G8" s="11">
        <v>1</v>
      </c>
      <c r="H8" s="10" t="s">
        <v>111</v>
      </c>
      <c r="I8" s="10" t="s">
        <v>80</v>
      </c>
      <c r="J8" s="10" t="s">
        <v>103</v>
      </c>
      <c r="K8" s="10" t="s">
        <v>119</v>
      </c>
      <c r="L8" s="10" t="s">
        <v>148</v>
      </c>
    </row>
    <row r="9" spans="1:12" ht="31.5" x14ac:dyDescent="0.25">
      <c r="A9" s="12">
        <f t="shared" si="0"/>
        <v>7</v>
      </c>
      <c r="B9" s="10" t="s">
        <v>133</v>
      </c>
      <c r="C9" s="10" t="s">
        <v>12</v>
      </c>
      <c r="D9" s="10" t="s">
        <v>13</v>
      </c>
      <c r="E9" s="10" t="s">
        <v>134</v>
      </c>
      <c r="F9" s="10" t="s">
        <v>135</v>
      </c>
      <c r="G9" s="11">
        <v>3</v>
      </c>
      <c r="H9" s="10" t="s">
        <v>26</v>
      </c>
      <c r="I9" s="10" t="s">
        <v>87</v>
      </c>
      <c r="J9" s="10" t="s">
        <v>103</v>
      </c>
      <c r="K9" s="10" t="s">
        <v>119</v>
      </c>
      <c r="L9" s="10" t="s">
        <v>149</v>
      </c>
    </row>
    <row r="10" spans="1:12" ht="31.5" x14ac:dyDescent="0.25">
      <c r="A10" s="12">
        <f t="shared" si="0"/>
        <v>8</v>
      </c>
      <c r="B10" s="10" t="s">
        <v>136</v>
      </c>
      <c r="C10" s="10" t="s">
        <v>12</v>
      </c>
      <c r="D10" s="10" t="s">
        <v>13</v>
      </c>
      <c r="E10" s="10" t="s">
        <v>137</v>
      </c>
      <c r="F10" s="10" t="s">
        <v>118</v>
      </c>
      <c r="G10" s="11">
        <v>8.202</v>
      </c>
      <c r="H10" s="10" t="s">
        <v>77</v>
      </c>
      <c r="I10" s="10" t="s">
        <v>82</v>
      </c>
      <c r="J10" s="10" t="s">
        <v>146</v>
      </c>
      <c r="K10" s="10" t="s">
        <v>91</v>
      </c>
      <c r="L10" s="10" t="s">
        <v>150</v>
      </c>
    </row>
    <row r="11" spans="1:12" ht="115.5" x14ac:dyDescent="0.25">
      <c r="A11" s="12">
        <f t="shared" si="0"/>
        <v>9</v>
      </c>
      <c r="B11" s="10" t="s">
        <v>138</v>
      </c>
      <c r="C11" s="10" t="s">
        <v>12</v>
      </c>
      <c r="D11" s="10" t="s">
        <v>139</v>
      </c>
      <c r="E11" s="10" t="s">
        <v>140</v>
      </c>
      <c r="F11" s="10" t="s">
        <v>20</v>
      </c>
      <c r="G11" s="11">
        <v>44</v>
      </c>
      <c r="H11" s="10" t="s">
        <v>26</v>
      </c>
      <c r="I11" s="10" t="s">
        <v>28</v>
      </c>
      <c r="J11" s="10" t="s">
        <v>112</v>
      </c>
      <c r="K11" s="10" t="s">
        <v>119</v>
      </c>
      <c r="L11" s="10" t="s">
        <v>151</v>
      </c>
    </row>
    <row r="12" spans="1:12" ht="115.5" x14ac:dyDescent="0.25">
      <c r="A12" s="12">
        <f t="shared" si="0"/>
        <v>10</v>
      </c>
      <c r="B12" s="10" t="s">
        <v>138</v>
      </c>
      <c r="C12" s="10" t="s">
        <v>12</v>
      </c>
      <c r="D12" s="10" t="s">
        <v>141</v>
      </c>
      <c r="E12" s="10" t="s">
        <v>140</v>
      </c>
      <c r="F12" s="10" t="s">
        <v>20</v>
      </c>
      <c r="G12" s="11">
        <v>44</v>
      </c>
      <c r="H12" s="10" t="s">
        <v>26</v>
      </c>
      <c r="I12" s="10" t="s">
        <v>28</v>
      </c>
      <c r="J12" s="10" t="s">
        <v>112</v>
      </c>
      <c r="K12" s="10" t="s">
        <v>119</v>
      </c>
      <c r="L12" s="10" t="s">
        <v>152</v>
      </c>
    </row>
    <row r="13" spans="1:12" ht="52.5" x14ac:dyDescent="0.25">
      <c r="A13" s="12">
        <f t="shared" si="0"/>
        <v>11</v>
      </c>
      <c r="B13" s="10" t="s">
        <v>142</v>
      </c>
      <c r="C13" s="10" t="s">
        <v>12</v>
      </c>
      <c r="D13" s="10" t="s">
        <v>143</v>
      </c>
      <c r="E13" s="10" t="s">
        <v>144</v>
      </c>
      <c r="F13" s="10" t="s">
        <v>71</v>
      </c>
      <c r="G13" s="11">
        <v>1</v>
      </c>
      <c r="H13" s="10" t="s">
        <v>26</v>
      </c>
      <c r="I13" s="10" t="s">
        <v>80</v>
      </c>
      <c r="J13" s="10" t="s">
        <v>84</v>
      </c>
      <c r="K13" s="10" t="s">
        <v>119</v>
      </c>
      <c r="L13" s="10" t="s">
        <v>153</v>
      </c>
    </row>
    <row r="14" spans="1:12" ht="31.5" x14ac:dyDescent="0.25">
      <c r="A14" s="12">
        <f t="shared" si="0"/>
        <v>12</v>
      </c>
      <c r="B14" s="10" t="s">
        <v>154</v>
      </c>
      <c r="C14" s="10" t="s">
        <v>155</v>
      </c>
      <c r="D14" s="10" t="s">
        <v>156</v>
      </c>
      <c r="E14" s="10" t="s">
        <v>36</v>
      </c>
      <c r="F14" s="10" t="s">
        <v>100</v>
      </c>
      <c r="G14" s="11">
        <v>300</v>
      </c>
      <c r="H14" s="10" t="s">
        <v>77</v>
      </c>
      <c r="I14" s="10" t="s">
        <v>86</v>
      </c>
      <c r="J14" s="10" t="s">
        <v>103</v>
      </c>
      <c r="K14" s="10" t="s">
        <v>91</v>
      </c>
      <c r="L14" s="10" t="s">
        <v>33</v>
      </c>
    </row>
    <row r="15" spans="1:12" ht="31.5" x14ac:dyDescent="0.25">
      <c r="A15" s="12">
        <f t="shared" si="0"/>
        <v>13</v>
      </c>
      <c r="B15" s="10" t="s">
        <v>154</v>
      </c>
      <c r="C15" s="10" t="s">
        <v>155</v>
      </c>
      <c r="D15" s="10" t="s">
        <v>156</v>
      </c>
      <c r="E15" s="10" t="s">
        <v>36</v>
      </c>
      <c r="F15" s="10" t="s">
        <v>100</v>
      </c>
      <c r="G15" s="11">
        <v>300</v>
      </c>
      <c r="H15" s="10" t="s">
        <v>77</v>
      </c>
      <c r="I15" s="10" t="s">
        <v>86</v>
      </c>
      <c r="J15" s="10" t="s">
        <v>103</v>
      </c>
      <c r="K15" s="10" t="s">
        <v>91</v>
      </c>
      <c r="L15" s="10" t="s">
        <v>33</v>
      </c>
    </row>
    <row r="16" spans="1:12" ht="31.5" x14ac:dyDescent="0.25">
      <c r="A16" s="12">
        <f t="shared" si="0"/>
        <v>14</v>
      </c>
      <c r="B16" s="10" t="s">
        <v>154</v>
      </c>
      <c r="C16" s="10" t="s">
        <v>155</v>
      </c>
      <c r="D16" s="10" t="s">
        <v>156</v>
      </c>
      <c r="E16" s="10" t="s">
        <v>36</v>
      </c>
      <c r="F16" s="10" t="s">
        <v>100</v>
      </c>
      <c r="G16" s="11">
        <v>400</v>
      </c>
      <c r="H16" s="10" t="s">
        <v>77</v>
      </c>
      <c r="I16" s="10" t="s">
        <v>171</v>
      </c>
      <c r="J16" s="10" t="s">
        <v>103</v>
      </c>
      <c r="K16" s="10" t="s">
        <v>32</v>
      </c>
      <c r="L16" s="10" t="s">
        <v>33</v>
      </c>
    </row>
    <row r="17" spans="1:12" ht="31.5" x14ac:dyDescent="0.25">
      <c r="A17" s="12">
        <f t="shared" si="0"/>
        <v>15</v>
      </c>
      <c r="B17" s="10" t="s">
        <v>157</v>
      </c>
      <c r="C17" s="10" t="s">
        <v>155</v>
      </c>
      <c r="D17" s="10" t="s">
        <v>158</v>
      </c>
      <c r="E17" s="10" t="s">
        <v>36</v>
      </c>
      <c r="F17" s="10" t="s">
        <v>100</v>
      </c>
      <c r="G17" s="11">
        <v>300</v>
      </c>
      <c r="H17" s="10" t="s">
        <v>77</v>
      </c>
      <c r="I17" s="10" t="s">
        <v>171</v>
      </c>
      <c r="J17" s="10" t="s">
        <v>103</v>
      </c>
      <c r="K17" s="10" t="s">
        <v>32</v>
      </c>
      <c r="L17" s="10" t="s">
        <v>33</v>
      </c>
    </row>
    <row r="18" spans="1:12" ht="31.5" x14ac:dyDescent="0.25">
      <c r="A18" s="12">
        <f t="shared" si="0"/>
        <v>16</v>
      </c>
      <c r="B18" s="10" t="s">
        <v>157</v>
      </c>
      <c r="C18" s="10" t="s">
        <v>155</v>
      </c>
      <c r="D18" s="10" t="s">
        <v>158</v>
      </c>
      <c r="E18" s="10" t="s">
        <v>36</v>
      </c>
      <c r="F18" s="10" t="s">
        <v>100</v>
      </c>
      <c r="G18" s="11">
        <v>290</v>
      </c>
      <c r="H18" s="10" t="s">
        <v>77</v>
      </c>
      <c r="I18" s="10" t="s">
        <v>86</v>
      </c>
      <c r="J18" s="10" t="s">
        <v>103</v>
      </c>
      <c r="K18" s="10" t="s">
        <v>91</v>
      </c>
      <c r="L18" s="10" t="s">
        <v>33</v>
      </c>
    </row>
    <row r="19" spans="1:12" ht="304.5" x14ac:dyDescent="0.25">
      <c r="A19" s="12">
        <f t="shared" si="0"/>
        <v>17</v>
      </c>
      <c r="B19" s="10" t="s">
        <v>34</v>
      </c>
      <c r="C19" s="10" t="s">
        <v>35</v>
      </c>
      <c r="D19" s="10" t="s">
        <v>13</v>
      </c>
      <c r="E19" s="10" t="s">
        <v>36</v>
      </c>
      <c r="F19" s="10" t="s">
        <v>37</v>
      </c>
      <c r="G19" s="11">
        <v>980</v>
      </c>
      <c r="H19" s="10" t="s">
        <v>27</v>
      </c>
      <c r="I19" s="10" t="s">
        <v>78</v>
      </c>
      <c r="J19" s="10" t="s">
        <v>79</v>
      </c>
      <c r="K19" s="10" t="s">
        <v>89</v>
      </c>
      <c r="L19" s="10" t="s">
        <v>90</v>
      </c>
    </row>
    <row r="20" spans="1:12" ht="31.5" x14ac:dyDescent="0.25">
      <c r="A20" s="12">
        <f t="shared" si="0"/>
        <v>18</v>
      </c>
      <c r="B20" s="10" t="s">
        <v>106</v>
      </c>
      <c r="C20" s="10" t="s">
        <v>159</v>
      </c>
      <c r="D20" s="10" t="s">
        <v>13</v>
      </c>
      <c r="E20" s="10" t="s">
        <v>36</v>
      </c>
      <c r="F20" s="10" t="s">
        <v>13</v>
      </c>
      <c r="G20" s="11">
        <v>1</v>
      </c>
      <c r="H20" s="10" t="s">
        <v>111</v>
      </c>
      <c r="I20" s="10" t="s">
        <v>80</v>
      </c>
      <c r="J20" s="10" t="s">
        <v>81</v>
      </c>
      <c r="K20" s="10" t="s">
        <v>89</v>
      </c>
      <c r="L20" s="10" t="s">
        <v>176</v>
      </c>
    </row>
    <row r="21" spans="1:12" ht="52.5" x14ac:dyDescent="0.25">
      <c r="A21" s="12">
        <f t="shared" si="0"/>
        <v>19</v>
      </c>
      <c r="B21" s="10" t="s">
        <v>38</v>
      </c>
      <c r="C21" s="10" t="s">
        <v>39</v>
      </c>
      <c r="D21" s="10" t="s">
        <v>40</v>
      </c>
      <c r="E21" s="10" t="s">
        <v>41</v>
      </c>
      <c r="F21" s="10" t="s">
        <v>42</v>
      </c>
      <c r="G21" s="11">
        <v>120</v>
      </c>
      <c r="H21" s="10" t="s">
        <v>77</v>
      </c>
      <c r="I21" s="10" t="s">
        <v>80</v>
      </c>
      <c r="J21" s="10" t="s">
        <v>79</v>
      </c>
      <c r="K21" s="10" t="s">
        <v>89</v>
      </c>
      <c r="L21" s="10" t="s">
        <v>177</v>
      </c>
    </row>
    <row r="22" spans="1:12" ht="42" x14ac:dyDescent="0.25">
      <c r="A22" s="12">
        <f t="shared" si="0"/>
        <v>20</v>
      </c>
      <c r="B22" s="10" t="s">
        <v>38</v>
      </c>
      <c r="C22" s="10" t="s">
        <v>99</v>
      </c>
      <c r="D22" s="10" t="s">
        <v>40</v>
      </c>
      <c r="E22" s="10" t="s">
        <v>41</v>
      </c>
      <c r="F22" s="10" t="s">
        <v>42</v>
      </c>
      <c r="G22" s="11">
        <v>60</v>
      </c>
      <c r="H22" s="10" t="s">
        <v>77</v>
      </c>
      <c r="I22" s="10" t="s">
        <v>80</v>
      </c>
      <c r="J22" s="10" t="s">
        <v>79</v>
      </c>
      <c r="K22" s="10" t="s">
        <v>89</v>
      </c>
      <c r="L22" s="10" t="s">
        <v>129</v>
      </c>
    </row>
    <row r="23" spans="1:12" ht="157.5" x14ac:dyDescent="0.25">
      <c r="A23" s="12">
        <f t="shared" si="0"/>
        <v>21</v>
      </c>
      <c r="B23" s="10" t="s">
        <v>160</v>
      </c>
      <c r="C23" s="10" t="s">
        <v>161</v>
      </c>
      <c r="D23" s="10" t="s">
        <v>162</v>
      </c>
      <c r="E23" s="10" t="s">
        <v>36</v>
      </c>
      <c r="F23" s="10" t="s">
        <v>163</v>
      </c>
      <c r="G23" s="11">
        <v>200</v>
      </c>
      <c r="H23" s="10" t="s">
        <v>77</v>
      </c>
      <c r="I23" s="10" t="s">
        <v>172</v>
      </c>
      <c r="J23" s="10" t="s">
        <v>173</v>
      </c>
      <c r="K23" s="10" t="s">
        <v>93</v>
      </c>
      <c r="L23" s="10" t="s">
        <v>178</v>
      </c>
    </row>
    <row r="24" spans="1:12" ht="31.5" x14ac:dyDescent="0.25">
      <c r="A24" s="12">
        <f t="shared" si="0"/>
        <v>22</v>
      </c>
      <c r="B24" s="10" t="s">
        <v>43</v>
      </c>
      <c r="C24" s="10" t="s">
        <v>47</v>
      </c>
      <c r="D24" s="10" t="s">
        <v>48</v>
      </c>
      <c r="E24" s="10" t="s">
        <v>36</v>
      </c>
      <c r="F24" s="10" t="s">
        <v>49</v>
      </c>
      <c r="G24" s="11">
        <v>90</v>
      </c>
      <c r="H24" s="10" t="s">
        <v>77</v>
      </c>
      <c r="I24" s="10" t="s">
        <v>82</v>
      </c>
      <c r="J24" s="10" t="s">
        <v>81</v>
      </c>
      <c r="K24" s="10" t="s">
        <v>91</v>
      </c>
      <c r="L24" s="10" t="s">
        <v>179</v>
      </c>
    </row>
    <row r="25" spans="1:12" ht="31.5" x14ac:dyDescent="0.25">
      <c r="A25" s="12">
        <f t="shared" si="0"/>
        <v>23</v>
      </c>
      <c r="B25" s="10" t="s">
        <v>43</v>
      </c>
      <c r="C25" s="10" t="s">
        <v>47</v>
      </c>
      <c r="D25" s="10" t="s">
        <v>48</v>
      </c>
      <c r="E25" s="10" t="s">
        <v>36</v>
      </c>
      <c r="F25" s="10" t="s">
        <v>49</v>
      </c>
      <c r="G25" s="11">
        <v>90</v>
      </c>
      <c r="H25" s="10" t="s">
        <v>77</v>
      </c>
      <c r="I25" s="10" t="s">
        <v>29</v>
      </c>
      <c r="J25" s="10" t="s">
        <v>81</v>
      </c>
      <c r="K25" s="10" t="s">
        <v>113</v>
      </c>
      <c r="L25" s="10" t="s">
        <v>179</v>
      </c>
    </row>
    <row r="26" spans="1:12" ht="31.5" x14ac:dyDescent="0.25">
      <c r="A26" s="12">
        <f t="shared" si="0"/>
        <v>24</v>
      </c>
      <c r="B26" s="10" t="s">
        <v>43</v>
      </c>
      <c r="C26" s="10" t="s">
        <v>44</v>
      </c>
      <c r="D26" s="10" t="s">
        <v>45</v>
      </c>
      <c r="E26" s="10" t="s">
        <v>36</v>
      </c>
      <c r="F26" s="10" t="s">
        <v>46</v>
      </c>
      <c r="G26" s="11">
        <v>480</v>
      </c>
      <c r="H26" s="10" t="s">
        <v>77</v>
      </c>
      <c r="I26" s="10" t="s">
        <v>29</v>
      </c>
      <c r="J26" s="10" t="s">
        <v>81</v>
      </c>
      <c r="K26" s="10" t="s">
        <v>113</v>
      </c>
      <c r="L26" s="10" t="s">
        <v>179</v>
      </c>
    </row>
    <row r="27" spans="1:12" ht="31.5" x14ac:dyDescent="0.25">
      <c r="A27" s="12">
        <f t="shared" si="0"/>
        <v>25</v>
      </c>
      <c r="B27" s="10" t="s">
        <v>43</v>
      </c>
      <c r="C27" s="10" t="s">
        <v>44</v>
      </c>
      <c r="D27" s="10" t="s">
        <v>45</v>
      </c>
      <c r="E27" s="10" t="s">
        <v>36</v>
      </c>
      <c r="F27" s="10" t="s">
        <v>46</v>
      </c>
      <c r="G27" s="11">
        <v>100</v>
      </c>
      <c r="H27" s="10" t="s">
        <v>77</v>
      </c>
      <c r="I27" s="10" t="s">
        <v>29</v>
      </c>
      <c r="J27" s="10" t="s">
        <v>81</v>
      </c>
      <c r="K27" s="10" t="s">
        <v>113</v>
      </c>
      <c r="L27" s="10" t="s">
        <v>179</v>
      </c>
    </row>
    <row r="28" spans="1:12" ht="31.5" x14ac:dyDescent="0.25">
      <c r="A28" s="12">
        <f t="shared" si="0"/>
        <v>26</v>
      </c>
      <c r="B28" s="10" t="s">
        <v>43</v>
      </c>
      <c r="C28" s="10" t="s">
        <v>44</v>
      </c>
      <c r="D28" s="10" t="s">
        <v>45</v>
      </c>
      <c r="E28" s="10" t="s">
        <v>36</v>
      </c>
      <c r="F28" s="10" t="s">
        <v>46</v>
      </c>
      <c r="G28" s="11">
        <v>100</v>
      </c>
      <c r="H28" s="10" t="s">
        <v>77</v>
      </c>
      <c r="I28" s="10" t="s">
        <v>82</v>
      </c>
      <c r="J28" s="10" t="s">
        <v>81</v>
      </c>
      <c r="K28" s="10" t="s">
        <v>91</v>
      </c>
      <c r="L28" s="10" t="s">
        <v>179</v>
      </c>
    </row>
    <row r="29" spans="1:12" ht="31.5" x14ac:dyDescent="0.25">
      <c r="A29" s="12">
        <f t="shared" si="0"/>
        <v>27</v>
      </c>
      <c r="B29" s="10" t="s">
        <v>43</v>
      </c>
      <c r="C29" s="10" t="s">
        <v>44</v>
      </c>
      <c r="D29" s="10" t="s">
        <v>45</v>
      </c>
      <c r="E29" s="10" t="s">
        <v>36</v>
      </c>
      <c r="F29" s="10" t="s">
        <v>46</v>
      </c>
      <c r="G29" s="11">
        <v>480</v>
      </c>
      <c r="H29" s="10" t="s">
        <v>77</v>
      </c>
      <c r="I29" s="10" t="s">
        <v>82</v>
      </c>
      <c r="J29" s="10" t="s">
        <v>81</v>
      </c>
      <c r="K29" s="10" t="s">
        <v>91</v>
      </c>
      <c r="L29" s="10" t="s">
        <v>179</v>
      </c>
    </row>
    <row r="30" spans="1:12" ht="31.5" x14ac:dyDescent="0.25">
      <c r="A30" s="12">
        <f t="shared" si="0"/>
        <v>28</v>
      </c>
      <c r="B30" s="10" t="s">
        <v>120</v>
      </c>
      <c r="C30" s="10" t="s">
        <v>121</v>
      </c>
      <c r="D30" s="10" t="s">
        <v>122</v>
      </c>
      <c r="E30" s="10" t="s">
        <v>36</v>
      </c>
      <c r="F30" s="10" t="s">
        <v>123</v>
      </c>
      <c r="G30" s="11">
        <v>41.4</v>
      </c>
      <c r="H30" s="10" t="s">
        <v>77</v>
      </c>
      <c r="I30" s="10" t="s">
        <v>127</v>
      </c>
      <c r="J30" s="10" t="s">
        <v>81</v>
      </c>
      <c r="K30" s="10" t="s">
        <v>91</v>
      </c>
      <c r="L30" s="10" t="s">
        <v>180</v>
      </c>
    </row>
    <row r="31" spans="1:12" ht="31.5" x14ac:dyDescent="0.25">
      <c r="A31" s="12">
        <f t="shared" si="0"/>
        <v>29</v>
      </c>
      <c r="B31" s="10" t="s">
        <v>120</v>
      </c>
      <c r="C31" s="10" t="s">
        <v>124</v>
      </c>
      <c r="D31" s="10" t="s">
        <v>122</v>
      </c>
      <c r="E31" s="10" t="s">
        <v>36</v>
      </c>
      <c r="F31" s="10" t="s">
        <v>123</v>
      </c>
      <c r="G31" s="11">
        <v>16.5</v>
      </c>
      <c r="H31" s="10" t="s">
        <v>77</v>
      </c>
      <c r="I31" s="10" t="s">
        <v>127</v>
      </c>
      <c r="J31" s="10" t="s">
        <v>81</v>
      </c>
      <c r="K31" s="10" t="s">
        <v>91</v>
      </c>
      <c r="L31" s="10" t="s">
        <v>181</v>
      </c>
    </row>
    <row r="32" spans="1:12" ht="31.5" x14ac:dyDescent="0.25">
      <c r="A32" s="12">
        <f t="shared" si="0"/>
        <v>30</v>
      </c>
      <c r="B32" s="10" t="s">
        <v>120</v>
      </c>
      <c r="C32" s="10" t="s">
        <v>125</v>
      </c>
      <c r="D32" s="10" t="s">
        <v>122</v>
      </c>
      <c r="E32" s="10" t="s">
        <v>36</v>
      </c>
      <c r="F32" s="10" t="s">
        <v>123</v>
      </c>
      <c r="G32" s="11">
        <v>20.7</v>
      </c>
      <c r="H32" s="10" t="s">
        <v>77</v>
      </c>
      <c r="I32" s="10" t="s">
        <v>127</v>
      </c>
      <c r="J32" s="10" t="s">
        <v>81</v>
      </c>
      <c r="K32" s="10" t="s">
        <v>91</v>
      </c>
      <c r="L32" s="10" t="s">
        <v>182</v>
      </c>
    </row>
    <row r="33" spans="1:12" ht="63" x14ac:dyDescent="0.25">
      <c r="A33" s="12">
        <f t="shared" si="0"/>
        <v>31</v>
      </c>
      <c r="B33" s="10" t="s">
        <v>164</v>
      </c>
      <c r="C33" s="10" t="s">
        <v>165</v>
      </c>
      <c r="D33" s="10" t="s">
        <v>166</v>
      </c>
      <c r="E33" s="10" t="s">
        <v>36</v>
      </c>
      <c r="F33" s="10" t="s">
        <v>167</v>
      </c>
      <c r="G33" s="11">
        <v>2610</v>
      </c>
      <c r="H33" s="10" t="s">
        <v>170</v>
      </c>
      <c r="I33" s="10" t="s">
        <v>174</v>
      </c>
      <c r="J33" s="10" t="s">
        <v>175</v>
      </c>
      <c r="K33" s="10" t="s">
        <v>183</v>
      </c>
      <c r="L33" s="10" t="s">
        <v>184</v>
      </c>
    </row>
    <row r="34" spans="1:12" ht="31.5" x14ac:dyDescent="0.25">
      <c r="A34" s="12">
        <f t="shared" si="0"/>
        <v>32</v>
      </c>
      <c r="B34" s="10" t="s">
        <v>50</v>
      </c>
      <c r="C34" s="10" t="s">
        <v>51</v>
      </c>
      <c r="D34" s="10" t="s">
        <v>52</v>
      </c>
      <c r="E34" s="10" t="s">
        <v>36</v>
      </c>
      <c r="F34" s="10" t="s">
        <v>53</v>
      </c>
      <c r="G34" s="11">
        <v>31.7</v>
      </c>
      <c r="H34" s="10" t="s">
        <v>77</v>
      </c>
      <c r="I34" s="10" t="s">
        <v>80</v>
      </c>
      <c r="J34" s="10" t="s">
        <v>83</v>
      </c>
      <c r="K34" s="10" t="s">
        <v>91</v>
      </c>
      <c r="L34" s="10" t="s">
        <v>92</v>
      </c>
    </row>
    <row r="35" spans="1:12" ht="31.5" x14ac:dyDescent="0.25">
      <c r="A35" s="12">
        <f t="shared" si="0"/>
        <v>33</v>
      </c>
      <c r="B35" s="10" t="s">
        <v>55</v>
      </c>
      <c r="C35" s="10" t="s">
        <v>56</v>
      </c>
      <c r="D35" s="10" t="s">
        <v>57</v>
      </c>
      <c r="E35" s="10" t="s">
        <v>58</v>
      </c>
      <c r="F35" s="10" t="s">
        <v>54</v>
      </c>
      <c r="G35" s="11">
        <v>82</v>
      </c>
      <c r="H35" s="10" t="s">
        <v>77</v>
      </c>
      <c r="I35" s="10" t="s">
        <v>28</v>
      </c>
      <c r="J35" s="10" t="s">
        <v>84</v>
      </c>
      <c r="K35" s="10" t="s">
        <v>93</v>
      </c>
      <c r="L35" s="10" t="s">
        <v>94</v>
      </c>
    </row>
    <row r="36" spans="1:12" ht="31.5" x14ac:dyDescent="0.25">
      <c r="A36" s="12">
        <f t="shared" si="0"/>
        <v>34</v>
      </c>
      <c r="B36" s="10" t="s">
        <v>59</v>
      </c>
      <c r="C36" s="10" t="s">
        <v>60</v>
      </c>
      <c r="D36" s="10" t="s">
        <v>61</v>
      </c>
      <c r="E36" s="10" t="s">
        <v>36</v>
      </c>
      <c r="F36" s="10" t="s">
        <v>62</v>
      </c>
      <c r="G36" s="11">
        <v>27</v>
      </c>
      <c r="H36" s="10" t="s">
        <v>77</v>
      </c>
      <c r="I36" s="10" t="s">
        <v>82</v>
      </c>
      <c r="J36" s="10" t="s">
        <v>81</v>
      </c>
      <c r="K36" s="10" t="s">
        <v>91</v>
      </c>
      <c r="L36" s="10" t="s">
        <v>185</v>
      </c>
    </row>
    <row r="37" spans="1:12" ht="31.5" x14ac:dyDescent="0.25">
      <c r="A37" s="12">
        <f t="shared" si="0"/>
        <v>35</v>
      </c>
      <c r="B37" s="10" t="s">
        <v>59</v>
      </c>
      <c r="C37" s="10" t="s">
        <v>60</v>
      </c>
      <c r="D37" s="10" t="s">
        <v>61</v>
      </c>
      <c r="E37" s="10" t="s">
        <v>36</v>
      </c>
      <c r="F37" s="10" t="s">
        <v>62</v>
      </c>
      <c r="G37" s="11">
        <v>27</v>
      </c>
      <c r="H37" s="10" t="s">
        <v>77</v>
      </c>
      <c r="I37" s="10" t="s">
        <v>29</v>
      </c>
      <c r="J37" s="10" t="s">
        <v>81</v>
      </c>
      <c r="K37" s="10" t="s">
        <v>113</v>
      </c>
      <c r="L37" s="10" t="s">
        <v>185</v>
      </c>
    </row>
    <row r="38" spans="1:12" ht="31.5" x14ac:dyDescent="0.25">
      <c r="A38" s="12">
        <f t="shared" si="0"/>
        <v>36</v>
      </c>
      <c r="B38" s="10" t="s">
        <v>59</v>
      </c>
      <c r="C38" s="10" t="s">
        <v>60</v>
      </c>
      <c r="D38" s="10" t="s">
        <v>61</v>
      </c>
      <c r="E38" s="10" t="s">
        <v>36</v>
      </c>
      <c r="F38" s="10" t="s">
        <v>62</v>
      </c>
      <c r="G38" s="11">
        <v>27</v>
      </c>
      <c r="H38" s="10" t="s">
        <v>77</v>
      </c>
      <c r="I38" s="10" t="s">
        <v>29</v>
      </c>
      <c r="J38" s="10" t="s">
        <v>81</v>
      </c>
      <c r="K38" s="10" t="s">
        <v>113</v>
      </c>
      <c r="L38" s="10" t="s">
        <v>185</v>
      </c>
    </row>
    <row r="39" spans="1:12" ht="168" x14ac:dyDescent="0.25">
      <c r="A39" s="12">
        <f t="shared" si="0"/>
        <v>37</v>
      </c>
      <c r="B39" s="10" t="s">
        <v>59</v>
      </c>
      <c r="C39" s="10" t="s">
        <v>168</v>
      </c>
      <c r="D39" s="10" t="s">
        <v>139</v>
      </c>
      <c r="E39" s="10" t="s">
        <v>169</v>
      </c>
      <c r="F39" s="10" t="s">
        <v>62</v>
      </c>
      <c r="G39" s="11">
        <v>23</v>
      </c>
      <c r="H39" s="10" t="s">
        <v>77</v>
      </c>
      <c r="I39" s="10" t="s">
        <v>87</v>
      </c>
      <c r="J39" s="10" t="s">
        <v>81</v>
      </c>
      <c r="K39" s="10" t="s">
        <v>91</v>
      </c>
      <c r="L39" s="10" t="s">
        <v>186</v>
      </c>
    </row>
    <row r="40" spans="1:12" ht="367.5" x14ac:dyDescent="0.25">
      <c r="A40" s="12">
        <f t="shared" si="0"/>
        <v>38</v>
      </c>
      <c r="B40" s="10" t="s">
        <v>107</v>
      </c>
      <c r="C40" s="10" t="s">
        <v>108</v>
      </c>
      <c r="D40" s="10" t="s">
        <v>109</v>
      </c>
      <c r="E40" s="10" t="s">
        <v>110</v>
      </c>
      <c r="F40" s="10" t="s">
        <v>62</v>
      </c>
      <c r="G40" s="11">
        <v>27.025000000000002</v>
      </c>
      <c r="H40" s="10" t="s">
        <v>77</v>
      </c>
      <c r="I40" s="10" t="s">
        <v>87</v>
      </c>
      <c r="J40" s="10" t="s">
        <v>103</v>
      </c>
      <c r="K40" s="10" t="s">
        <v>89</v>
      </c>
      <c r="L40" s="10" t="s">
        <v>114</v>
      </c>
    </row>
    <row r="41" spans="1:12" ht="367.5" x14ac:dyDescent="0.25">
      <c r="A41" s="12">
        <f t="shared" si="0"/>
        <v>39</v>
      </c>
      <c r="B41" s="10" t="s">
        <v>107</v>
      </c>
      <c r="C41" s="10" t="s">
        <v>108</v>
      </c>
      <c r="D41" s="10" t="s">
        <v>109</v>
      </c>
      <c r="E41" s="10" t="s">
        <v>36</v>
      </c>
      <c r="F41" s="10" t="s">
        <v>62</v>
      </c>
      <c r="G41" s="11">
        <v>27.025000000000002</v>
      </c>
      <c r="H41" s="10" t="s">
        <v>77</v>
      </c>
      <c r="I41" s="10" t="s">
        <v>87</v>
      </c>
      <c r="J41" s="10" t="s">
        <v>103</v>
      </c>
      <c r="K41" s="10" t="s">
        <v>89</v>
      </c>
      <c r="L41" s="10" t="s">
        <v>114</v>
      </c>
    </row>
    <row r="42" spans="1:12" ht="73.5" x14ac:dyDescent="0.25">
      <c r="A42" s="12">
        <f t="shared" si="0"/>
        <v>40</v>
      </c>
      <c r="B42" s="10" t="s">
        <v>63</v>
      </c>
      <c r="C42" s="10" t="s">
        <v>101</v>
      </c>
      <c r="D42" s="10" t="s">
        <v>102</v>
      </c>
      <c r="E42" s="10" t="s">
        <v>36</v>
      </c>
      <c r="F42" s="10" t="s">
        <v>67</v>
      </c>
      <c r="G42" s="11">
        <v>100</v>
      </c>
      <c r="H42" s="10" t="s">
        <v>77</v>
      </c>
      <c r="I42" s="10" t="s">
        <v>28</v>
      </c>
      <c r="J42" s="10" t="s">
        <v>85</v>
      </c>
      <c r="K42" s="10" t="s">
        <v>93</v>
      </c>
      <c r="L42" s="10" t="s">
        <v>115</v>
      </c>
    </row>
    <row r="43" spans="1:12" ht="126" x14ac:dyDescent="0.25">
      <c r="A43" s="12">
        <f t="shared" si="0"/>
        <v>41</v>
      </c>
      <c r="B43" s="10" t="s">
        <v>63</v>
      </c>
      <c r="C43" s="10" t="s">
        <v>64</v>
      </c>
      <c r="D43" s="10" t="s">
        <v>65</v>
      </c>
      <c r="E43" s="10" t="s">
        <v>66</v>
      </c>
      <c r="F43" s="10" t="s">
        <v>67</v>
      </c>
      <c r="G43" s="11">
        <v>150</v>
      </c>
      <c r="H43" s="10" t="s">
        <v>77</v>
      </c>
      <c r="I43" s="10" t="s">
        <v>78</v>
      </c>
      <c r="J43" s="10" t="s">
        <v>85</v>
      </c>
      <c r="K43" s="10" t="s">
        <v>91</v>
      </c>
      <c r="L43" s="10" t="s">
        <v>95</v>
      </c>
    </row>
    <row r="44" spans="1:12" ht="63" x14ac:dyDescent="0.25">
      <c r="A44" s="13">
        <f t="shared" si="0"/>
        <v>42</v>
      </c>
      <c r="B44" s="10" t="s">
        <v>68</v>
      </c>
      <c r="C44" s="10" t="s">
        <v>69</v>
      </c>
      <c r="D44" s="10" t="s">
        <v>70</v>
      </c>
      <c r="E44" s="10" t="s">
        <v>36</v>
      </c>
      <c r="F44" s="10" t="s">
        <v>71</v>
      </c>
      <c r="G44" s="11">
        <v>2500</v>
      </c>
      <c r="H44" s="10" t="s">
        <v>27</v>
      </c>
      <c r="I44" s="10" t="s">
        <v>86</v>
      </c>
      <c r="J44" s="10" t="s">
        <v>85</v>
      </c>
      <c r="K44" s="10" t="s">
        <v>91</v>
      </c>
      <c r="L44" s="10" t="s">
        <v>96</v>
      </c>
    </row>
    <row r="45" spans="1:12" ht="84" x14ac:dyDescent="0.25">
      <c r="A45" s="13">
        <f t="shared" si="0"/>
        <v>43</v>
      </c>
      <c r="B45" s="10" t="s">
        <v>72</v>
      </c>
      <c r="C45" s="10" t="s">
        <v>13</v>
      </c>
      <c r="D45" s="10" t="s">
        <v>73</v>
      </c>
      <c r="E45" s="10" t="s">
        <v>36</v>
      </c>
      <c r="F45" s="10" t="s">
        <v>17</v>
      </c>
      <c r="G45" s="11">
        <v>100</v>
      </c>
      <c r="H45" s="10" t="s">
        <v>77</v>
      </c>
      <c r="I45" s="10" t="s">
        <v>87</v>
      </c>
      <c r="J45" s="10" t="s">
        <v>79</v>
      </c>
      <c r="K45" s="10" t="s">
        <v>89</v>
      </c>
      <c r="L45" s="10" t="s">
        <v>97</v>
      </c>
    </row>
    <row r="46" spans="1:12" ht="31.5" x14ac:dyDescent="0.25">
      <c r="A46" s="13">
        <f t="shared" si="0"/>
        <v>44</v>
      </c>
      <c r="B46" s="10" t="s">
        <v>74</v>
      </c>
      <c r="C46" s="10" t="s">
        <v>13</v>
      </c>
      <c r="D46" s="10" t="s">
        <v>75</v>
      </c>
      <c r="E46" s="10" t="s">
        <v>76</v>
      </c>
      <c r="F46" s="10" t="s">
        <v>17</v>
      </c>
      <c r="G46" s="11">
        <v>300</v>
      </c>
      <c r="H46" s="10" t="s">
        <v>77</v>
      </c>
      <c r="I46" s="10" t="s">
        <v>88</v>
      </c>
      <c r="J46" s="10" t="s">
        <v>84</v>
      </c>
      <c r="K46" s="10" t="s">
        <v>32</v>
      </c>
      <c r="L46" s="10" t="s">
        <v>98</v>
      </c>
    </row>
    <row r="47" spans="1:12" ht="31.5" x14ac:dyDescent="0.25">
      <c r="A47" s="13">
        <f t="shared" si="0"/>
        <v>45</v>
      </c>
      <c r="B47" s="10" t="s">
        <v>74</v>
      </c>
      <c r="C47" s="10" t="s">
        <v>13</v>
      </c>
      <c r="D47" s="10" t="s">
        <v>126</v>
      </c>
      <c r="E47" s="10" t="s">
        <v>76</v>
      </c>
      <c r="F47" s="10" t="s">
        <v>17</v>
      </c>
      <c r="G47" s="11">
        <v>500</v>
      </c>
      <c r="H47" s="10" t="s">
        <v>77</v>
      </c>
      <c r="I47" s="10" t="s">
        <v>29</v>
      </c>
      <c r="J47" s="10" t="s">
        <v>128</v>
      </c>
      <c r="K47" s="10" t="s">
        <v>130</v>
      </c>
      <c r="L47" s="10" t="s">
        <v>131</v>
      </c>
    </row>
  </sheetData>
  <autoFilter ref="A2:L26"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2026-01-14T07:56:20Z</dcterms:modified>
</cp:coreProperties>
</file>