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9\15\"/>
    </mc:Choice>
  </mc:AlternateContent>
  <xr:revisionPtr revIDLastSave="0" documentId="13_ncr:1_{33A49F55-6D22-4415-A367-38E96BC4E6B2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Лист1" sheetId="1" r:id="rId1"/>
  </sheets>
  <definedNames>
    <definedName name="_xlnm._FilterDatabase" localSheetId="0" hidden="1">Лист1!$A$2:$L$4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1" i="1" l="1"/>
  <c r="A52" i="1" s="1"/>
  <c r="A53" i="1" s="1"/>
  <c r="A54" i="1" s="1"/>
  <c r="A55" i="1" s="1"/>
  <c r="A56" i="1" s="1"/>
  <c r="A57" i="1" s="1"/>
  <c r="A58" i="1" s="1"/>
  <c r="A59" i="1" s="1"/>
  <c r="A60" i="1" s="1"/>
  <c r="A48" i="1"/>
  <c r="A4" i="1"/>
  <c r="A5" i="1" s="1"/>
  <c r="A6" i="1" s="1"/>
  <c r="A7" i="1" s="1"/>
  <c r="A8" i="1" l="1"/>
  <c r="A9" i="1" s="1"/>
  <c r="A10" i="1" s="1"/>
  <c r="A11" i="1" s="1"/>
  <c r="A12" i="1" s="1"/>
  <c r="A13" i="1" s="1"/>
  <c r="A14" i="1" s="1"/>
  <c r="A15" i="1" s="1"/>
  <c r="A16" i="1" s="1"/>
  <c r="A17" i="1" l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l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l="1"/>
  <c r="A46" i="1" s="1"/>
  <c r="A47" i="1" s="1"/>
  <c r="A49" i="1" s="1"/>
  <c r="A50" i="1" s="1"/>
</calcChain>
</file>

<file path=xl/sharedStrings.xml><?xml version="1.0" encoding="utf-8"?>
<sst xmlns="http://schemas.openxmlformats.org/spreadsheetml/2006/main" count="593" uniqueCount="242">
  <si>
    <t>№ п/п</t>
  </si>
  <si>
    <t>Наименование товара</t>
  </si>
  <si>
    <t>Типоразмер</t>
  </si>
  <si>
    <t>Марка стали</t>
  </si>
  <si>
    <t>ГОСТ, ТУ</t>
  </si>
  <si>
    <t>Код ТН ВЭД</t>
  </si>
  <si>
    <t>Количество товара</t>
  </si>
  <si>
    <t>Ед. изм.</t>
  </si>
  <si>
    <t>Срок поставки</t>
  </si>
  <si>
    <t>Условие поставки</t>
  </si>
  <si>
    <t>Условие оплаты</t>
  </si>
  <si>
    <t>Дополнительная информация</t>
  </si>
  <si>
    <t>согласно чертежам</t>
  </si>
  <si>
    <t>-</t>
  </si>
  <si>
    <t>шт</t>
  </si>
  <si>
    <t>т</t>
  </si>
  <si>
    <t>Оплата в течение 30 банковских дней по факту поставки</t>
  </si>
  <si>
    <t>ФРАНКО-СКЛАД ПОКУПАТЕЛЯ Минск</t>
  </si>
  <si>
    <t>7308</t>
  </si>
  <si>
    <t xml:space="preserve"> </t>
  </si>
  <si>
    <t>В течение 30 календарных дней с момента поступления предоплаты</t>
  </si>
  <si>
    <t>ФРАНКО-СКЛАД ПОКУПАТЕЛЯ Гродно</t>
  </si>
  <si>
    <t>7216</t>
  </si>
  <si>
    <t>м2</t>
  </si>
  <si>
    <t>В течение 5 календарных дней с момента регистрации договора на бирже</t>
  </si>
  <si>
    <t>В течение 20 календарных дней с момента регистрации договора на бирже</t>
  </si>
  <si>
    <t>Оплата в течение 10 банковских дней по факту поставки</t>
  </si>
  <si>
    <t>Предоплата 30% в течение 10 банковских дней с момента регистрации договора на бирже и 70% в течение 40 банковских дней по факту поставки</t>
  </si>
  <si>
    <t>Каркас арматурный</t>
  </si>
  <si>
    <t>Ограждение</t>
  </si>
  <si>
    <t>Оплата в течение 5 банковских дней по факту поставки</t>
  </si>
  <si>
    <t>В течение 15 календарных дней с момента регистрации договора на бирже</t>
  </si>
  <si>
    <t>ФРАНКО-СКЛАД ПОКУПАТЕЛЯ Брест</t>
  </si>
  <si>
    <t>В течение 35 календарных дней с момента поступления предоплаты</t>
  </si>
  <si>
    <t>В течение 30 календарных дней с момента регистрации договора на бирже</t>
  </si>
  <si>
    <t>черт. 24.61-СВСиУ</t>
  </si>
  <si>
    <t>кг</t>
  </si>
  <si>
    <t>В течение 5 календарных дней с момента поступления предоплаты</t>
  </si>
  <si>
    <t>Оплата в течение 25 банковских дней по факту поставки</t>
  </si>
  <si>
    <t>Колонка светофорная пешеходная</t>
  </si>
  <si>
    <t>черт. 25/2024-СО2.КР</t>
  </si>
  <si>
    <t>Колонка светофорная транспортная</t>
  </si>
  <si>
    <t>черт. 25/2024-СО1.КР</t>
  </si>
  <si>
    <t>проект 30/2025-9-КЖ</t>
  </si>
  <si>
    <t>ФРАНКО-СКЛАД ПОКУПАТЕЛЯ Минский район</t>
  </si>
  <si>
    <t>Каркас пространственный КП7.1 (26 шт.), Каркас пространственный КП7.2 (26 шт.),. Согласно чертежам, которые прилагаются и являются неотъемлемой частью биржевого договора</t>
  </si>
  <si>
    <t>Колонка светофорная пешеходная-горячее цинкование,толщина не менее 60мкм.Цель приобретения товара - для использования при строительстве объектов, финансируемых за счет бюджетных средств. Документы качества прилагаются к накладной</t>
  </si>
  <si>
    <t>Колонка светофорная транспортная-горячее цинкование,толщина не менее 60мкм.Цель приобретения товара - для использования при строительстве объектов, финансируемых за счет бюджетных средств. Документы качества прилагаются к накладной</t>
  </si>
  <si>
    <t>Арматура А500С</t>
  </si>
  <si>
    <t>20,0</t>
  </si>
  <si>
    <t>Ст3</t>
  </si>
  <si>
    <t>рассматриваются различные стандарты</t>
  </si>
  <si>
    <t>7214</t>
  </si>
  <si>
    <t>Балка</t>
  </si>
  <si>
    <t>14,0</t>
  </si>
  <si>
    <t>Канат</t>
  </si>
  <si>
    <t>45,0</t>
  </si>
  <si>
    <t>ГОСТ 7675-73</t>
  </si>
  <si>
    <t>7312</t>
  </si>
  <si>
    <t>54,0</t>
  </si>
  <si>
    <t>ГОСТ 7676-73</t>
  </si>
  <si>
    <t>Комплект предварительно изолированных трубопроводов</t>
  </si>
  <si>
    <t>см. спец. № 1</t>
  </si>
  <si>
    <t>Круг</t>
  </si>
  <si>
    <t>90,0</t>
  </si>
  <si>
    <t>65Г</t>
  </si>
  <si>
    <t>7228</t>
  </si>
  <si>
    <t>Лента</t>
  </si>
  <si>
    <t>4,00х280</t>
  </si>
  <si>
    <t>7211</t>
  </si>
  <si>
    <t>4,00х471</t>
  </si>
  <si>
    <t>3,80х180</t>
  </si>
  <si>
    <t>08Ю</t>
  </si>
  <si>
    <t>Лист г/к</t>
  </si>
  <si>
    <t>8,00х2000х10400</t>
  </si>
  <si>
    <t>09Г2С</t>
  </si>
  <si>
    <t>ГОСТ 19903-2015</t>
  </si>
  <si>
    <t>7208</t>
  </si>
  <si>
    <t>10,00х2000х9500</t>
  </si>
  <si>
    <t>20,00х1800х7800</t>
  </si>
  <si>
    <t>24,00х1500х9150</t>
  </si>
  <si>
    <t>24,00х1500х10000</t>
  </si>
  <si>
    <t>Лист нержавеющий</t>
  </si>
  <si>
    <t>16,00х1500х6000</t>
  </si>
  <si>
    <t>1.4507</t>
  </si>
  <si>
    <t>7219</t>
  </si>
  <si>
    <t>6,00х2000х6500</t>
  </si>
  <si>
    <t>08Х18Н10Т</t>
  </si>
  <si>
    <t>Лист оцинкованный</t>
  </si>
  <si>
    <t>2,00х1250х2500</t>
  </si>
  <si>
    <t>02</t>
  </si>
  <si>
    <t>ГОСТ 14918-2020</t>
  </si>
  <si>
    <t>7210</t>
  </si>
  <si>
    <t>3,00х1250х2500</t>
  </si>
  <si>
    <t>Лист профилированный оцинкованный с полимерным покрытием</t>
  </si>
  <si>
    <t>Н57 - 0,80х750х8900</t>
  </si>
  <si>
    <t>Проволока В-1</t>
  </si>
  <si>
    <t>5,0</t>
  </si>
  <si>
    <t>85</t>
  </si>
  <si>
    <t>7217</t>
  </si>
  <si>
    <t>7306</t>
  </si>
  <si>
    <t>Стрелочный перевод</t>
  </si>
  <si>
    <t>Р65 1/9</t>
  </si>
  <si>
    <t>К76Ф</t>
  </si>
  <si>
    <t>ГОСТ 33535-2015</t>
  </si>
  <si>
    <t>7302</t>
  </si>
  <si>
    <t>Р65 1/11</t>
  </si>
  <si>
    <t>Р50 1/9</t>
  </si>
  <si>
    <t>Труба бесшовная г/д</t>
  </si>
  <si>
    <t>83,0х18,0</t>
  </si>
  <si>
    <t>20Х</t>
  </si>
  <si>
    <t>ГОСТ 8732-78</t>
  </si>
  <si>
    <t>7304</t>
  </si>
  <si>
    <t>Труба профильная эл/св</t>
  </si>
  <si>
    <t>60х40х3,0</t>
  </si>
  <si>
    <t>10</t>
  </si>
  <si>
    <t>ГОСТ 8645-68</t>
  </si>
  <si>
    <t>60х40х3,5</t>
  </si>
  <si>
    <t>40х40х4,0</t>
  </si>
  <si>
    <t>ГОСТ 8639-82</t>
  </si>
  <si>
    <t>60х40х4,0</t>
  </si>
  <si>
    <t>Чугун литейный</t>
  </si>
  <si>
    <t>Л4</t>
  </si>
  <si>
    <t>7201</t>
  </si>
  <si>
    <t>м</t>
  </si>
  <si>
    <t>компл.</t>
  </si>
  <si>
    <t>ФРАНКО-СКЛАД ПОКУПАТЕЛЯ Барановичский район</t>
  </si>
  <si>
    <t>ФРАНКО-СКЛАД ПОКУПАТЕЛЯ Дзержинский район</t>
  </si>
  <si>
    <t>В течение 120 календарных дней с момента регистрации договора на бирже</t>
  </si>
  <si>
    <t>ФРАНКО-СКЛАД ПОКУПАТЕЛЯ Солигорск</t>
  </si>
  <si>
    <t>В течение 45 календарных дней с момента регистрации договора на бирже</t>
  </si>
  <si>
    <t>В течение 90 календарных дней с момента регистрации договора на бирже</t>
  </si>
  <si>
    <t>ФРАНКО-СКЛАД ПОКУПАТЕЛЯ Осиповичи</t>
  </si>
  <si>
    <t>ФРАНКО-СКЛАД ПОКУПАТЕЛЯ Гомель</t>
  </si>
  <si>
    <t>В течение 60 календарных дней с момента регистрации договора на бирже</t>
  </si>
  <si>
    <t>ФРАНКО-СКЛАД ПОКУПАТЕЛЯ Крупки</t>
  </si>
  <si>
    <t>В течение 20 календарных дней с момента поступления предоплаты</t>
  </si>
  <si>
    <t>В течение 45 календарных дней с момента поступления предоплаты</t>
  </si>
  <si>
    <t>ФРАНКО-СКЛАД ПОКУПАТЕЛЯ Солигорский район</t>
  </si>
  <si>
    <t>ФРАНКО-СКЛАД ПОКУПАТЕЛЯ Бобруйск</t>
  </si>
  <si>
    <t>В течение 3 календарных дней с момента регистрации договора на бирже</t>
  </si>
  <si>
    <t>В течение 150 календарных дней с момента регистрации договора на бирже</t>
  </si>
  <si>
    <t>Рассматриваются различные марки стали. Длина не менее 11,7 метров.</t>
  </si>
  <si>
    <t>Оплата в течение 60 банковских дней по факту поставки</t>
  </si>
  <si>
    <t>Обязательные условия договора! Длина 11,5 м. Заказчик имеет право на праверку происхождения  товара и подлинности сертификата качества. Наличие сертификата (оригинал)  или  заверенной синей печатью и подписью уполномоченного  лица поставщика  копии. Заказчик проводит проверку происхождения сертификатов на заводах -изготовителях, маркировку в соответствии с требонием ТНПА. Штраф за непоставленную поставку поставку в размере 20% от стоимости товара. Металл будет оцинкован методом горячего цинкования, обязательно соблюдение требоний по химическому составу ОАО Конусот 0,16% - 0,25% . Поставка автомобильным транспортом.</t>
  </si>
  <si>
    <t>Оплата в течение 20 банковских дней по факту поставки</t>
  </si>
  <si>
    <t>В-Н-1180. Свидетельство Евразийского экономического союза об испытании. Договор произвольной формы (редакция Покупателя).</t>
  </si>
  <si>
    <t>ТУ по ГОСТ 14959-2016, ГОСТ 2590-2006, точность прокатки В1, категория 4Б, 100 % мерной длины 4,3 м. Твердость не более 285 НВ. Договор заключается в произвольной форме (редакция Покупателя).</t>
  </si>
  <si>
    <t>Обязательные условия договора! Заказчик имеет право на праверку происхождения товара  и подлинности сертификата качества. Наличие сертификата (оригинал) или 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ТНПА. Штраф за непоставленную поставку в размере 20% от стоимости товара. Металл будет оцинкован методом горячего цинкования, обязательно соблюдение требований по химическому составу ОАО Конус от 0,16% - 0,25%. Оптимальные размеры рулона: ширина 280 ± 1 мм; диаметр наружный 1380 мм; диаметр внутренний 600 мм; толщина стали в рулоне 4 ± 0,2 мм. Вес рулона 2,6 тн. Приходили на деревянном поддоне по 4 катушки (вертикально). Поставка автомобильным транспортом.</t>
  </si>
  <si>
    <t>Обязательные условия договора! Заказчик имеет право на праверку происхождения товара  и подлинности сертификата качества. Наличие сертификата (оригинал) или 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ТНПА. Штраф за непоставленную поставку в размере 20% от стоимости товара. Металл будет оцинкован методом горячего цинкования, обязательно соблюдение требований по химическому составу ОАО Конус от 0,16% - 0,25%. Оптимальные размеры рулона: ширина 471 ± 1 мм; диаметр наружный 1300-1500 мм; диаметр внутренний 720 - 780 мм; толщина стали в рулоне 4 ± 0,2 мм. Вес рулона 3,7-4,2 тн. Поставка автомобильным транспортом.</t>
  </si>
  <si>
    <t>форма поставки рулон или полоса. Длина кратная 180 мм. Марка стали 08Ю по ГОСТ 9045-93 (возможна замена на 08ЮП, 05ЮП, 08ЮПР). Точность проката нормальная, кромка обрезная. ТУ по ГОСТ 503-81. Состояние материала – М (мягкая).</t>
  </si>
  <si>
    <t>К поставке точное количество листов 75 шт. Перекладки до 9,00 тонн. класс прочности 345, категория не ниже 14, металлопрокат с гарантией свариваемости. Допускается ГОСТ 19281.Доставка автотранспортом или железнодорожным транспортом. Дополнительные затраты, связанные с доставкой товара по договору, а именно подача уборка вагона, предварительное уведомление грузополучателя о подходе груза на станцию назначения за счет Продавца. При поставке железнодорожным транспортом в ТН (ТТН) внести номер вагона. Товар предназначен для использования в процессе производства. Обязательно при поставке предоставлять сертификат/паспорт качества с верно указанными и читаемыми номерами плавок, единичный товар или вскрытые упаковки должны иметь бирку с номером плавки согласно сертификата/паспорта качества. При оформлении товарной накладной (поставка автотранспортом) предоставить покупателю подписанную продавцом копию СМR. Сертификат о происхождении продукции формы СТ-1 (по требованию Покупателя).</t>
  </si>
  <si>
    <t>Лист Б-ПН. 6х2000х6500. Поверхность листа М2Б по ГОСТ 7350-77. Количество листов - 44 шт. ВХОДНОЙ КОНТРОЛЬ. Верификация продукции в течении не более 20 календарных дней. Покупатель вправе предъявить Продавцу претензии по качеству в течении 30 рабочих дней. Обязательное подтверждение проведения испытаний на стойкость к МКК методом АМУ. Прокат 2025-2026 гг. Маркировка, упаковка, сопровождающие документы в соответствии п.4.1.-4.6, 4.8, 4.10  ГОСТ 7566. Одновременно с товаром должен быть предоставлен сертификат и сопроводительный ярлык на поставляемую продукцию. Документация (паспорт, сертификат) поступающая с металлопродукцией на иностранном языке должна быть переведена на русский язык. В случае поставки некачественного товара и несоответствующего требуемым характеристикам (по результатам входного контроля), Продавец обязуется произвести замену некачественного товара в 30-ти дневный срок с момента получения уведомления от Покупателя. В случае невозможности замены некачественного товара, договор расторгается, товар подлежит возврату Продавцу (транспортом Продавца и за его счет), при этом Продавец компенсирует Покупателю биржевой сбор и расходы по входному контролю, а также уплачивает штраф в размере 10% от суммы поставленного некачественного товара. За полный или частичный отказ от исполнения обязательств по настоящему договору Продавец уплачивает Покупателю штраф в размере 10% от стоимости непоставленного товара. ВОЗМОЖНА ДОСРОЧНАЯ ПОСТАВКА.</t>
  </si>
  <si>
    <t>1-й класс цинкового покрытия не менее 275гр/м2, др.марка</t>
  </si>
  <si>
    <t>Предоплата 100% в течение 15 банковских дней с момента регистрации договора на бирже</t>
  </si>
  <si>
    <t>Профилированный настил Н 57-750-0,8. Класс цинкования Ц1Ц1. PVDF покрытие снизу. 30 мкм. Цвет RAL 9003. Поставщик выполняет раскладку и резку в размер. Предоплата 70% с момента согласования раскладки, 30% - по факту уведомления о готовности к отгрузке. Продавец обязан предоставить безотзывную банковскую гарантию на сумму авансового платежа.Продавец подтверждает заключение договора по форме Покупателя.</t>
  </si>
  <si>
    <t>Масса одной бухты 600-700кг, внутренний диаметр бухты 1800 мм (+  - 50мм). Закупка осуществляется согласно плана производства ж/б мостовых конструкций на октябрь 2026 года. Поставка осуществляется равномерно четырьмя партиями по 20т в течение октября 2026г.</t>
  </si>
  <si>
    <t>Предоплата 100% в течение 3 банковских дней с момента регистрации договора на бирже</t>
  </si>
  <si>
    <t>Предоплата 100% в течение 20 банковских дней с момента регистрации договора на бирже</t>
  </si>
  <si>
    <t>Новый 2025-2026 год, проект 2769.00.000, сторонность: левый - 3 шт. Полная комплектация для укладки в путь, прямая поставка с завода, наличие документов, подтверждающих качество, сертификат ТРТС 003/2011, для строительства</t>
  </si>
  <si>
    <t>Новый 2025-2026 года, проект 2768.00.000, сторонность - левый, полная комплектация для укладки в путь (дополнительно в комплекте поставки предусмотреть: подкладка КБ65-222 шт.,скоба КБ ЦП138-647 шт., втулка изолирующая КБ ЦП142-647 шт., болт М22х175 с шайбами и гайками - 579 комплектов, болт М22х75 с шайбами, гайками и клеммами ПК по 333 шт.) , наличие документов о качестве, сертификат ТРТС 003/2011. Для строительства.</t>
  </si>
  <si>
    <t>перевод стрелочный без деревянных брусьев, старогодный, 1шт правый, 3шт левый, характеристика стрелочного перевода: 1. - размер А-15,46 – от передних стыков рамных рельсов до центра стрелочного перевода; - размер Б-15,60 – от центра стрелочного перевода до торца крестовины; - полная длина 31,06; - угол 6 гр. 20 минут 25 секунд; 2. В комплектации для укладки в путь, наличие межостряковых тяг обязательно; 3. Наличие акта техниче-ской годности по СТП БЧ 56.362-2017</t>
  </si>
  <si>
    <t>Для собственного потребления; допускается ГОСТ 8731-74; длина 6 м</t>
  </si>
  <si>
    <t>Для собственного потребления; допускается ГОСТ 8639-82, 13663-86; длина 6 м</t>
  </si>
  <si>
    <t>Для собственного потребления; допускается ГОСТ 8645-68, 13663-86; длина 6 м</t>
  </si>
  <si>
    <t>Рассматривается также марка Л2 или Л3. Группа: I, II или III. Класс: А; Б. Категория: 1 - 3. Масса одной чушки не более 18 кг. Поставка партиями: первая партия в количестве не менее 20 т – не позднее 1-ого октября 2026 года, вторая партия в количестве не менее 20 т – не позднее 1-ого ноября 2026 года, остальное количество – не позднее января 2026 года. Возможна досрочная поставка. Продавец поставляет Товар Покупателю автотранспортом с механически опрокидывающимся кузовом или крытой (тентованной) фурой, с возможностью боковой выгрузки груза, упакованного в биг-беги. Договор заключается в редакции Покупателя.</t>
  </si>
  <si>
    <t>Винт</t>
  </si>
  <si>
    <t>40Х</t>
  </si>
  <si>
    <t>черт. 6036-00-00</t>
  </si>
  <si>
    <t>7318</t>
  </si>
  <si>
    <t>Водосточная система</t>
  </si>
  <si>
    <t>проект 1277-06-КР</t>
  </si>
  <si>
    <t>Зонт</t>
  </si>
  <si>
    <t>проект 49/25-3-АС, 49/25-17-АС</t>
  </si>
  <si>
    <t>7307</t>
  </si>
  <si>
    <t>Изделие из арматуры</t>
  </si>
  <si>
    <t>черт. 006.25-01-КЖ</t>
  </si>
  <si>
    <t>черт. 24-11-05-6-АС</t>
  </si>
  <si>
    <t>черт. 24.014.2.1-КЖ0</t>
  </si>
  <si>
    <t>Крышка</t>
  </si>
  <si>
    <t>СЧ25</t>
  </si>
  <si>
    <t>черт. КВ2535А.32.103</t>
  </si>
  <si>
    <t>Металлоконструкции дезбарьера</t>
  </si>
  <si>
    <t>проект 48/25-7-АС</t>
  </si>
  <si>
    <t>Металлоконструкции ограждения</t>
  </si>
  <si>
    <t>проект 085.24-АС</t>
  </si>
  <si>
    <t>Металлоконструкции фонаря светоаэроционного</t>
  </si>
  <si>
    <t>проект 48/25-3,48/25-АС</t>
  </si>
  <si>
    <t>проект 30/2025-00-КЖ</t>
  </si>
  <si>
    <t>Панели металлические трехслойные</t>
  </si>
  <si>
    <t>проект 33769-522/33769-803</t>
  </si>
  <si>
    <t>Цепь тяговая пластинчатая</t>
  </si>
  <si>
    <t>черт.715-008.114.000.000</t>
  </si>
  <si>
    <t>7315</t>
  </si>
  <si>
    <t>Элементы кровли</t>
  </si>
  <si>
    <t>проект 23-2023-АС</t>
  </si>
  <si>
    <t>ФРАНКО-СКЛАД ПОКУПАТЕЛЯ Светлогорск</t>
  </si>
  <si>
    <t>В течение 15 календарных дней с момента поступления предоплаты</t>
  </si>
  <si>
    <t>ФРАНКО-СКЛАД ПОКУПАТЕЛЯ Мозырский район</t>
  </si>
  <si>
    <t>В течение 10 календарных дней с момента регистрации договора на бирже</t>
  </si>
  <si>
    <t>ФРАНКО-СКЛАД ПРОДАВЦА Минск</t>
  </si>
  <si>
    <t>ФРАНКО-СКЛАД ПОКУПАТЕЛЯ Пинск</t>
  </si>
  <si>
    <t>В течение 40 календарных дней с момента поступления предоплаты</t>
  </si>
  <si>
    <t>ФРАНКО-СКЛАД ПОКУПАТЕЛЯ Оршанский район</t>
  </si>
  <si>
    <t>В течение 10 календарных дней с момента поступления предоплаты</t>
  </si>
  <si>
    <t>Предоплата 50% в течение 3 банковских дней с момента регистрации договора на бирже и 50% в течение 5 банковских дней по факту поставки</t>
  </si>
  <si>
    <t>Марка стали 40Х, класс прочности 10. Сертификаты на сырье и на изделие обязательно. Оплата после полного прохождения входного контроля и спектрального анализа стали. Китай не рассматривается</t>
  </si>
  <si>
    <t>Предоплата 50% в течение 3 банковских дней с момента регистрации договора на бирже и 50% в течение 30 банковских дней по факту поставки</t>
  </si>
  <si>
    <t>RAL 5005. Объект строительства: «Возведение молочнотоварного комплекса в районе аг.Рудня Михалковского сельсовета Мозырского района». Договор не по шаблону! п.3.2. Поставщик без письменного согласия Покупателя не вправе уступать свои требования к Покупателю третьим лицам, вытекающие из настоящего договора, в том числе налоговым и иным органам в счёт уплаты причитающихся с Поставщика налогов, сборов (пошлин) и иных обязательных платежей в бюджет и внебюджетные фонды, а также взыскиваемых с Поставщика сумм по исполнительным производствам судов. п.5.2. В случае просрочки исполнения Поставщиком своих обязательств по поставке товара либо недопоставки, Поставщик уплачивает Покупателю пеню в размере 0,1 % процента от стоимости не поставленного или недопоставленного в срок товара за каждый день просрочки, но не более 5% от стоимости не поставленного или недопоставленного в срок товара. п.5.3. За не поставку или недопоставку товара согласно условиям договора Поставщик уплачивает Покупателю штраф в размере 10% стоимости непоставленного или недопоставленного в срок товара. п.5.4. При поставке товара не в ассортименте, определенном условиями договора, Поставщик уплачивает штраф в размере 10% стоимости непоставленного товара в ассортименте. Внимание! Договор считается заключенным с момента регистрации в ОАО «Белорусская универсальная товарная биржа». п.5.5. Если поставленный товар не соответствует по качеству стандартам, другой нормативно-технической документации, образцам (эталонам) или иным условиям договора, а также если поставлен некомплектный товар, Поставщик уплачивает Покупателю штраф в размере 25 процентов стоимости некачественного либо неукомплектованного товара. п.5.6. Если весь поставленный товар либо его часть не соответствует по качеству условиям договора, Поставщик производит замену некачественного товара за свой счет в течение 7 календарных дней. п.5.7. В случаях поставки ненадлежащего качества или некомплектного товара с поставщика взыскиваются неустойка (штраф) и причиненные такой поставкой убытки без зачета неустойки (штрафа). п.5.8 В случае несоблюдения сроков оплаты товара Покупатель уплачивает Поставщику пеню в размере 0,1 % от неоплаченной суммы за каждый день просрочки, но не более 5% от суммы неоплаченного платежа. п.5.9. Ответственность за формирование стоимости товара, в соответствии с требованиями действующего законодательства, несет Поставщик. В случае предъявления Покупателю со стороны государственных органов экономических санкций за неправильное, необоснованное формирование цен на поставляемые материалы, изделия, требований о завышении стоимости поставляемого товара,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требования. п.7.1. В соответствии со ст. 30 Закона Республики Беларусь от 05.01.2009 г. (ред. от 08.07.2015 г.) О товарных биржах споры по исполнению биржевого договора рассматриваются в Экономическим судом г. Минска, по месту нахождения покупателя, в порядке, установленном хозяйственным процессуальным законодательством. Стороны договорились, что до обращения в Экономический суд г. Минска обязательным является направление претензии (письменного предложения о добровольном урегулирования спора). Срок рассмотрения претензии - 30 календарных дней.</t>
  </si>
  <si>
    <t>Перед изготовлением произвести замеры вентшахт, согласовать с Покупателем крепление к вентшахтам. Цель приобретения- для строительства объекта, а также для производства материалов для строительства.</t>
  </si>
  <si>
    <t>Рассматриваем различные марки стали, а так же различные условия поставки - фракно-склад продавца Минский район, Смолевичи, Смолевичский район</t>
  </si>
  <si>
    <t>Предоплата 50% в течение 3 банковских дней с момента регистрации договора на бирже и 50% в течение 15 банковских дней по факту поставки</t>
  </si>
  <si>
    <t>Предоплата 50% в течение 20 банковских дней с момента регистрации договора на бирже и 50% в течение 20 банковских дней по факту поставки</t>
  </si>
  <si>
    <t>Поставка партиями по заявкам Покупателя. Партией является количество и ассортимент, указанный в заявке Покупателя. Срок поставки партии - в течение 5 к.д. с даты поступления заявки от Покупателя и перечисления предоплаты. Предварительная оплата  50% от партии товара, окончательный расчет в течение 20 рабочих  дней с даты поставки партии товара. Партией является количество и ассортимент товара указанный в заявке Покупателя.  Изготовление товара по приложенным чертежам. Договор не по шаблону (п 7.1. Все споры и разногласия, возникающие из настоящего договора, подлежат разрешению в Экономическом суде по месту нахождения ответчика. Претензионный порядок обязателен. Срок рассмотрения претензии 5 (пять) календарных дней с момента ее получения). Закупка осуществляется  для строительства объекта.</t>
  </si>
  <si>
    <t>Предоставление Сертификата качества с указанием номера плавки, марка сплава и хим.состава. Отгрузка с указанием фактического веса. Для собственного производства. В обязательном порядке согласование чертежа отливки в двухстороннем порядке до подписания договора. Согласованный чертеж должен быть прикреплён к договору и является неотъемлемой частью договора. Допускается изготовление отливки из марки сплава СЧ20.</t>
  </si>
  <si>
    <t>Предоплата 100% в течение 30 банковских дней с момента регистрации договора на бирже</t>
  </si>
  <si>
    <t>До поставки металлоконструкций Поставщик должен разработать КМД, согласовать его с проектной организацией ОАО Гродносельпроект и передать Покупателю КМД за 15 дней до поставки первой партии металлоконструкций. В стоимость металлоконструкций здания должна быть включена разработка КМД. В комплект поставки добавить метизы согласно КМД. Уточнение массы при разработке чертежей КМД. Цель приобретения- для строительства объекта, а также для производства материалов для строительства.</t>
  </si>
  <si>
    <t>Для капитального строительства. Предоставить документы качества при поставке. Рассматриваются  различные марки стали.</t>
  </si>
  <si>
    <t>До поставки металлоконструкций Поставщик должен разработать КМД и передать Покупателю КМД за 15 дней до поставки первой партии металлоконструкций. В стоимость металлоконструкций здания должны быть включены: разработка КМД, метизы согласно КМД, светопрозрачное заполнение, клапаны, механизм открывания клапана, отделочные и примыкающие элементы к светоаэрационному фонарю. Цель приобретения- для строительства объекта, а также для производства материалов для строительства.</t>
  </si>
  <si>
    <t>панель ограждения - 71шт, столб - 71шт, ворота - 1шт, цвет RAL 6002.</t>
  </si>
  <si>
    <t>панель ограждения - 650шт, столб - 660шт,  цвет RAL 6002.</t>
  </si>
  <si>
    <t>панель ограждения - 650шт, столб - 660шт, ворота В1-1шт, ворота В2- 1шт, цвет RAL 6002.</t>
  </si>
  <si>
    <t>Согласно спецификации. Без доборных элементов. В комплекте с метизами. Договор по форме Покупателя. Продавец подтверждает своей заявкой полное соответствие требованиям проекта. Предоплата 30% в течение 10 банковских дней с момента согласования КМД под банковскую гарантию, 70% - в течение 40 банковских дней с момента поставки месячной партии товара. Срок разработки и согласования КМД – 10 рабочих дней. Чертежи по ссылке: https://cloud.mps.by/index.php/s/PPZMWcrYqjzqsDK</t>
  </si>
  <si>
    <t>Цепь специальная М160-Р160-BFK-2L (160 кН). Цепь тяговая роликовая с прикреплениями для лоткового транспортёра топливоподачи. Общая длина цепи: 65 280 мм (65,28 м). Количество звеньев: 408 шт. с шагом 160 мм. Допускается до 8 нитей по 51 звену длиной 8 160 мм каждая. Расстояние между прикреплениями: 320 мм. Разрывное усилие: 160 кН. Исполнение и технические требования: согласно чертежу 715-008.114.000.000. Требования о предоставлении документов к товару: сертификат качества ISO, карта качества. Гарантийные обязательства Продавца: не ниже гарантийных обязательств изготовителя товара. Год выпуска товара: не ранее 2025 года. Товар новый, не бывший в употреблении. Товар приобретается для собственного потребления. Оплата производится по факту поставки всего объема товара.</t>
  </si>
  <si>
    <t>Предоплата 100% в течение 5 банковских дней с момента регистрации договора на бирже</t>
  </si>
  <si>
    <t>Арматура S500</t>
  </si>
  <si>
    <t>S500</t>
  </si>
  <si>
    <t>8,00х1500х6000</t>
  </si>
  <si>
    <t>7225</t>
  </si>
  <si>
    <t>220</t>
  </si>
  <si>
    <t>Проволока</t>
  </si>
  <si>
    <t>4,0</t>
  </si>
  <si>
    <t>Ст3пс</t>
  </si>
  <si>
    <t>ГОСТ 3282-74</t>
  </si>
  <si>
    <t>В течение 1 календарных дней с момента регистрации договора на бирже</t>
  </si>
  <si>
    <t>ФРАНКО-СКЛАД ПРОДАВЦА Гомель</t>
  </si>
  <si>
    <t>ФРАНКО-СКЛАД ПОКУПАТЕЛЯ Дзержинск</t>
  </si>
  <si>
    <t>Пи-трубы поставляются по размерам, согласно спецификации, торцы труб должны быть закрыты п/э заглушками. Маты компенсационные поставляются в штуках и по размерам. КЗС (комплект заделки стыка) - должны быть расфасованы по размерам на каждый стык  и иметь по две монтажные пробки, две пробки обезвоздушивателя. КЗС (комплект заделки стыка) - должны комплектоваться: пластиковым ведром 5л, 10л.; кружкой мерной; газовым баллончиком; припоем (250гр.); флюсом (250гр.). Закупка осуществляется для объекта: «Застройка проспекта Румлевского, улиц Белуша и Понемуньской г. Гродно» Пусковой комплекс №1.</t>
  </si>
  <si>
    <t>допускакется марка URANUS 52N+,</t>
  </si>
  <si>
    <t>Договор не по шаблону биржи, строго в редакции покупателя, оплата через органы государственного казначейства. Товар приобретается Покупателем для использования в процессе производства. Поставка в СТРОГО В крытых машинах. Идеально чистая без налета ржавчины и смазки под полимер. СТРОГО ПО ГОСТ И МАРКИ СТАЛИ. В бухтах до 1 тонны. На поддонах с крюками для транспортировки. При поставке товара обязательно должны быть бирка(ярлык). Сертификат качества должен быть оригинальным либо в виде заверенной копии и содержать: «Копия верна», должность и личную подпись заверившего, расшифровку подписи, дату заверения, синюю печать организации. Бухты плотно намотаны. ВАЖНО! Цена на товар формируется согласно требованиям Постановления СМ РБ от 19.01.2019 №38 (о регулировании цен (товаров в рамках гособорон заказа). К отгрузочным документам обязательно приложить документы по формированию цены в части установления предельного норматива рентабельности (предельной максимальной надбавки)</t>
  </si>
  <si>
    <t>Договор не по шаблону биржи, строго в редакции покупателя, оплата через органы государственного казначейства. Товар приобретается Покупателем для использования в процессе производства. Поставка в СТРОГО в крытых машинах. Идеально чистая без налета ржавчины и смазки под полимер. Рассматриваются различные марки стали. ВАЖНО! Цена на товар формируется согласно требованиям Постановления СМ РБ от 19.01.2019 №38 (о регулировании цен (товаров в рамках гособорон заказа). К отгрузочным документам обязательно приложить документы по формированию цены в части установления предельного норматива рентабельности (предельной максимальной надбавки)</t>
  </si>
  <si>
    <t>Торговая сессия 15.09.2026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</si>
</sst>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_-* #,##0_р_._-;\-* #,##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Calibri"/>
      <family val="2"/>
      <charset val="204"/>
      <scheme val="minor"/>
    </font>
    <font>
      <sz val="8"/>
      <name val="Tahoma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0" fontId="0" fillId="0" borderId="0" xfId="0" applyFill="1"/>
    <xf numFmtId="1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 shrinkToFit="1"/>
    </xf>
    <xf numFmtId="1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top" wrapText="1"/>
    </xf>
    <xf numFmtId="1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>
      <alignment horizontal="right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0"/>
  <sheetViews>
    <sheetView tabSelected="1" zoomScaleNormal="100" workbookViewId="0">
      <pane ySplit="2" topLeftCell="A3" activePane="bottomLeft" state="frozen"/>
      <selection pane="bottomLeft" activeCell="B2" sqref="B2"/>
    </sheetView>
  </sheetViews>
  <sheetFormatPr defaultRowHeight="15" x14ac:dyDescent="0.25"/>
  <cols>
    <col min="1" max="1" width="7.7109375" style="3" customWidth="1"/>
    <col min="2" max="2" width="23.42578125" style="3" customWidth="1"/>
    <col min="3" max="3" width="18.5703125" style="3" customWidth="1"/>
    <col min="4" max="4" width="13.7109375" style="3" customWidth="1"/>
    <col min="5" max="5" width="29.28515625" style="3" customWidth="1"/>
    <col min="6" max="6" width="10.5703125" style="3" customWidth="1"/>
    <col min="7" max="7" width="11.42578125" style="3" customWidth="1"/>
    <col min="8" max="8" width="9.140625" style="3"/>
    <col min="9" max="9" width="23.7109375" style="3" customWidth="1"/>
    <col min="10" max="10" width="17" style="3" customWidth="1"/>
    <col min="11" max="11" width="31" style="3" customWidth="1"/>
    <col min="12" max="12" width="65.5703125" style="3" customWidth="1"/>
    <col min="13" max="16384" width="9.140625" style="3"/>
  </cols>
  <sheetData>
    <row r="1" spans="1:12" x14ac:dyDescent="0.25">
      <c r="A1" s="1"/>
      <c r="B1" s="14" t="s">
        <v>241</v>
      </c>
      <c r="C1" s="14"/>
      <c r="D1" s="14"/>
      <c r="E1" s="14"/>
      <c r="F1" s="14"/>
      <c r="G1" s="14"/>
      <c r="H1" s="14"/>
      <c r="I1" s="14"/>
      <c r="J1" s="14"/>
      <c r="K1" s="14"/>
      <c r="L1" s="2"/>
    </row>
    <row r="2" spans="1:12" ht="21" x14ac:dyDescent="0.25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9" t="s">
        <v>11</v>
      </c>
    </row>
    <row r="3" spans="1:12" ht="52.5" x14ac:dyDescent="0.25">
      <c r="A3" s="10">
        <v>1</v>
      </c>
      <c r="B3" s="11" t="s">
        <v>166</v>
      </c>
      <c r="C3" s="11" t="s">
        <v>12</v>
      </c>
      <c r="D3" s="11" t="s">
        <v>167</v>
      </c>
      <c r="E3" s="11" t="s">
        <v>168</v>
      </c>
      <c r="F3" s="11" t="s">
        <v>169</v>
      </c>
      <c r="G3" s="12">
        <v>500</v>
      </c>
      <c r="H3" s="11" t="s">
        <v>14</v>
      </c>
      <c r="I3" s="11" t="s">
        <v>136</v>
      </c>
      <c r="J3" s="11" t="s">
        <v>196</v>
      </c>
      <c r="K3" s="11" t="s">
        <v>205</v>
      </c>
      <c r="L3" s="11" t="s">
        <v>206</v>
      </c>
    </row>
    <row r="4" spans="1:12" ht="409.5" x14ac:dyDescent="0.25">
      <c r="A4" s="10">
        <f t="shared" ref="A4:A60" si="0">A3+1</f>
        <v>2</v>
      </c>
      <c r="B4" s="11" t="s">
        <v>170</v>
      </c>
      <c r="C4" s="11" t="s">
        <v>12</v>
      </c>
      <c r="D4" s="11" t="s">
        <v>13</v>
      </c>
      <c r="E4" s="11" t="s">
        <v>171</v>
      </c>
      <c r="F4" s="11" t="s">
        <v>18</v>
      </c>
      <c r="G4" s="12">
        <v>1</v>
      </c>
      <c r="H4" s="11" t="s">
        <v>125</v>
      </c>
      <c r="I4" s="11" t="s">
        <v>197</v>
      </c>
      <c r="J4" s="11" t="s">
        <v>198</v>
      </c>
      <c r="K4" s="11" t="s">
        <v>207</v>
      </c>
      <c r="L4" s="11" t="s">
        <v>208</v>
      </c>
    </row>
    <row r="5" spans="1:12" ht="31.5" x14ac:dyDescent="0.25">
      <c r="A5" s="10">
        <f t="shared" si="0"/>
        <v>3</v>
      </c>
      <c r="B5" s="11" t="s">
        <v>172</v>
      </c>
      <c r="C5" s="11" t="s">
        <v>12</v>
      </c>
      <c r="D5" s="11" t="s">
        <v>13</v>
      </c>
      <c r="E5" s="11" t="s">
        <v>173</v>
      </c>
      <c r="F5" s="11" t="s">
        <v>174</v>
      </c>
      <c r="G5" s="12">
        <v>13</v>
      </c>
      <c r="H5" s="11" t="s">
        <v>14</v>
      </c>
      <c r="I5" s="11" t="s">
        <v>136</v>
      </c>
      <c r="J5" s="11" t="s">
        <v>21</v>
      </c>
      <c r="K5" s="11" t="s">
        <v>157</v>
      </c>
      <c r="L5" s="11" t="s">
        <v>209</v>
      </c>
    </row>
    <row r="6" spans="1:12" ht="31.5" x14ac:dyDescent="0.25">
      <c r="A6" s="10">
        <f t="shared" si="0"/>
        <v>4</v>
      </c>
      <c r="B6" s="11" t="s">
        <v>175</v>
      </c>
      <c r="C6" s="11" t="s">
        <v>12</v>
      </c>
      <c r="D6" s="11" t="s">
        <v>13</v>
      </c>
      <c r="E6" s="11" t="s">
        <v>176</v>
      </c>
      <c r="F6" s="11" t="s">
        <v>52</v>
      </c>
      <c r="G6" s="12">
        <v>180</v>
      </c>
      <c r="H6" s="11" t="s">
        <v>14</v>
      </c>
      <c r="I6" s="11" t="s">
        <v>199</v>
      </c>
      <c r="J6" s="11" t="s">
        <v>200</v>
      </c>
      <c r="K6" s="11" t="s">
        <v>30</v>
      </c>
      <c r="L6" s="11" t="s">
        <v>210</v>
      </c>
    </row>
    <row r="7" spans="1:12" ht="31.5" x14ac:dyDescent="0.25">
      <c r="A7" s="10">
        <f t="shared" si="0"/>
        <v>5</v>
      </c>
      <c r="B7" s="11" t="s">
        <v>175</v>
      </c>
      <c r="C7" s="11" t="s">
        <v>12</v>
      </c>
      <c r="D7" s="11" t="s">
        <v>13</v>
      </c>
      <c r="E7" s="11" t="s">
        <v>177</v>
      </c>
      <c r="F7" s="11" t="s">
        <v>52</v>
      </c>
      <c r="G7" s="12">
        <v>36</v>
      </c>
      <c r="H7" s="11" t="s">
        <v>14</v>
      </c>
      <c r="I7" s="11" t="s">
        <v>199</v>
      </c>
      <c r="J7" s="11" t="s">
        <v>200</v>
      </c>
      <c r="K7" s="11" t="s">
        <v>30</v>
      </c>
      <c r="L7" s="11" t="s">
        <v>210</v>
      </c>
    </row>
    <row r="8" spans="1:12" ht="52.5" x14ac:dyDescent="0.25">
      <c r="A8" s="10">
        <f t="shared" si="0"/>
        <v>6</v>
      </c>
      <c r="B8" s="11" t="s">
        <v>28</v>
      </c>
      <c r="C8" s="11" t="s">
        <v>12</v>
      </c>
      <c r="D8" s="11" t="s">
        <v>13</v>
      </c>
      <c r="E8" s="11" t="s">
        <v>35</v>
      </c>
      <c r="F8" s="11" t="s">
        <v>18</v>
      </c>
      <c r="G8" s="12">
        <v>20.059999999999999</v>
      </c>
      <c r="H8" s="11" t="s">
        <v>15</v>
      </c>
      <c r="I8" s="11" t="s">
        <v>37</v>
      </c>
      <c r="J8" s="11" t="s">
        <v>17</v>
      </c>
      <c r="K8" s="11" t="s">
        <v>211</v>
      </c>
      <c r="L8" s="11" t="s">
        <v>45</v>
      </c>
    </row>
    <row r="9" spans="1:12" ht="115.5" x14ac:dyDescent="0.25">
      <c r="A9" s="10">
        <f t="shared" si="0"/>
        <v>7</v>
      </c>
      <c r="B9" s="11" t="s">
        <v>28</v>
      </c>
      <c r="C9" s="11" t="s">
        <v>12</v>
      </c>
      <c r="D9" s="11" t="s">
        <v>13</v>
      </c>
      <c r="E9" s="11" t="s">
        <v>178</v>
      </c>
      <c r="F9" s="11" t="s">
        <v>18</v>
      </c>
      <c r="G9" s="12">
        <v>15.638</v>
      </c>
      <c r="H9" s="11" t="s">
        <v>15</v>
      </c>
      <c r="I9" s="11" t="s">
        <v>197</v>
      </c>
      <c r="J9" s="11" t="s">
        <v>17</v>
      </c>
      <c r="K9" s="11" t="s">
        <v>212</v>
      </c>
      <c r="L9" s="11" t="s">
        <v>213</v>
      </c>
    </row>
    <row r="10" spans="1:12" ht="42" x14ac:dyDescent="0.25">
      <c r="A10" s="10">
        <f t="shared" si="0"/>
        <v>8</v>
      </c>
      <c r="B10" s="11" t="s">
        <v>39</v>
      </c>
      <c r="C10" s="11" t="s">
        <v>12</v>
      </c>
      <c r="D10" s="11" t="s">
        <v>13</v>
      </c>
      <c r="E10" s="11" t="s">
        <v>40</v>
      </c>
      <c r="F10" s="11" t="s">
        <v>18</v>
      </c>
      <c r="G10" s="12">
        <v>20</v>
      </c>
      <c r="H10" s="11" t="s">
        <v>14</v>
      </c>
      <c r="I10" s="11" t="s">
        <v>24</v>
      </c>
      <c r="J10" s="11" t="s">
        <v>32</v>
      </c>
      <c r="K10" s="11" t="s">
        <v>38</v>
      </c>
      <c r="L10" s="11" t="s">
        <v>46</v>
      </c>
    </row>
    <row r="11" spans="1:12" ht="42" x14ac:dyDescent="0.25">
      <c r="A11" s="10">
        <f t="shared" si="0"/>
        <v>9</v>
      </c>
      <c r="B11" s="11" t="s">
        <v>41</v>
      </c>
      <c r="C11" s="11" t="s">
        <v>12</v>
      </c>
      <c r="D11" s="11" t="s">
        <v>13</v>
      </c>
      <c r="E11" s="11" t="s">
        <v>42</v>
      </c>
      <c r="F11" s="11" t="s">
        <v>18</v>
      </c>
      <c r="G11" s="12">
        <v>10</v>
      </c>
      <c r="H11" s="11" t="s">
        <v>14</v>
      </c>
      <c r="I11" s="11" t="s">
        <v>24</v>
      </c>
      <c r="J11" s="11" t="s">
        <v>32</v>
      </c>
      <c r="K11" s="11" t="s">
        <v>38</v>
      </c>
      <c r="L11" s="11" t="s">
        <v>47</v>
      </c>
    </row>
    <row r="12" spans="1:12" ht="63" x14ac:dyDescent="0.25">
      <c r="A12" s="10">
        <f t="shared" si="0"/>
        <v>10</v>
      </c>
      <c r="B12" s="11" t="s">
        <v>179</v>
      </c>
      <c r="C12" s="11" t="s">
        <v>12</v>
      </c>
      <c r="D12" s="11" t="s">
        <v>180</v>
      </c>
      <c r="E12" s="11" t="s">
        <v>181</v>
      </c>
      <c r="F12" s="11" t="s">
        <v>123</v>
      </c>
      <c r="G12" s="12">
        <v>6</v>
      </c>
      <c r="H12" s="11" t="s">
        <v>14</v>
      </c>
      <c r="I12" s="11" t="s">
        <v>134</v>
      </c>
      <c r="J12" s="11" t="s">
        <v>201</v>
      </c>
      <c r="K12" s="11" t="s">
        <v>145</v>
      </c>
      <c r="L12" s="11" t="s">
        <v>214</v>
      </c>
    </row>
    <row r="13" spans="1:12" ht="73.5" x14ac:dyDescent="0.25">
      <c r="A13" s="10">
        <f t="shared" si="0"/>
        <v>11</v>
      </c>
      <c r="B13" s="11" t="s">
        <v>182</v>
      </c>
      <c r="C13" s="11" t="s">
        <v>12</v>
      </c>
      <c r="D13" s="11" t="s">
        <v>13</v>
      </c>
      <c r="E13" s="11" t="s">
        <v>183</v>
      </c>
      <c r="F13" s="11" t="s">
        <v>18</v>
      </c>
      <c r="G13" s="12">
        <v>9</v>
      </c>
      <c r="H13" s="11" t="s">
        <v>15</v>
      </c>
      <c r="I13" s="11" t="s">
        <v>202</v>
      </c>
      <c r="J13" s="11" t="s">
        <v>21</v>
      </c>
      <c r="K13" s="11" t="s">
        <v>215</v>
      </c>
      <c r="L13" s="11" t="s">
        <v>216</v>
      </c>
    </row>
    <row r="14" spans="1:12" ht="31.5" x14ac:dyDescent="0.25">
      <c r="A14" s="10">
        <f t="shared" si="0"/>
        <v>12</v>
      </c>
      <c r="B14" s="11" t="s">
        <v>184</v>
      </c>
      <c r="C14" s="11" t="s">
        <v>12</v>
      </c>
      <c r="D14" s="11" t="s">
        <v>13</v>
      </c>
      <c r="E14" s="11" t="s">
        <v>185</v>
      </c>
      <c r="F14" s="11" t="s">
        <v>18</v>
      </c>
      <c r="G14" s="12">
        <v>1</v>
      </c>
      <c r="H14" s="11" t="s">
        <v>125</v>
      </c>
      <c r="I14" s="11" t="s">
        <v>134</v>
      </c>
      <c r="J14" s="11" t="s">
        <v>21</v>
      </c>
      <c r="K14" s="11" t="s">
        <v>38</v>
      </c>
      <c r="L14" s="11" t="s">
        <v>217</v>
      </c>
    </row>
    <row r="15" spans="1:12" ht="73.5" x14ac:dyDescent="0.25">
      <c r="A15" s="10">
        <f t="shared" si="0"/>
        <v>13</v>
      </c>
      <c r="B15" s="11" t="s">
        <v>186</v>
      </c>
      <c r="C15" s="11" t="s">
        <v>12</v>
      </c>
      <c r="D15" s="11" t="s">
        <v>13</v>
      </c>
      <c r="E15" s="11" t="s">
        <v>187</v>
      </c>
      <c r="F15" s="11" t="s">
        <v>18</v>
      </c>
      <c r="G15" s="12">
        <v>12.56</v>
      </c>
      <c r="H15" s="11" t="s">
        <v>15</v>
      </c>
      <c r="I15" s="11" t="s">
        <v>202</v>
      </c>
      <c r="J15" s="11" t="s">
        <v>21</v>
      </c>
      <c r="K15" s="11" t="s">
        <v>215</v>
      </c>
      <c r="L15" s="11" t="s">
        <v>218</v>
      </c>
    </row>
    <row r="16" spans="1:12" ht="31.5" x14ac:dyDescent="0.25">
      <c r="A16" s="10">
        <f t="shared" si="0"/>
        <v>14</v>
      </c>
      <c r="B16" s="11" t="s">
        <v>29</v>
      </c>
      <c r="C16" s="11" t="s">
        <v>12</v>
      </c>
      <c r="D16" s="11" t="s">
        <v>13</v>
      </c>
      <c r="E16" s="11" t="s">
        <v>43</v>
      </c>
      <c r="F16" s="11" t="s">
        <v>18</v>
      </c>
      <c r="G16" s="12">
        <v>143</v>
      </c>
      <c r="H16" s="11" t="s">
        <v>14</v>
      </c>
      <c r="I16" s="11" t="s">
        <v>31</v>
      </c>
      <c r="J16" s="11" t="s">
        <v>44</v>
      </c>
      <c r="K16" s="11" t="s">
        <v>16</v>
      </c>
      <c r="L16" s="11" t="s">
        <v>219</v>
      </c>
    </row>
    <row r="17" spans="1:12" ht="31.5" x14ac:dyDescent="0.25">
      <c r="A17" s="10">
        <f t="shared" si="0"/>
        <v>15</v>
      </c>
      <c r="B17" s="11" t="s">
        <v>29</v>
      </c>
      <c r="C17" s="11" t="s">
        <v>12</v>
      </c>
      <c r="D17" s="11" t="s">
        <v>13</v>
      </c>
      <c r="E17" s="11" t="s">
        <v>188</v>
      </c>
      <c r="F17" s="11" t="s">
        <v>18</v>
      </c>
      <c r="G17" s="12">
        <v>1310</v>
      </c>
      <c r="H17" s="11" t="s">
        <v>14</v>
      </c>
      <c r="I17" s="11" t="s">
        <v>25</v>
      </c>
      <c r="J17" s="11" t="s">
        <v>44</v>
      </c>
      <c r="K17" s="11" t="s">
        <v>16</v>
      </c>
      <c r="L17" s="11" t="s">
        <v>220</v>
      </c>
    </row>
    <row r="18" spans="1:12" ht="31.5" x14ac:dyDescent="0.25">
      <c r="A18" s="10">
        <f t="shared" si="0"/>
        <v>16</v>
      </c>
      <c r="B18" s="11" t="s">
        <v>29</v>
      </c>
      <c r="C18" s="11" t="s">
        <v>12</v>
      </c>
      <c r="D18" s="11" t="s">
        <v>13</v>
      </c>
      <c r="E18" s="11" t="s">
        <v>188</v>
      </c>
      <c r="F18" s="11" t="s">
        <v>18</v>
      </c>
      <c r="G18" s="12">
        <v>1310</v>
      </c>
      <c r="H18" s="11" t="s">
        <v>14</v>
      </c>
      <c r="I18" s="11" t="s">
        <v>25</v>
      </c>
      <c r="J18" s="11" t="s">
        <v>44</v>
      </c>
      <c r="K18" s="11" t="s">
        <v>16</v>
      </c>
      <c r="L18" s="11" t="s">
        <v>221</v>
      </c>
    </row>
    <row r="19" spans="1:12" ht="73.5" x14ac:dyDescent="0.25">
      <c r="A19" s="10">
        <f t="shared" si="0"/>
        <v>17</v>
      </c>
      <c r="B19" s="11" t="s">
        <v>189</v>
      </c>
      <c r="C19" s="11" t="s">
        <v>12</v>
      </c>
      <c r="D19" s="11" t="s">
        <v>13</v>
      </c>
      <c r="E19" s="11" t="s">
        <v>190</v>
      </c>
      <c r="F19" s="11" t="s">
        <v>18</v>
      </c>
      <c r="G19" s="12">
        <v>1</v>
      </c>
      <c r="H19" s="11" t="s">
        <v>125</v>
      </c>
      <c r="I19" s="11" t="s">
        <v>20</v>
      </c>
      <c r="J19" s="11" t="s">
        <v>21</v>
      </c>
      <c r="K19" s="11" t="s">
        <v>27</v>
      </c>
      <c r="L19" s="11" t="s">
        <v>222</v>
      </c>
    </row>
    <row r="20" spans="1:12" ht="115.5" x14ac:dyDescent="0.25">
      <c r="A20" s="10">
        <f t="shared" si="0"/>
        <v>18</v>
      </c>
      <c r="B20" s="11" t="s">
        <v>191</v>
      </c>
      <c r="C20" s="11" t="s">
        <v>12</v>
      </c>
      <c r="D20" s="11" t="s">
        <v>13</v>
      </c>
      <c r="E20" s="11" t="s">
        <v>192</v>
      </c>
      <c r="F20" s="11" t="s">
        <v>193</v>
      </c>
      <c r="G20" s="12">
        <v>65.28</v>
      </c>
      <c r="H20" s="11" t="s">
        <v>124</v>
      </c>
      <c r="I20" s="11" t="s">
        <v>141</v>
      </c>
      <c r="J20" s="11" t="s">
        <v>203</v>
      </c>
      <c r="K20" s="11" t="s">
        <v>145</v>
      </c>
      <c r="L20" s="11" t="s">
        <v>223</v>
      </c>
    </row>
    <row r="21" spans="1:12" ht="31.5" x14ac:dyDescent="0.25">
      <c r="A21" s="10">
        <f t="shared" si="0"/>
        <v>19</v>
      </c>
      <c r="B21" s="11" t="s">
        <v>194</v>
      </c>
      <c r="C21" s="11" t="s">
        <v>12</v>
      </c>
      <c r="D21" s="11" t="s">
        <v>13</v>
      </c>
      <c r="E21" s="11" t="s">
        <v>195</v>
      </c>
      <c r="F21" s="11" t="s">
        <v>22</v>
      </c>
      <c r="G21" s="12">
        <v>1578.26</v>
      </c>
      <c r="H21" s="11" t="s">
        <v>36</v>
      </c>
      <c r="I21" s="11" t="s">
        <v>204</v>
      </c>
      <c r="J21" s="11" t="s">
        <v>17</v>
      </c>
      <c r="K21" s="11" t="s">
        <v>224</v>
      </c>
      <c r="L21" s="11" t="s">
        <v>19</v>
      </c>
    </row>
    <row r="22" spans="1:12" ht="31.5" x14ac:dyDescent="0.25">
      <c r="A22" s="10">
        <f t="shared" si="0"/>
        <v>20</v>
      </c>
      <c r="B22" s="11" t="s">
        <v>225</v>
      </c>
      <c r="C22" s="11" t="s">
        <v>49</v>
      </c>
      <c r="D22" s="11" t="s">
        <v>226</v>
      </c>
      <c r="E22" s="11" t="s">
        <v>51</v>
      </c>
      <c r="F22" s="11" t="s">
        <v>52</v>
      </c>
      <c r="G22" s="12">
        <v>102</v>
      </c>
      <c r="H22" s="11" t="s">
        <v>15</v>
      </c>
      <c r="I22" s="11" t="s">
        <v>25</v>
      </c>
      <c r="J22" s="11" t="s">
        <v>126</v>
      </c>
      <c r="K22" s="11" t="s">
        <v>38</v>
      </c>
      <c r="L22" s="11" t="s">
        <v>142</v>
      </c>
    </row>
    <row r="23" spans="1:12" ht="31.5" x14ac:dyDescent="0.25">
      <c r="A23" s="10">
        <f t="shared" si="0"/>
        <v>21</v>
      </c>
      <c r="B23" s="11" t="s">
        <v>48</v>
      </c>
      <c r="C23" s="11" t="s">
        <v>49</v>
      </c>
      <c r="D23" s="11" t="s">
        <v>50</v>
      </c>
      <c r="E23" s="11" t="s">
        <v>51</v>
      </c>
      <c r="F23" s="11" t="s">
        <v>52</v>
      </c>
      <c r="G23" s="12">
        <v>102</v>
      </c>
      <c r="H23" s="11" t="s">
        <v>15</v>
      </c>
      <c r="I23" s="11" t="s">
        <v>25</v>
      </c>
      <c r="J23" s="11" t="s">
        <v>126</v>
      </c>
      <c r="K23" s="11" t="s">
        <v>38</v>
      </c>
      <c r="L23" s="11" t="s">
        <v>142</v>
      </c>
    </row>
    <row r="24" spans="1:12" ht="94.5" x14ac:dyDescent="0.25">
      <c r="A24" s="10">
        <f t="shared" si="0"/>
        <v>22</v>
      </c>
      <c r="B24" s="11" t="s">
        <v>53</v>
      </c>
      <c r="C24" s="11" t="s">
        <v>54</v>
      </c>
      <c r="D24" s="11" t="s">
        <v>50</v>
      </c>
      <c r="E24" s="11" t="s">
        <v>51</v>
      </c>
      <c r="F24" s="11" t="s">
        <v>22</v>
      </c>
      <c r="G24" s="12">
        <v>1000</v>
      </c>
      <c r="H24" s="11" t="s">
        <v>15</v>
      </c>
      <c r="I24" s="11" t="s">
        <v>24</v>
      </c>
      <c r="J24" s="11" t="s">
        <v>127</v>
      </c>
      <c r="K24" s="11" t="s">
        <v>143</v>
      </c>
      <c r="L24" s="11" t="s">
        <v>144</v>
      </c>
    </row>
    <row r="25" spans="1:12" ht="94.5" x14ac:dyDescent="0.25">
      <c r="A25" s="10">
        <f t="shared" si="0"/>
        <v>23</v>
      </c>
      <c r="B25" s="11" t="s">
        <v>53</v>
      </c>
      <c r="C25" s="11" t="s">
        <v>54</v>
      </c>
      <c r="D25" s="11" t="s">
        <v>50</v>
      </c>
      <c r="E25" s="11" t="s">
        <v>51</v>
      </c>
      <c r="F25" s="11" t="s">
        <v>22</v>
      </c>
      <c r="G25" s="12">
        <v>1000</v>
      </c>
      <c r="H25" s="11" t="s">
        <v>15</v>
      </c>
      <c r="I25" s="11" t="s">
        <v>24</v>
      </c>
      <c r="J25" s="11" t="s">
        <v>127</v>
      </c>
      <c r="K25" s="11" t="s">
        <v>143</v>
      </c>
      <c r="L25" s="11" t="s">
        <v>144</v>
      </c>
    </row>
    <row r="26" spans="1:12" ht="94.5" x14ac:dyDescent="0.25">
      <c r="A26" s="10">
        <f t="shared" si="0"/>
        <v>24</v>
      </c>
      <c r="B26" s="11" t="s">
        <v>53</v>
      </c>
      <c r="C26" s="11" t="s">
        <v>54</v>
      </c>
      <c r="D26" s="11" t="s">
        <v>50</v>
      </c>
      <c r="E26" s="11" t="s">
        <v>51</v>
      </c>
      <c r="F26" s="11" t="s">
        <v>22</v>
      </c>
      <c r="G26" s="12">
        <v>1000</v>
      </c>
      <c r="H26" s="11" t="s">
        <v>15</v>
      </c>
      <c r="I26" s="11" t="s">
        <v>24</v>
      </c>
      <c r="J26" s="11" t="s">
        <v>127</v>
      </c>
      <c r="K26" s="11" t="s">
        <v>143</v>
      </c>
      <c r="L26" s="11" t="s">
        <v>144</v>
      </c>
    </row>
    <row r="27" spans="1:12" ht="31.5" x14ac:dyDescent="0.25">
      <c r="A27" s="10">
        <f t="shared" si="0"/>
        <v>25</v>
      </c>
      <c r="B27" s="11" t="s">
        <v>55</v>
      </c>
      <c r="C27" s="11" t="s">
        <v>56</v>
      </c>
      <c r="D27" s="11" t="s">
        <v>13</v>
      </c>
      <c r="E27" s="11" t="s">
        <v>57</v>
      </c>
      <c r="F27" s="11" t="s">
        <v>58</v>
      </c>
      <c r="G27" s="12">
        <v>420</v>
      </c>
      <c r="H27" s="11" t="s">
        <v>124</v>
      </c>
      <c r="I27" s="11" t="s">
        <v>128</v>
      </c>
      <c r="J27" s="11" t="s">
        <v>129</v>
      </c>
      <c r="K27" s="11" t="s">
        <v>145</v>
      </c>
      <c r="L27" s="11" t="s">
        <v>146</v>
      </c>
    </row>
    <row r="28" spans="1:12" ht="31.5" x14ac:dyDescent="0.25">
      <c r="A28" s="10">
        <f t="shared" si="0"/>
        <v>26</v>
      </c>
      <c r="B28" s="11" t="s">
        <v>55</v>
      </c>
      <c r="C28" s="11" t="s">
        <v>59</v>
      </c>
      <c r="D28" s="11" t="s">
        <v>13</v>
      </c>
      <c r="E28" s="11" t="s">
        <v>60</v>
      </c>
      <c r="F28" s="11" t="s">
        <v>58</v>
      </c>
      <c r="G28" s="12">
        <v>355</v>
      </c>
      <c r="H28" s="11" t="s">
        <v>124</v>
      </c>
      <c r="I28" s="11" t="s">
        <v>128</v>
      </c>
      <c r="J28" s="11" t="s">
        <v>129</v>
      </c>
      <c r="K28" s="11" t="s">
        <v>145</v>
      </c>
      <c r="L28" s="11" t="s">
        <v>146</v>
      </c>
    </row>
    <row r="29" spans="1:12" ht="94.5" x14ac:dyDescent="0.25">
      <c r="A29" s="10">
        <f t="shared" si="0"/>
        <v>27</v>
      </c>
      <c r="B29" s="11" t="s">
        <v>61</v>
      </c>
      <c r="C29" s="11" t="s">
        <v>62</v>
      </c>
      <c r="D29" s="11" t="s">
        <v>13</v>
      </c>
      <c r="E29" s="11" t="s">
        <v>13</v>
      </c>
      <c r="F29" s="11" t="s">
        <v>13</v>
      </c>
      <c r="G29" s="12">
        <v>1</v>
      </c>
      <c r="H29" s="11" t="s">
        <v>125</v>
      </c>
      <c r="I29" s="11" t="s">
        <v>31</v>
      </c>
      <c r="J29" s="11" t="s">
        <v>21</v>
      </c>
      <c r="K29" s="11" t="s">
        <v>38</v>
      </c>
      <c r="L29" s="11" t="s">
        <v>237</v>
      </c>
    </row>
    <row r="30" spans="1:12" ht="31.5" x14ac:dyDescent="0.25">
      <c r="A30" s="10">
        <f t="shared" si="0"/>
        <v>28</v>
      </c>
      <c r="B30" s="11" t="s">
        <v>63</v>
      </c>
      <c r="C30" s="11" t="s">
        <v>64</v>
      </c>
      <c r="D30" s="11" t="s">
        <v>65</v>
      </c>
      <c r="E30" s="11" t="s">
        <v>51</v>
      </c>
      <c r="F30" s="11" t="s">
        <v>66</v>
      </c>
      <c r="G30" s="12">
        <v>180</v>
      </c>
      <c r="H30" s="11" t="s">
        <v>15</v>
      </c>
      <c r="I30" s="11" t="s">
        <v>34</v>
      </c>
      <c r="J30" s="11" t="s">
        <v>129</v>
      </c>
      <c r="K30" s="11" t="s">
        <v>145</v>
      </c>
      <c r="L30" s="11" t="s">
        <v>147</v>
      </c>
    </row>
    <row r="31" spans="1:12" ht="115.5" x14ac:dyDescent="0.25">
      <c r="A31" s="10">
        <f t="shared" si="0"/>
        <v>29</v>
      </c>
      <c r="B31" s="11" t="s">
        <v>67</v>
      </c>
      <c r="C31" s="11" t="s">
        <v>68</v>
      </c>
      <c r="D31" s="11" t="s">
        <v>50</v>
      </c>
      <c r="E31" s="11" t="s">
        <v>51</v>
      </c>
      <c r="F31" s="11" t="s">
        <v>69</v>
      </c>
      <c r="G31" s="12">
        <v>80</v>
      </c>
      <c r="H31" s="11" t="s">
        <v>15</v>
      </c>
      <c r="I31" s="11" t="s">
        <v>24</v>
      </c>
      <c r="J31" s="11" t="s">
        <v>127</v>
      </c>
      <c r="K31" s="11" t="s">
        <v>143</v>
      </c>
      <c r="L31" s="11" t="s">
        <v>148</v>
      </c>
    </row>
    <row r="32" spans="1:12" ht="115.5" x14ac:dyDescent="0.25">
      <c r="A32" s="10">
        <f t="shared" si="0"/>
        <v>30</v>
      </c>
      <c r="B32" s="11" t="s">
        <v>67</v>
      </c>
      <c r="C32" s="11" t="s">
        <v>68</v>
      </c>
      <c r="D32" s="11" t="s">
        <v>50</v>
      </c>
      <c r="E32" s="11" t="s">
        <v>51</v>
      </c>
      <c r="F32" s="11" t="s">
        <v>69</v>
      </c>
      <c r="G32" s="12">
        <v>80</v>
      </c>
      <c r="H32" s="11" t="s">
        <v>15</v>
      </c>
      <c r="I32" s="11" t="s">
        <v>24</v>
      </c>
      <c r="J32" s="11" t="s">
        <v>127</v>
      </c>
      <c r="K32" s="11" t="s">
        <v>143</v>
      </c>
      <c r="L32" s="11" t="s">
        <v>148</v>
      </c>
    </row>
    <row r="33" spans="1:12" ht="115.5" x14ac:dyDescent="0.25">
      <c r="A33" s="10">
        <f t="shared" si="0"/>
        <v>31</v>
      </c>
      <c r="B33" s="11" t="s">
        <v>67</v>
      </c>
      <c r="C33" s="11" t="s">
        <v>70</v>
      </c>
      <c r="D33" s="11" t="s">
        <v>50</v>
      </c>
      <c r="E33" s="11" t="s">
        <v>51</v>
      </c>
      <c r="F33" s="11" t="s">
        <v>69</v>
      </c>
      <c r="G33" s="12">
        <v>300</v>
      </c>
      <c r="H33" s="11" t="s">
        <v>15</v>
      </c>
      <c r="I33" s="11" t="s">
        <v>24</v>
      </c>
      <c r="J33" s="11" t="s">
        <v>127</v>
      </c>
      <c r="K33" s="11" t="s">
        <v>143</v>
      </c>
      <c r="L33" s="11" t="s">
        <v>149</v>
      </c>
    </row>
    <row r="34" spans="1:12" ht="115.5" x14ac:dyDescent="0.25">
      <c r="A34" s="10">
        <f t="shared" si="0"/>
        <v>32</v>
      </c>
      <c r="B34" s="11" t="s">
        <v>67</v>
      </c>
      <c r="C34" s="11" t="s">
        <v>70</v>
      </c>
      <c r="D34" s="11" t="s">
        <v>50</v>
      </c>
      <c r="E34" s="11" t="s">
        <v>51</v>
      </c>
      <c r="F34" s="11" t="s">
        <v>69</v>
      </c>
      <c r="G34" s="12">
        <v>300</v>
      </c>
      <c r="H34" s="11" t="s">
        <v>15</v>
      </c>
      <c r="I34" s="11" t="s">
        <v>24</v>
      </c>
      <c r="J34" s="11" t="s">
        <v>127</v>
      </c>
      <c r="K34" s="11" t="s">
        <v>143</v>
      </c>
      <c r="L34" s="11" t="s">
        <v>149</v>
      </c>
    </row>
    <row r="35" spans="1:12" ht="115.5" x14ac:dyDescent="0.25">
      <c r="A35" s="10">
        <f t="shared" si="0"/>
        <v>33</v>
      </c>
      <c r="B35" s="11" t="s">
        <v>67</v>
      </c>
      <c r="C35" s="11" t="s">
        <v>70</v>
      </c>
      <c r="D35" s="11" t="s">
        <v>50</v>
      </c>
      <c r="E35" s="11" t="s">
        <v>51</v>
      </c>
      <c r="F35" s="11" t="s">
        <v>69</v>
      </c>
      <c r="G35" s="12">
        <v>300</v>
      </c>
      <c r="H35" s="11" t="s">
        <v>15</v>
      </c>
      <c r="I35" s="11" t="s">
        <v>24</v>
      </c>
      <c r="J35" s="11" t="s">
        <v>127</v>
      </c>
      <c r="K35" s="11" t="s">
        <v>143</v>
      </c>
      <c r="L35" s="11" t="s">
        <v>149</v>
      </c>
    </row>
    <row r="36" spans="1:12" ht="31.5" x14ac:dyDescent="0.25">
      <c r="A36" s="10">
        <f t="shared" si="0"/>
        <v>34</v>
      </c>
      <c r="B36" s="11" t="s">
        <v>67</v>
      </c>
      <c r="C36" s="11" t="s">
        <v>71</v>
      </c>
      <c r="D36" s="11" t="s">
        <v>72</v>
      </c>
      <c r="E36" s="11" t="s">
        <v>51</v>
      </c>
      <c r="F36" s="11" t="s">
        <v>69</v>
      </c>
      <c r="G36" s="12">
        <v>67</v>
      </c>
      <c r="H36" s="11" t="s">
        <v>15</v>
      </c>
      <c r="I36" s="11" t="s">
        <v>130</v>
      </c>
      <c r="J36" s="11" t="s">
        <v>129</v>
      </c>
      <c r="K36" s="11" t="s">
        <v>145</v>
      </c>
      <c r="L36" s="11" t="s">
        <v>150</v>
      </c>
    </row>
    <row r="37" spans="1:12" ht="31.5" x14ac:dyDescent="0.25">
      <c r="A37" s="10">
        <f t="shared" si="0"/>
        <v>35</v>
      </c>
      <c r="B37" s="11" t="s">
        <v>73</v>
      </c>
      <c r="C37" s="11" t="s">
        <v>227</v>
      </c>
      <c r="D37" s="11" t="s">
        <v>75</v>
      </c>
      <c r="E37" s="11" t="s">
        <v>51</v>
      </c>
      <c r="F37" s="11" t="s">
        <v>228</v>
      </c>
      <c r="G37" s="12">
        <v>150</v>
      </c>
      <c r="H37" s="11" t="s">
        <v>15</v>
      </c>
      <c r="I37" s="11" t="s">
        <v>234</v>
      </c>
      <c r="J37" s="11" t="s">
        <v>235</v>
      </c>
      <c r="K37" s="11" t="s">
        <v>30</v>
      </c>
      <c r="L37" s="11" t="s">
        <v>19</v>
      </c>
    </row>
    <row r="38" spans="1:12" ht="147" x14ac:dyDescent="0.25">
      <c r="A38" s="10">
        <f t="shared" si="0"/>
        <v>36</v>
      </c>
      <c r="B38" s="11" t="s">
        <v>73</v>
      </c>
      <c r="C38" s="11" t="s">
        <v>74</v>
      </c>
      <c r="D38" s="11" t="s">
        <v>75</v>
      </c>
      <c r="E38" s="11" t="s">
        <v>76</v>
      </c>
      <c r="F38" s="11" t="s">
        <v>77</v>
      </c>
      <c r="G38" s="12">
        <v>99</v>
      </c>
      <c r="H38" s="11" t="s">
        <v>15</v>
      </c>
      <c r="I38" s="11" t="s">
        <v>131</v>
      </c>
      <c r="J38" s="11" t="s">
        <v>132</v>
      </c>
      <c r="K38" s="11" t="s">
        <v>26</v>
      </c>
      <c r="L38" s="11" t="s">
        <v>151</v>
      </c>
    </row>
    <row r="39" spans="1:12" ht="147" x14ac:dyDescent="0.25">
      <c r="A39" s="10">
        <f t="shared" si="0"/>
        <v>37</v>
      </c>
      <c r="B39" s="11" t="s">
        <v>73</v>
      </c>
      <c r="C39" s="11" t="s">
        <v>78</v>
      </c>
      <c r="D39" s="11" t="s">
        <v>75</v>
      </c>
      <c r="E39" s="11" t="s">
        <v>76</v>
      </c>
      <c r="F39" s="11" t="s">
        <v>77</v>
      </c>
      <c r="G39" s="12">
        <v>113</v>
      </c>
      <c r="H39" s="11" t="s">
        <v>15</v>
      </c>
      <c r="I39" s="11" t="s">
        <v>131</v>
      </c>
      <c r="J39" s="11" t="s">
        <v>132</v>
      </c>
      <c r="K39" s="11" t="s">
        <v>26</v>
      </c>
      <c r="L39" s="11" t="s">
        <v>151</v>
      </c>
    </row>
    <row r="40" spans="1:12" ht="147" x14ac:dyDescent="0.25">
      <c r="A40" s="10">
        <f t="shared" si="0"/>
        <v>38</v>
      </c>
      <c r="B40" s="11" t="s">
        <v>73</v>
      </c>
      <c r="C40" s="11" t="s">
        <v>79</v>
      </c>
      <c r="D40" s="11" t="s">
        <v>75</v>
      </c>
      <c r="E40" s="11" t="s">
        <v>76</v>
      </c>
      <c r="F40" s="11" t="s">
        <v>77</v>
      </c>
      <c r="G40" s="12">
        <v>161</v>
      </c>
      <c r="H40" s="11" t="s">
        <v>15</v>
      </c>
      <c r="I40" s="11" t="s">
        <v>131</v>
      </c>
      <c r="J40" s="11" t="s">
        <v>132</v>
      </c>
      <c r="K40" s="11" t="s">
        <v>26</v>
      </c>
      <c r="L40" s="11" t="s">
        <v>151</v>
      </c>
    </row>
    <row r="41" spans="1:12" ht="147" x14ac:dyDescent="0.25">
      <c r="A41" s="10">
        <f t="shared" si="0"/>
        <v>39</v>
      </c>
      <c r="B41" s="11" t="s">
        <v>73</v>
      </c>
      <c r="C41" s="11" t="s">
        <v>80</v>
      </c>
      <c r="D41" s="11" t="s">
        <v>75</v>
      </c>
      <c r="E41" s="11" t="s">
        <v>76</v>
      </c>
      <c r="F41" s="11" t="s">
        <v>77</v>
      </c>
      <c r="G41" s="12">
        <v>98</v>
      </c>
      <c r="H41" s="11" t="s">
        <v>15</v>
      </c>
      <c r="I41" s="11" t="s">
        <v>131</v>
      </c>
      <c r="J41" s="11" t="s">
        <v>132</v>
      </c>
      <c r="K41" s="11" t="s">
        <v>26</v>
      </c>
      <c r="L41" s="11" t="s">
        <v>151</v>
      </c>
    </row>
    <row r="42" spans="1:12" ht="147" x14ac:dyDescent="0.25">
      <c r="A42" s="10">
        <f t="shared" si="0"/>
        <v>40</v>
      </c>
      <c r="B42" s="11" t="s">
        <v>73</v>
      </c>
      <c r="C42" s="11" t="s">
        <v>81</v>
      </c>
      <c r="D42" s="11" t="s">
        <v>75</v>
      </c>
      <c r="E42" s="11" t="s">
        <v>76</v>
      </c>
      <c r="F42" s="11" t="s">
        <v>77</v>
      </c>
      <c r="G42" s="12">
        <v>193</v>
      </c>
      <c r="H42" s="11" t="s">
        <v>15</v>
      </c>
      <c r="I42" s="11" t="s">
        <v>131</v>
      </c>
      <c r="J42" s="11" t="s">
        <v>132</v>
      </c>
      <c r="K42" s="11" t="s">
        <v>26</v>
      </c>
      <c r="L42" s="11" t="s">
        <v>151</v>
      </c>
    </row>
    <row r="43" spans="1:12" ht="31.5" x14ac:dyDescent="0.25">
      <c r="A43" s="10">
        <f t="shared" si="0"/>
        <v>41</v>
      </c>
      <c r="B43" s="11" t="s">
        <v>82</v>
      </c>
      <c r="C43" s="11" t="s">
        <v>83</v>
      </c>
      <c r="D43" s="11" t="s">
        <v>84</v>
      </c>
      <c r="E43" s="11" t="s">
        <v>51</v>
      </c>
      <c r="F43" s="11" t="s">
        <v>85</v>
      </c>
      <c r="G43" s="12">
        <v>4.6080000000000005</v>
      </c>
      <c r="H43" s="11" t="s">
        <v>15</v>
      </c>
      <c r="I43" s="11" t="s">
        <v>128</v>
      </c>
      <c r="J43" s="11" t="s">
        <v>133</v>
      </c>
      <c r="K43" s="11" t="s">
        <v>26</v>
      </c>
      <c r="L43" s="11" t="s">
        <v>238</v>
      </c>
    </row>
    <row r="44" spans="1:12" ht="220.5" x14ac:dyDescent="0.25">
      <c r="A44" s="10">
        <f t="shared" si="0"/>
        <v>42</v>
      </c>
      <c r="B44" s="11" t="s">
        <v>82</v>
      </c>
      <c r="C44" s="11" t="s">
        <v>86</v>
      </c>
      <c r="D44" s="11" t="s">
        <v>87</v>
      </c>
      <c r="E44" s="11" t="s">
        <v>76</v>
      </c>
      <c r="F44" s="11" t="s">
        <v>85</v>
      </c>
      <c r="G44" s="12">
        <v>26.94</v>
      </c>
      <c r="H44" s="11" t="s">
        <v>15</v>
      </c>
      <c r="I44" s="11" t="s">
        <v>134</v>
      </c>
      <c r="J44" s="11" t="s">
        <v>21</v>
      </c>
      <c r="K44" s="11" t="s">
        <v>145</v>
      </c>
      <c r="L44" s="11" t="s">
        <v>152</v>
      </c>
    </row>
    <row r="45" spans="1:12" ht="31.5" x14ac:dyDescent="0.25">
      <c r="A45" s="13">
        <f t="shared" si="0"/>
        <v>43</v>
      </c>
      <c r="B45" s="11" t="s">
        <v>88</v>
      </c>
      <c r="C45" s="11" t="s">
        <v>89</v>
      </c>
      <c r="D45" s="11" t="s">
        <v>90</v>
      </c>
      <c r="E45" s="11" t="s">
        <v>91</v>
      </c>
      <c r="F45" s="11" t="s">
        <v>92</v>
      </c>
      <c r="G45" s="12">
        <v>60</v>
      </c>
      <c r="H45" s="11" t="s">
        <v>15</v>
      </c>
      <c r="I45" s="11" t="s">
        <v>25</v>
      </c>
      <c r="J45" s="11" t="s">
        <v>135</v>
      </c>
      <c r="K45" s="11" t="s">
        <v>16</v>
      </c>
      <c r="L45" s="11" t="s">
        <v>153</v>
      </c>
    </row>
    <row r="46" spans="1:12" ht="31.5" x14ac:dyDescent="0.25">
      <c r="A46" s="13">
        <f t="shared" si="0"/>
        <v>44</v>
      </c>
      <c r="B46" s="11" t="s">
        <v>88</v>
      </c>
      <c r="C46" s="11" t="s">
        <v>93</v>
      </c>
      <c r="D46" s="11" t="s">
        <v>229</v>
      </c>
      <c r="E46" s="11" t="s">
        <v>91</v>
      </c>
      <c r="F46" s="11" t="s">
        <v>92</v>
      </c>
      <c r="G46" s="12">
        <v>60</v>
      </c>
      <c r="H46" s="11" t="s">
        <v>15</v>
      </c>
      <c r="I46" s="11" t="s">
        <v>25</v>
      </c>
      <c r="J46" s="11" t="s">
        <v>135</v>
      </c>
      <c r="K46" s="11" t="s">
        <v>16</v>
      </c>
      <c r="L46" s="11" t="s">
        <v>153</v>
      </c>
    </row>
    <row r="47" spans="1:12" ht="63" x14ac:dyDescent="0.25">
      <c r="A47" s="13">
        <f t="shared" si="0"/>
        <v>45</v>
      </c>
      <c r="B47" s="11" t="s">
        <v>94</v>
      </c>
      <c r="C47" s="11" t="s">
        <v>95</v>
      </c>
      <c r="D47" s="11" t="s">
        <v>13</v>
      </c>
      <c r="E47" s="11" t="s">
        <v>51</v>
      </c>
      <c r="F47" s="11" t="s">
        <v>92</v>
      </c>
      <c r="G47" s="12">
        <v>2403</v>
      </c>
      <c r="H47" s="11" t="s">
        <v>23</v>
      </c>
      <c r="I47" s="11" t="s">
        <v>136</v>
      </c>
      <c r="J47" s="11" t="s">
        <v>21</v>
      </c>
      <c r="K47" s="11" t="s">
        <v>154</v>
      </c>
      <c r="L47" s="11" t="s">
        <v>155</v>
      </c>
    </row>
    <row r="48" spans="1:12" ht="147" x14ac:dyDescent="0.25">
      <c r="A48" s="13">
        <f t="shared" si="0"/>
        <v>46</v>
      </c>
      <c r="B48" s="11" t="s">
        <v>230</v>
      </c>
      <c r="C48" s="11" t="s">
        <v>231</v>
      </c>
      <c r="D48" s="11" t="s">
        <v>232</v>
      </c>
      <c r="E48" s="11" t="s">
        <v>233</v>
      </c>
      <c r="F48" s="11" t="s">
        <v>99</v>
      </c>
      <c r="G48" s="12">
        <v>80</v>
      </c>
      <c r="H48" s="11" t="s">
        <v>15</v>
      </c>
      <c r="I48" s="11" t="s">
        <v>24</v>
      </c>
      <c r="J48" s="11" t="s">
        <v>236</v>
      </c>
      <c r="K48" s="11" t="s">
        <v>145</v>
      </c>
      <c r="L48" s="11" t="s">
        <v>239</v>
      </c>
    </row>
    <row r="49" spans="1:12" ht="147" x14ac:dyDescent="0.25">
      <c r="A49" s="13">
        <f t="shared" si="0"/>
        <v>47</v>
      </c>
      <c r="B49" s="11" t="s">
        <v>230</v>
      </c>
      <c r="C49" s="11" t="s">
        <v>231</v>
      </c>
      <c r="D49" s="11" t="s">
        <v>232</v>
      </c>
      <c r="E49" s="11" t="s">
        <v>233</v>
      </c>
      <c r="F49" s="11" t="s">
        <v>99</v>
      </c>
      <c r="G49" s="12">
        <v>80</v>
      </c>
      <c r="H49" s="11" t="s">
        <v>15</v>
      </c>
      <c r="I49" s="11" t="s">
        <v>24</v>
      </c>
      <c r="J49" s="11" t="s">
        <v>236</v>
      </c>
      <c r="K49" s="11" t="s">
        <v>145</v>
      </c>
      <c r="L49" s="11" t="s">
        <v>239</v>
      </c>
    </row>
    <row r="50" spans="1:12" ht="42" x14ac:dyDescent="0.25">
      <c r="A50" s="13">
        <f t="shared" si="0"/>
        <v>48</v>
      </c>
      <c r="B50" s="11" t="s">
        <v>96</v>
      </c>
      <c r="C50" s="11" t="s">
        <v>97</v>
      </c>
      <c r="D50" s="11" t="s">
        <v>98</v>
      </c>
      <c r="E50" s="11" t="s">
        <v>51</v>
      </c>
      <c r="F50" s="11" t="s">
        <v>99</v>
      </c>
      <c r="G50" s="12">
        <v>80</v>
      </c>
      <c r="H50" s="11" t="s">
        <v>15</v>
      </c>
      <c r="I50" s="11" t="s">
        <v>137</v>
      </c>
      <c r="J50" s="11" t="s">
        <v>127</v>
      </c>
      <c r="K50" s="11" t="s">
        <v>157</v>
      </c>
      <c r="L50" s="11" t="s">
        <v>156</v>
      </c>
    </row>
    <row r="51" spans="1:12" ht="31.5" x14ac:dyDescent="0.25">
      <c r="A51" s="13">
        <f t="shared" si="0"/>
        <v>49</v>
      </c>
      <c r="B51" s="11" t="s">
        <v>101</v>
      </c>
      <c r="C51" s="11" t="s">
        <v>102</v>
      </c>
      <c r="D51" s="11" t="s">
        <v>103</v>
      </c>
      <c r="E51" s="11" t="s">
        <v>104</v>
      </c>
      <c r="F51" s="11" t="s">
        <v>105</v>
      </c>
      <c r="G51" s="12">
        <v>3</v>
      </c>
      <c r="H51" s="11" t="s">
        <v>14</v>
      </c>
      <c r="I51" s="11" t="s">
        <v>33</v>
      </c>
      <c r="J51" s="11" t="s">
        <v>138</v>
      </c>
      <c r="K51" s="11" t="s">
        <v>158</v>
      </c>
      <c r="L51" s="11" t="s">
        <v>159</v>
      </c>
    </row>
    <row r="52" spans="1:12" ht="63" x14ac:dyDescent="0.25">
      <c r="A52" s="13">
        <f t="shared" si="0"/>
        <v>50</v>
      </c>
      <c r="B52" s="11" t="s">
        <v>101</v>
      </c>
      <c r="C52" s="11" t="s">
        <v>106</v>
      </c>
      <c r="D52" s="11" t="s">
        <v>103</v>
      </c>
      <c r="E52" s="11" t="s">
        <v>104</v>
      </c>
      <c r="F52" s="11" t="s">
        <v>105</v>
      </c>
      <c r="G52" s="12">
        <v>1</v>
      </c>
      <c r="H52" s="11" t="s">
        <v>14</v>
      </c>
      <c r="I52" s="11" t="s">
        <v>33</v>
      </c>
      <c r="J52" s="11" t="s">
        <v>138</v>
      </c>
      <c r="K52" s="11" t="s">
        <v>158</v>
      </c>
      <c r="L52" s="11" t="s">
        <v>160</v>
      </c>
    </row>
    <row r="53" spans="1:12" ht="73.5" x14ac:dyDescent="0.25">
      <c r="A53" s="13">
        <f t="shared" si="0"/>
        <v>51</v>
      </c>
      <c r="B53" s="11" t="s">
        <v>101</v>
      </c>
      <c r="C53" s="11" t="s">
        <v>107</v>
      </c>
      <c r="D53" s="11" t="s">
        <v>103</v>
      </c>
      <c r="E53" s="11" t="s">
        <v>51</v>
      </c>
      <c r="F53" s="11" t="s">
        <v>105</v>
      </c>
      <c r="G53" s="12">
        <v>4</v>
      </c>
      <c r="H53" s="11" t="s">
        <v>14</v>
      </c>
      <c r="I53" s="11" t="s">
        <v>25</v>
      </c>
      <c r="J53" s="11" t="s">
        <v>139</v>
      </c>
      <c r="K53" s="11" t="s">
        <v>16</v>
      </c>
      <c r="L53" s="11" t="s">
        <v>161</v>
      </c>
    </row>
    <row r="54" spans="1:12" ht="31.5" x14ac:dyDescent="0.25">
      <c r="A54" s="13">
        <f t="shared" si="0"/>
        <v>52</v>
      </c>
      <c r="B54" s="11" t="s">
        <v>108</v>
      </c>
      <c r="C54" s="11" t="s">
        <v>109</v>
      </c>
      <c r="D54" s="11" t="s">
        <v>110</v>
      </c>
      <c r="E54" s="11" t="s">
        <v>111</v>
      </c>
      <c r="F54" s="11" t="s">
        <v>112</v>
      </c>
      <c r="G54" s="12">
        <v>160</v>
      </c>
      <c r="H54" s="11" t="s">
        <v>15</v>
      </c>
      <c r="I54" s="11" t="s">
        <v>140</v>
      </c>
      <c r="J54" s="11" t="s">
        <v>17</v>
      </c>
      <c r="K54" s="11" t="s">
        <v>16</v>
      </c>
      <c r="L54" s="11" t="s">
        <v>162</v>
      </c>
    </row>
    <row r="55" spans="1:12" ht="31.5" x14ac:dyDescent="0.25">
      <c r="A55" s="13">
        <f t="shared" si="0"/>
        <v>53</v>
      </c>
      <c r="B55" s="11" t="s">
        <v>113</v>
      </c>
      <c r="C55" s="11" t="s">
        <v>117</v>
      </c>
      <c r="D55" s="11" t="s">
        <v>115</v>
      </c>
      <c r="E55" s="11" t="s">
        <v>116</v>
      </c>
      <c r="F55" s="11" t="s">
        <v>100</v>
      </c>
      <c r="G55" s="12">
        <v>60.11</v>
      </c>
      <c r="H55" s="11" t="s">
        <v>15</v>
      </c>
      <c r="I55" s="11" t="s">
        <v>140</v>
      </c>
      <c r="J55" s="11" t="s">
        <v>17</v>
      </c>
      <c r="K55" s="11" t="s">
        <v>16</v>
      </c>
      <c r="L55" s="11" t="s">
        <v>163</v>
      </c>
    </row>
    <row r="56" spans="1:12" ht="31.5" x14ac:dyDescent="0.25">
      <c r="A56" s="13">
        <f t="shared" si="0"/>
        <v>54</v>
      </c>
      <c r="B56" s="11" t="s">
        <v>113</v>
      </c>
      <c r="C56" s="11" t="s">
        <v>120</v>
      </c>
      <c r="D56" s="11" t="s">
        <v>115</v>
      </c>
      <c r="E56" s="11" t="s">
        <v>116</v>
      </c>
      <c r="F56" s="11" t="s">
        <v>100</v>
      </c>
      <c r="G56" s="12">
        <v>60.11</v>
      </c>
      <c r="H56" s="11" t="s">
        <v>15</v>
      </c>
      <c r="I56" s="11" t="s">
        <v>140</v>
      </c>
      <c r="J56" s="11" t="s">
        <v>17</v>
      </c>
      <c r="K56" s="11" t="s">
        <v>16</v>
      </c>
      <c r="L56" s="11" t="s">
        <v>163</v>
      </c>
    </row>
    <row r="57" spans="1:12" ht="31.5" x14ac:dyDescent="0.25">
      <c r="A57" s="13">
        <f t="shared" si="0"/>
        <v>55</v>
      </c>
      <c r="B57" s="11" t="s">
        <v>113</v>
      </c>
      <c r="C57" s="11" t="s">
        <v>118</v>
      </c>
      <c r="D57" s="11" t="s">
        <v>115</v>
      </c>
      <c r="E57" s="11" t="s">
        <v>119</v>
      </c>
      <c r="F57" s="11" t="s">
        <v>100</v>
      </c>
      <c r="G57" s="12">
        <v>60.11</v>
      </c>
      <c r="H57" s="11" t="s">
        <v>15</v>
      </c>
      <c r="I57" s="11" t="s">
        <v>140</v>
      </c>
      <c r="J57" s="11" t="s">
        <v>17</v>
      </c>
      <c r="K57" s="11" t="s">
        <v>16</v>
      </c>
      <c r="L57" s="11" t="s">
        <v>164</v>
      </c>
    </row>
    <row r="58" spans="1:12" ht="31.5" x14ac:dyDescent="0.25">
      <c r="A58" s="13">
        <f t="shared" si="0"/>
        <v>56</v>
      </c>
      <c r="B58" s="11" t="s">
        <v>113</v>
      </c>
      <c r="C58" s="11" t="s">
        <v>114</v>
      </c>
      <c r="D58" s="11" t="s">
        <v>115</v>
      </c>
      <c r="E58" s="11" t="s">
        <v>116</v>
      </c>
      <c r="F58" s="11" t="s">
        <v>100</v>
      </c>
      <c r="G58" s="12">
        <v>60.11</v>
      </c>
      <c r="H58" s="11" t="s">
        <v>15</v>
      </c>
      <c r="I58" s="11" t="s">
        <v>140</v>
      </c>
      <c r="J58" s="11" t="s">
        <v>17</v>
      </c>
      <c r="K58" s="11" t="s">
        <v>16</v>
      </c>
      <c r="L58" s="11" t="s">
        <v>163</v>
      </c>
    </row>
    <row r="59" spans="1:12" ht="94.5" x14ac:dyDescent="0.25">
      <c r="A59" s="13">
        <f t="shared" si="0"/>
        <v>57</v>
      </c>
      <c r="B59" s="11" t="s">
        <v>113</v>
      </c>
      <c r="C59" s="11" t="s">
        <v>114</v>
      </c>
      <c r="D59" s="11" t="s">
        <v>50</v>
      </c>
      <c r="E59" s="11" t="s">
        <v>51</v>
      </c>
      <c r="F59" s="11" t="s">
        <v>100</v>
      </c>
      <c r="G59" s="12">
        <v>100</v>
      </c>
      <c r="H59" s="11" t="s">
        <v>15</v>
      </c>
      <c r="I59" s="11" t="s">
        <v>24</v>
      </c>
      <c r="J59" s="11" t="s">
        <v>236</v>
      </c>
      <c r="K59" s="11" t="s">
        <v>145</v>
      </c>
      <c r="L59" s="11" t="s">
        <v>240</v>
      </c>
    </row>
    <row r="60" spans="1:12" ht="94.5" x14ac:dyDescent="0.25">
      <c r="A60" s="13">
        <f t="shared" si="0"/>
        <v>58</v>
      </c>
      <c r="B60" s="11" t="s">
        <v>121</v>
      </c>
      <c r="C60" s="11" t="s">
        <v>13</v>
      </c>
      <c r="D60" s="11" t="s">
        <v>122</v>
      </c>
      <c r="E60" s="11" t="s">
        <v>51</v>
      </c>
      <c r="F60" s="11" t="s">
        <v>123</v>
      </c>
      <c r="G60" s="12">
        <v>100</v>
      </c>
      <c r="H60" s="11" t="s">
        <v>15</v>
      </c>
      <c r="I60" s="11" t="s">
        <v>141</v>
      </c>
      <c r="J60" s="11" t="s">
        <v>129</v>
      </c>
      <c r="K60" s="11" t="s">
        <v>145</v>
      </c>
      <c r="L60" s="11" t="s">
        <v>165</v>
      </c>
    </row>
  </sheetData>
  <autoFilter ref="A2:L4" xr:uid="{95090285-C1A4-4565-942D-D15D07345644}"/>
  <mergeCells count="1">
    <mergeCell ref="B1:K1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2023-03-28T07:12:42Z</dcterms:created>
  <dcterms:modified xsi:type="dcterms:W3CDTF">2026-09-09T08:36:35Z</dcterms:modified>
</cp:coreProperties>
</file>