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2\19\"/>
    </mc:Choice>
  </mc:AlternateContent>
  <xr:revisionPtr revIDLastSave="0" documentId="13_ncr:1_{1F1B43D2-D32B-41D4-8A44-F67A47A8CB6D}" xr6:coauthVersionLast="47" xr6:coauthVersionMax="47" xr10:uidLastSave="{00000000-0000-0000-0000-000000000000}"/>
  <bookViews>
    <workbookView xWindow="-120" yWindow="-120" windowWidth="29040" windowHeight="15720" xr2:uid="{00000000-000D-0000-FFFF-FFFF00000000}"/>
  </bookViews>
  <sheets>
    <sheet name="Лист1" sheetId="1" r:id="rId1"/>
  </sheets>
  <definedNames>
    <definedName name="_xlnm._FilterDatabase" localSheetId="0" hidden="1">Лист1!$A$2:$L$18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9" i="1" l="1"/>
  <c r="A40" i="1"/>
  <c r="A41" i="1"/>
  <c r="A42" i="1" s="1"/>
  <c r="A43" i="1" s="1"/>
  <c r="A44" i="1" s="1"/>
  <c r="A45" i="1" s="1"/>
  <c r="A46" i="1" s="1"/>
  <c r="A4" i="1" l="1"/>
  <c r="A5" i="1" s="1"/>
  <c r="A6" i="1" s="1"/>
  <c r="A7" i="1" s="1"/>
  <c r="A8" i="1" s="1"/>
  <c r="A9" i="1" s="1"/>
  <c r="A10" i="1" s="1"/>
  <c r="A11" i="1" s="1"/>
  <c r="A12" i="1" l="1"/>
  <c r="A13" i="1" s="1"/>
  <c r="A14" i="1" s="1"/>
  <c r="A15" i="1" s="1"/>
  <c r="A16" i="1" s="1"/>
  <c r="A17" i="1" s="1"/>
  <c r="A18" i="1" s="1"/>
  <c r="A19" i="1" l="1"/>
  <c r="A20" i="1" l="1"/>
  <c r="A21" i="1" s="1"/>
  <c r="A22" i="1" s="1"/>
  <c r="A23" i="1" s="1"/>
  <c r="A24" i="1" l="1"/>
  <c r="A25" i="1" s="1"/>
  <c r="A26" i="1" s="1"/>
  <c r="A27" i="1" s="1"/>
  <c r="A28" i="1" s="1"/>
  <c r="A29" i="1" l="1"/>
  <c r="A30" i="1" s="1"/>
  <c r="A31" i="1" s="1"/>
  <c r="A32" i="1" s="1"/>
  <c r="A33" i="1" s="1"/>
  <c r="A34" i="1" s="1"/>
  <c r="A35" i="1" s="1"/>
  <c r="A36" i="1" s="1"/>
  <c r="A37" i="1" s="1"/>
  <c r="A38" i="1" s="1"/>
</calcChain>
</file>

<file path=xl/sharedStrings.xml><?xml version="1.0" encoding="utf-8"?>
<sst xmlns="http://schemas.openxmlformats.org/spreadsheetml/2006/main" count="453" uniqueCount="202">
  <si>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</si>
  <si>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</si>
  <si>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</si>
  <si>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</si>
  <si>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</si>
  <si>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</si>
  <si>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</si>
  <si>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</si>
  <si>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</si>
  <si>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</si>
  <si>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</si>
  <si>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</si>
  <si>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</si>
  <si>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</si>
  <si>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Крышка</t>
  </si>
  <si>
    <t>ВЧ50</t>
  </si>
  <si>
    <t>черт.142-3708401</t>
  </si>
  <si>
    <t>7201</t>
  </si>
  <si>
    <t>черт.5442.3708401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</si>
  <si>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</si>
  <si>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</si>
  <si>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</si>
  <si>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</si>
  <si>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</si>
  <si>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Труба бесшовная г/д</t>
  </si>
  <si>
    <t>20</t>
  </si>
  <si>
    <t>7304</t>
  </si>
  <si>
    <t>т</t>
  </si>
  <si>
    <t>В течение 60 календарных дней с момента регистрации договора на бирже</t>
  </si>
  <si>
    <t>Оплата в течение 20 банковских дней по факту поставки</t>
  </si>
  <si>
    <t>Оплата в течение 30 банковских дней по факту поставки</t>
  </si>
  <si>
    <t>Оплата в течение 40 банковских дней по факту поставки</t>
  </si>
  <si>
    <t>ФРАНКО-СКЛАД ПОКУПАТЕЛЯ Минск</t>
  </si>
  <si>
    <t>компл.</t>
  </si>
  <si>
    <t>Ст3</t>
  </si>
  <si>
    <t>В течение 2 календарных дней с момента регистрации договора на бирже</t>
  </si>
  <si>
    <t>ФРАНКО-СКЛАД ПОКУПАТЕЛЯ Дзержинский район</t>
  </si>
  <si>
    <t>Балка</t>
  </si>
  <si>
    <t>14,0</t>
  </si>
  <si>
    <t>7216</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</si>
  <si>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0,01%.Поставка автомобильным транспортом.</t>
  </si>
  <si>
    <t>3917</t>
  </si>
  <si>
    <t>Труба полиэтиленовая</t>
  </si>
  <si>
    <t>ПЭ-100</t>
  </si>
  <si>
    <t>1000,0х59,3</t>
  </si>
  <si>
    <t>7305</t>
  </si>
  <si>
    <t>Предоплата 50% в течение 15 банковских дней с момента регистрации договора на бирже и 50% в течение 15 банковских дней по факту поставки</t>
  </si>
  <si>
    <t>Труба эл/св в изоляции</t>
  </si>
  <si>
    <t>Лента</t>
  </si>
  <si>
    <t>4,00х471</t>
  </si>
  <si>
    <t>7211</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</si>
  <si>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</si>
  <si>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Оплата в течение 5 банковских дней по факту поставки</t>
  </si>
  <si>
    <t>черт.5402.3708410-01</t>
  </si>
  <si>
    <t>CPT Борисов</t>
  </si>
  <si>
    <t>В течение 90 календарных дней с момента регистрации договора на бирже</t>
  </si>
  <si>
    <t>В течение 180 календарных дней с момента регистрации договора на бирже</t>
  </si>
  <si>
    <t>ФРАНКО-СКЛАД ПОКУПАТЕЛЯ Гомель</t>
  </si>
  <si>
    <t>7302</t>
  </si>
  <si>
    <t>В течение 3 календарных дней с момента регистрации договора на бирже</t>
  </si>
  <si>
    <t>В течение 1 календарных дней с момента регистрации договора на бирже</t>
  </si>
  <si>
    <t>820,0х12,0</t>
  </si>
  <si>
    <t>К60</t>
  </si>
  <si>
    <t>ГОСТ 31447-2012</t>
  </si>
  <si>
    <t>820,0х15,0</t>
  </si>
  <si>
    <t>ФРАНКО-СКЛАД ПОКУПАТЕЛЯ Дрибинский район</t>
  </si>
  <si>
    <t>Комплект предварительно изолированных трубопроводов</t>
  </si>
  <si>
    <t>Труба эл/св</t>
  </si>
  <si>
    <t>ФРАНКО-СКЛАД ПОКУПАТЕЛЯ Гродно</t>
  </si>
  <si>
    <t>см. спец. № 1</t>
  </si>
  <si>
    <t>см. спец. № 2</t>
  </si>
  <si>
    <t>Рельсы железнодорожные</t>
  </si>
  <si>
    <t>Р65</t>
  </si>
  <si>
    <t>76Ф</t>
  </si>
  <si>
    <t>Стрелочный перевод</t>
  </si>
  <si>
    <t>Р65 1/18</t>
  </si>
  <si>
    <t>К76Ф</t>
  </si>
  <si>
    <t>Труба нержавеющая эл/св</t>
  </si>
  <si>
    <t>1020,0х8,0</t>
  </si>
  <si>
    <t>AISI 321</t>
  </si>
  <si>
    <t>Чугун передельный</t>
  </si>
  <si>
    <t>ПЛ1</t>
  </si>
  <si>
    <t>В течение 30 календарных дней с момента регистрации договора на бирже</t>
  </si>
  <si>
    <t>ФРАНКО-СКЛАД ПОКУПАТЕЛЯ Минский район</t>
  </si>
  <si>
    <t>В течение 30 календарных дней с момента поступления предоплаты</t>
  </si>
  <si>
    <t>Рельс новый, термоупрочненный ДТ350, прокат 2025-2026 года, длина 12,5 м, отверстия по 3 с каждого торца, прямая поставка с завода, наличие документов о качестве, сертификат ТРТС. Рассматриваются другие марки стали.Для строительства.</t>
  </si>
  <si>
    <t>Предоплата 100% в течение 10 банковских дней с момента регистрации договора на бирже</t>
  </si>
  <si>
    <t>Новый 2025 года, проект 2870, правый, в полной комплектации для укладки в путь. Каждый стрелочный перевод дополнительно укомплектовать комплектов бруса железобетонного для стрелочных переводов СП-1/18-2870 ГОСТ 32942-2014. Для строительства объекта, паспорт, сертификат ТРТС</t>
  </si>
  <si>
    <t>группа 1, класс А, категория 1-2</t>
  </si>
  <si>
    <t>Ферросилиций</t>
  </si>
  <si>
    <t>ФС45</t>
  </si>
  <si>
    <t>720229</t>
  </si>
  <si>
    <t>В течение 5 календарных дней с момента поступления предоплаты</t>
  </si>
  <si>
    <t>ФРАНКО-СКЛАД ПОКУПАТЕЛЯ Дятловский район</t>
  </si>
  <si>
    <t>Рельс новый, термоупрочненный ДТ350, прокат 2025-2026 года, длина 25 м, отверстия по 3 с каждого торца, наличие документов о качестве, сертификат ТРТС.Рассматриваются другие марки стали.Для строительства.</t>
  </si>
  <si>
    <t>Предоплата 50% в течение 10 банковских дней с момента регистрации договора на бирже и 50% в течение 15 банковских дней по факту поставки</t>
  </si>
  <si>
    <t>кл. кр. 2,3</t>
  </si>
  <si>
    <t>Резервуар стальной</t>
  </si>
  <si>
    <t>проект 5443/20.4,5-ТХ</t>
  </si>
  <si>
    <t>7309</t>
  </si>
  <si>
    <t>В течение 10 календарных дней с момента регистрации договора на бирже</t>
  </si>
  <si>
    <t>Изготовитель ПАО КАМАЗ или ОАО Мценский литейный завод</t>
  </si>
  <si>
    <t>Оплата в течение 10 банковских дней по факту поставки</t>
  </si>
  <si>
    <t>Новый 2025 -2026 года, проект 2870, правый, в полной комплектации для укладки в путь. Для строительства объекта, паспорт, сертификат ТРТС.</t>
  </si>
  <si>
    <t>Поставляемый товар (в том числе комплектующие) должен: -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соответствовать требованиям, действующих в РБ технических нормативных правовых актов; - обеспечен заверенной поставщиком (подписью и печатью) документацией (в том числе текстовая часть схем и чертежей) на русском языке: -- разрешением Госпромнадзора МЧС РБ на применение в составе опасных производственных объектов; -- сборочными и деталировочными чертежами с указанием геометрических размеров, основных деталей; -- паспортом предприятия-изготовителя на поставляемый товар и входящие в его состав комплектующие, с необходимыми техническими характеристиками, с указанием гарантийных и послегарантийных обязательств. Паспорт на товар должен включать общие сведения (наименование и адрес изготовителя, заводской номер, дату изготовления, конструктивные решения, основные параметры, параметры рабочих сред, тип, мощность, регулировочный диапазон, основные технические характеристики и др.) и заверяться печатью завода- изготовителя; -- инструкциями по монтажу, ремонту и эксплуатации, включая сведения о допущенных отклонениях от чертежей при изготовлении деталей, узлов и элементов и рекомендациями по сборке в связи с допущенными отклонениями; -- руководством по эксплуатации; -- все детали, узлы и элементы должны находиться в заводской упаковке и с не истекшим в паспортах сроком и свидетельствах об изготовлении должна иметься отметка завода-изготовителя о приемке ОТК, с указанием даты проведения приемки ОТК, срока действия; -- результатами заводских испытаний; -- сертификатами качества на материалы. Оборудование, входящие в его состав детали, узлы, элементы и материалы в объеме поставки, подлежащие обязательной сертификации в РБ, либо на территории Таможенного союза, должны иметь соответствующие сертификаты или разрешения органов сертификации РБ, либо Таможенного союза, на изготовление (применение), с указанием номеров сертификатов (разрешений) в паспортах. Сертификаты, выданные иностранными уполномоченными государственными органами (кроме органов стран-участниц Таможенного союза), должны быть подтверждены уполномоченными государственными органами РБ. Погрузка товара в автомашины и другие транспортные средства должна производиться таким образом, чтобы была обеспечена удобная и безопасная строповка его при верхней либо боковой разгрузке. Гарантийные обязательства: не ниже гарантийных обязательств завода-изготовителя, что должно быть письменно подтверждено предприятием-изготовителем, но не менее 12 месяцев с момента ввода в эксплуатацию или не менее 24 месяцев с даты поставки. Резервуар горизонтальный стальной двустенный подземный объемом 25куб.м, внутренним диаметром 2320мм, с толщиной внутренней стенки 6мм, наружной стенки 8мм, с конструкциями жесткости и с нанесенным в заводских условиях антикоррозионным покрытием усиленного типа наружной и внутренней поверхности резервуара в соответствии с ГОСТ 9.602-2005. Размещение резервуара - подземное с заглублением 1200мм относительно поверхности площадки установки. Резервуар в несейсмостойком исполнении для районов с сейсмичностью до 6 баллов (С0), для макроклиматических районов с умеренным климатом. Резервуар в комплекте поставки с люками и патрубками в соответствии с опросным листом, лестницей в искробезопасном исполнении, люком замерным DN150, инвентарными заглушками, прижимными хомутам, анкерными болтами с крепежом. Рабочая среда - печное бытовое топливо ТУ BY 400091131.004-2009. Масса единицы - 2800кг.</t>
  </si>
  <si>
    <t>83,0х18,0</t>
  </si>
  <si>
    <t>20Х</t>
  </si>
  <si>
    <t>ГОСТ 8732-78</t>
  </si>
  <si>
    <t>630,0х8,0</t>
  </si>
  <si>
    <t>17Г1СУ</t>
  </si>
  <si>
    <t>ГОСТ 20295-85</t>
  </si>
  <si>
    <t>17Г1С</t>
  </si>
  <si>
    <t>Для собственного потребления; допускается ГОСТ 8731-74; группа В; длина 6 000 (-0/+100) мм</t>
  </si>
  <si>
    <t>Труба прямошовная с одним продольным швом тип 3-820х12 К60 ГОСТ 31447-2012 с трехслойным полимерным покрытием усиленного типа заводского нанесения согласно конструкции № 1 СТБ ГОСТ Р 51164-2001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Поставка партиями равными частями согласно графика поставки: I партия – в течение 120 календарных дней с момента регистрации договора на бирже, но не ранее мая 2026 года, II партия – в течение 150 календарных дней с момента регистрации договора на бирже, но не ранее июня 2026 года, III партия – в течение 180 календарных дней с момента регистрации договора на бирже, но не ранее июля 2026 года. Срок поставки, указанный в основной информации, является сроком поставки III партии Товара. Досрочная поставка по письменному согласованию с Покупателем.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+/-2 %, при этом общая длина не менее 1803,5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либо согласно терминам и определениям в соответствии с Инкотермс 2020. Дополнительно после заключения договора Покупатель письменно уведомляет Продавца о конкретном месте поставки в пределах указанного района.</t>
  </si>
  <si>
    <t>Труба прямошовная с одним продольным швом тип 3-820х15 К60 ГОСТ 31447-2012 с трехслойным полимерным покрытием усиленного типа заводского нанесения согласно конструкции № 1 СТБ ГОСТ Р 51164-2001 специального вида для участков трубопроводов, прокладываемых методом наклонно-направленного бурения, для магистрального нефтепровода. При условии последующего согласования возможности применения проектной организацией допускаются аналогичные трубы, изготовленные и изолированные по иным ТУ, ГОСТ. При несогласовании проектной организацией возможности применения предложенного Продавцом аналога Товара (заявленного к покупке Покупателем в Заявке на покупку)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Датой поставки считается дата подписания Покупателем товаросопроводительных документов и приёмки товаров Покупателем в соответствии с Положением о приемке товара по количеству и качеству, утвержденным постановлением Совета Министров Республики Беларусь от 03 сентября 2008 года № 1290. Количество указано по массе трубы без учета веса покрытия. Допускается отклонение от указанного веса в пределах +/-5 %, при этом общая длина не менее 778 м. Труба новая, не бывшая в эксплуатации, срок изготовления - не ранее 2025 года. Гарантийный срок на товар определяется ГОСТом и (или) ТУ. В случаях, если ГОСТ и (или) ТУ не содержат гарантийного срока, либо гарантийный срок составляет менее 12 месяцев, то Стороны определяют, что гарантийный срок будет составлять 12 месяцев от даты поставки. Продавец предоставляет Покупателю действующее на дату поставки разрешение Госпромнадзора МЧС РБ на товар и его изоляционное покрытие, паспорт (сертификат качества) на товар в оригинале, выданный предприятием – производителем на имя Продавца или Покупателя по биржевому договору. В случае расторжения договора в связи с отказом Продавца от поставки Товара, Продавец уплачивает Покупателю штраф в размере 10% от стоимости непоставленной (недопоставленной) металлопродукции. До подписания договора Продавец предоставляет Покупателю: 1) заверенные должным образом предприятием-производителем товара копии ТУ на товар и (или) изоляцию; 2) гарантию предприятия-производителя товара в адрес Покупателя по биржевому договору, что товар по данному договору будет изготовлен и поставлен в соответствии с ГОСТ и (или) предоставленными копиями ТУ в указанный срок. В случае непредоставления указанных документов биржевая сделка (договор) подлежит расторжению, при этом Продавец обязуется возместить расходы по уплате биржевого сбора, понесенные Покупателем по данной сделке. Покупатель считается исполнившим свои обязательства по оплате товара с даты списания банком Покупателя денежных средств с расчётного счёта Покупателя. Все расходы банков за перечисление денежных средств на расчетный счет Продавца несет в полном объеме Покупатель. Базис поставки согласно терминам и определениям в соответствии с Регламентом биржевых торгов в секции металлопродукции, утвержденным Постановлением Правления ОАО Белорусская универсальная товарная биржа от 30.12.2005 № 8. Дополнительно после заключения договора Покупатель письменно уведомляет Продавца о конкретном месте поставки в пределах указанного района.</t>
  </si>
  <si>
    <t>12,0</t>
  </si>
  <si>
    <t>В течение 35 календарных дней с момента регистрации договора на бирже</t>
  </si>
  <si>
    <t>Марка AISI 321 или 12Х18Н10Т.Сертификат. Входной контроль. Оплата по результатам входного контроля. Верификация продукции согласно ГОСТ 24297-2013 в течение не более 30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</si>
  <si>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7308</t>
  </si>
  <si>
    <t>Труба бесшовная х/д</t>
  </si>
  <si>
    <t>42,0х4,0</t>
  </si>
  <si>
    <t>ФРАНКО-СКЛАД ПОКУПАТЕЛЯ Кобрин</t>
  </si>
  <si>
    <t>ФРАНКО-СКЛАД ПОКУПАТЕЛЯ Осиповичи</t>
  </si>
  <si>
    <t xml:space="preserve"> </t>
  </si>
  <si>
    <t>Закупка производится для объекта, финансируемого за счет бюджетных средств</t>
  </si>
  <si>
    <t>Срок поставки указанный в основной части (90 к.д с момента регистрации договора на бирже) обязателен к исполнеию. В случае несвоевременной поставки, Покупатель будет вынуждены обратиться в ОАО «Белорусская универсальная товарная биржа», на основании пункта 147.6. Правил биржевой торговли в ОАО «Белорусская универсальная товарная биржа», за неисполнение или ненадлежащее исполнение обязательств по биржевой сделке (биржевому договору) с просьбой наложить на участника биржевой торговли, совершившего такую сделку и являющегося стороной по биржевому договору, штраф в размере до 10% от суммы биржевой сделки с просьбой лишить его права участия  в биржевых торгах на срок до трех месяцев. ГОСТ 8733. Длина штанги 11200мм. связки не более 9,00. Поставка партии товара осуществляется согласно следующего графика: Срок поставки первой партии 20 тонн в течении 60 календарных дней с момента регистрации договора на бирже  При оформлении товарной накладной (поставка автотранспортом) предоставить покупателю подписанную продавцом копию СМР.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t>
  </si>
  <si>
    <t>Каркас арматурный</t>
  </si>
  <si>
    <t>черт. 25.009.2.2.-КЖ1.И-КПф2</t>
  </si>
  <si>
    <t>Колонка светофорная пешеходная</t>
  </si>
  <si>
    <t>черт. 25/2024-СО2.КР</t>
  </si>
  <si>
    <t>Колонка светофорная транспортная</t>
  </si>
  <si>
    <t>черт. 25/2024-СО1.КР</t>
  </si>
  <si>
    <t>В течение 5 календарных дней с момента регистрации договора на бирже</t>
  </si>
  <si>
    <t>ФРАНКО-СКЛАД ПОКУПАТЕЛЯ Бобруйский район</t>
  </si>
  <si>
    <t>В течение 2 календарных дней с момента поступления предоплаты</t>
  </si>
  <si>
    <t>ФРАНКО-СКЛАД ПОКУПАТЕЛЯ Брест</t>
  </si>
  <si>
    <t>Поз.№ 1 согласно спецификации (Арматура S500 д-32 мм, L=6770м =192 шт)</t>
  </si>
  <si>
    <t>Предоплата 50% в течение 10 банковских дней с момента регистрации договора на бирже и 50% в течение 20 банковских дней по факту поставки</t>
  </si>
  <si>
    <t>Колонка светофорная пешеходная-горячее цинкование,толщина не менее 60мкм.Цель приобретения товара - для использования на объектах, финансируемых за счет бюджетных средств. Документы качества прилагаются к накладной.</t>
  </si>
  <si>
    <t>Колонка светофорная транспортная-горячее цинкование,толщина не менее 60мкм.Цель приобретения товара - для использования на объектах, финансируемых за счет бюджетных средств. Документы качества прилагаются к накладной.</t>
  </si>
  <si>
    <t>см. спец. № 4</t>
  </si>
  <si>
    <t>4,00х280</t>
  </si>
  <si>
    <t>7212</t>
  </si>
  <si>
    <t>ГОСТ 1415-93</t>
  </si>
  <si>
    <t>ФРАНКО-СКЛАД ПОКУПАТЕЛЯ Ивацевичи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</si>
  <si>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</si>
  <si>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требованиям ТР 2025/013/BY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</si>
  <si>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Торговая сессия 19.02.2026</t>
  </si>
  <si>
    <t>Металлоконструкции воздуховода</t>
  </si>
  <si>
    <t>проект 118.21-1Б-ОВ</t>
  </si>
  <si>
    <t>Плинтус нержавеющий</t>
  </si>
  <si>
    <t>AISI 304</t>
  </si>
  <si>
    <t>черт.20-2579-2 АР</t>
  </si>
  <si>
    <t>Фитинг</t>
  </si>
  <si>
    <t>35</t>
  </si>
  <si>
    <t>черт. УФ М18.020.030</t>
  </si>
  <si>
    <t>7307</t>
  </si>
  <si>
    <t>м2</t>
  </si>
  <si>
    <t>В течение 60 календарных дней с момента поступления предоплаты</t>
  </si>
  <si>
    <t>В течение 15 календарных дней с момента поступления предоплаты</t>
  </si>
  <si>
    <t>ФРАНКО-СТАНЦИЯ НАЗНАЧЕНИЯ Витебская область, г. Орша, ул. Шкловская, 34</t>
  </si>
  <si>
    <t>ФРАНКО-СКЛАД ПОКУПАТЕЛЯ Мозырь</t>
  </si>
  <si>
    <t>Предоплата 100% в течение 20 банковских дней с момента регистрации договора на бирже</t>
  </si>
  <si>
    <t>Для строительства. СТБ 1915-2020, ГОСТ 14918-2020. Воздуховоды из оцинкованной стали, класс герметичности В плотные, толщиной 0,5-0,7 мм с фасонными частями и дроссель-клапанами м2.</t>
  </si>
  <si>
    <t>Для строительства. СТБ 1915-2020, ГОСТ 5949-75. Воздуховоды из нержавеющей стали, класс герметичности В плотные, толщиной 0,5-0,7 мм с фасонными частями и дроссель-клапанами м2.</t>
  </si>
  <si>
    <t>Предоплата 50% в течение 5 банковских дней с момента регистрации договора на бирже и 50% в течение 5 банковских дней по факту поставки</t>
  </si>
  <si>
    <t>см. спец. № 5</t>
  </si>
  <si>
    <t>Лист г/к</t>
  </si>
  <si>
    <t>20,00х3300х7200</t>
  </si>
  <si>
    <t>7208</t>
  </si>
  <si>
    <t>09Г2С</t>
  </si>
  <si>
    <t>25,00х3500х8000</t>
  </si>
  <si>
    <t>Опора скользящая однохомутовая</t>
  </si>
  <si>
    <t>1020 - 074</t>
  </si>
  <si>
    <t>серия 5.903-13 вып. 8-95</t>
  </si>
  <si>
    <t>732690</t>
  </si>
  <si>
    <t>820 - 068</t>
  </si>
  <si>
    <t>Поковка нержавеющая</t>
  </si>
  <si>
    <t>280x315х440</t>
  </si>
  <si>
    <t>1.4466</t>
  </si>
  <si>
    <t>EN 10088-1:2009</t>
  </si>
  <si>
    <t>7218</t>
  </si>
  <si>
    <t>Труба бесшовная для котельных установок и трубопроводов</t>
  </si>
  <si>
    <t>60,0х5,0</t>
  </si>
  <si>
    <t>ТУ 14-3Р-55-2001</t>
  </si>
  <si>
    <t>ГОСТ 8733-74</t>
  </si>
  <si>
    <t>ФРАНКО-СКЛАД ПОКУПАТЕЛЯ Светлогорск</t>
  </si>
  <si>
    <t>В течение 90 календарных дней с момента поступления предоплаты</t>
  </si>
  <si>
    <t>ФРАНКО-СКЛАД ПОКУПАТЕЛЯ Дзержинск</t>
  </si>
  <si>
    <t>В течение 210 календарных дней с момента регистрации договора на бирже</t>
  </si>
  <si>
    <t>В течение 10 календарных дней с момента поступления предоплаты</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</si>
  <si>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</si>
  <si>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Товар приобретается для комплектации объекта: Модернизация участков тепловых сетей от ТК-42 до ЦТП №2 и от ТК-41а до точки 1 по ул., Депутатская в г.Ивацевичи</t>
  </si>
  <si>
    <t>Товар приобретается для использования при строительстве объекта. Оплата по факту поставки всего объема товара.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t>
  </si>
  <si>
    <t>Предоплата 50% в течение 3 банковских дней с момента регистрации договора на бирже и 50% в течение 30 банковских дней по факту поставки</t>
  </si>
  <si>
    <t>91 лист</t>
  </si>
  <si>
    <t>31 лист</t>
  </si>
  <si>
    <t>Поковка сталь 1.4466 СТБ EN 10088-1-2009. Чистовой размер 270х305х380.  Вид исполнения заготовки горячекатаная, с термообработкой, окалина удалена механическим способом. На наружной поверхности заготовки не допускаются трещины, расслоения, раковины, поры и другие дефекты, выявленные при внешнем осмотре. Свойства после термообработки: Sigma 0,2 &gt;/ 200МПа; : Sigma 0,1 &gt;/ 235МПа; Sigmaв 500-700 Мпа; ?5&gt;/35%; KV&gt;/100 ДЖмин, 240 НВmax. Заготовка после предварительной механической обработки не должна иметь внутренних дефектов, выявленных при ультрозвуковом контрое, превышающих нормы, установленные по ГОСТ24507-80 для группы качества 1. Провести испытание на склонность МКК по ГОСТ 6032-2003 методом ДУ. Качество поковки должно быть подтверждено сертификатом, содержащим фактические значения по химическому составу и механическим свойствам. Содержимое клейма должно соответствовать данным сертификата. Вместе с товаром поставляются сертификаты на материл и протоколы испытаний. При поставке металлопродукции в объеме, отличном от объема, указанного в сертификате о качестве, поставщик должен предоставить письменное подтверждение соответствия поставленных материалов (наименование (вид материала), марка стали, размер, партия, плавка, изготовитель материала, тоннаж по сертификату, тоннаж по отгрузке, номер биржевого договора и номер ТТН, по которым материал поставляется на предприятие) документом о качестве производителя данной продукции.  Ориентировочные сроки, необходимые для проведения подтверждения соответствия поставляемой металлопродукции, исходя из условий, что металлопродукция поставлена одной партией (одной плавкой) – 30 рабочих дней. В случае поставки некачественного товара (по результатам входного контроля) и несоответствующего требуемым характеристикам, товар подлежит возврату Продавцу, при этом Продавец компенсирует Покупателю расходы по входному контролю. Срок замены некачественного товара в течение 150 календарных дней с даты выявления несоответствия. За несвоевременную замену товара Продавец оплачивает Покупателю пеню в размере 0,1% за каждый день просрочки от стоимости товара. В случае передачи Покупателю некомплектного товара или товара ненадлежащего качества Продавец уплачивает Покупателю штраф в размере 5% от цены некомплектного или некачественного товара. Данный штраф не применяется, если Продавец в согласованный сторонами срок устранит недостаток товара или иным образом урегулирует претензии Покупателя. Дата исполнения обязательств по оплате – дата зачисления денежных средств на расчетный счет Продавца. Датой оплаты является дата списания денежных средств с расчетного счета Покупателя.</t>
  </si>
  <si>
    <t>Новые, не позднее 2025 г.25 м. Сертификат ТРТС, принимаются различные марки стали.</t>
  </si>
  <si>
    <t>М/д 12000мм. Общая длина 4896 метров. Труба новая, не бывшая в эксплуатации, прокат 2025-2026года.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10 календарных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не взыскивается при условии замены указанного товара на товар соответствующего качества.? ? Штраф не освобождает Продавца от выполнения обязательств по поставке товара.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</si>
  <si>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L=12 м. Труба ПЭ 100 SDR17-1000 х 59,3 питьевая. Наличие паспорта качества, сертификата. Условия оплаты: 50% предоплата каждой партии товара в течение 10 банковских дней, 50% в течение 15 банковских дней по факту поставки каждой партии товара. Объект строительства в районе ул. Ф. Скорины. График поставки: 300 м - с 19 по 25 -  февраля; 288 м - до 20 марта; 288 м - до 20 апреля; 288 м - до 20 мая; 288 м - до 20 июня; 156 м - до 20 июля; 151 м - до 20 августа.</t>
  </si>
  <si>
    <t>L=6 м. Труба ПЭ 100 SDR17-1000 х 59,3 питьевая. Наличие паспорта качества, сертификата. Условия оплаты: 50% предоплата каждой партии товара в течение 15 банковских дней, 50% в течение 15 банковских дней по факту поставки каждой партии товара. Объект строительства в районе ул. Ф. Скорины. График поставки: 162 м - до 23 февраля; 414 м - до 20 марта; 414 м - до 20 апреля; 414 м - до 20 мая.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</si>
</sst>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147</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126</v>
      </c>
      <c r="C3" s="10" t="s">
        <v>12</v>
      </c>
      <c r="D3" s="10" t="s">
        <v>13</v>
      </c>
      <c r="E3" s="10" t="s">
        <v>127</v>
      </c>
      <c r="F3" s="10" t="s">
        <v>118</v>
      </c>
      <c r="G3" s="11">
        <v>8.202</v>
      </c>
      <c r="H3" s="10" t="s">
        <v>27</v>
      </c>
      <c r="I3" s="10" t="s">
        <v>132</v>
      </c>
      <c r="J3" s="10" t="s">
        <v>133</v>
      </c>
      <c r="K3" s="10" t="s">
        <v>29</v>
      </c>
      <c r="L3" s="10" t="s">
        <v>136</v>
      </c>
    </row>
    <row r="4" spans="1:12" ht="52.5" x14ac:dyDescent="0.25">
      <c r="A4" s="12">
        <f t="shared" ref="A4:A46" si="0">A3+1</f>
        <v>2</v>
      </c>
      <c r="B4" s="10" t="s">
        <v>128</v>
      </c>
      <c r="C4" s="10" t="s">
        <v>12</v>
      </c>
      <c r="D4" s="10" t="s">
        <v>13</v>
      </c>
      <c r="E4" s="10" t="s">
        <v>129</v>
      </c>
      <c r="F4" s="10" t="s">
        <v>118</v>
      </c>
      <c r="G4" s="11">
        <v>10</v>
      </c>
      <c r="H4" s="10" t="s">
        <v>19</v>
      </c>
      <c r="I4" s="10" t="s">
        <v>134</v>
      </c>
      <c r="J4" s="10" t="s">
        <v>135</v>
      </c>
      <c r="K4" s="10" t="s">
        <v>137</v>
      </c>
      <c r="L4" s="10" t="s">
        <v>138</v>
      </c>
    </row>
    <row r="5" spans="1:12" ht="52.5" x14ac:dyDescent="0.25">
      <c r="A5" s="12">
        <f t="shared" si="0"/>
        <v>3</v>
      </c>
      <c r="B5" s="10" t="s">
        <v>130</v>
      </c>
      <c r="C5" s="10" t="s">
        <v>12</v>
      </c>
      <c r="D5" s="10" t="s">
        <v>13</v>
      </c>
      <c r="E5" s="10" t="s">
        <v>131</v>
      </c>
      <c r="F5" s="10" t="s">
        <v>118</v>
      </c>
      <c r="G5" s="11">
        <v>10</v>
      </c>
      <c r="H5" s="10" t="s">
        <v>19</v>
      </c>
      <c r="I5" s="10" t="s">
        <v>134</v>
      </c>
      <c r="J5" s="10" t="s">
        <v>135</v>
      </c>
      <c r="K5" s="10" t="s">
        <v>137</v>
      </c>
      <c r="L5" s="10" t="s">
        <v>139</v>
      </c>
    </row>
    <row r="6" spans="1:12" ht="31.5" x14ac:dyDescent="0.25">
      <c r="A6" s="12">
        <f t="shared" si="0"/>
        <v>4</v>
      </c>
      <c r="B6" s="10" t="s">
        <v>14</v>
      </c>
      <c r="C6" s="10" t="s">
        <v>12</v>
      </c>
      <c r="D6" s="10" t="s">
        <v>15</v>
      </c>
      <c r="E6" s="10" t="s">
        <v>16</v>
      </c>
      <c r="F6" s="10" t="s">
        <v>17</v>
      </c>
      <c r="G6" s="11">
        <v>1000</v>
      </c>
      <c r="H6" s="10" t="s">
        <v>19</v>
      </c>
      <c r="I6" s="10" t="s">
        <v>21</v>
      </c>
      <c r="J6" s="10" t="s">
        <v>54</v>
      </c>
      <c r="K6" s="10" t="s">
        <v>22</v>
      </c>
      <c r="L6" s="10" t="s">
        <v>101</v>
      </c>
    </row>
    <row r="7" spans="1:12" ht="31.5" x14ac:dyDescent="0.25">
      <c r="A7" s="12">
        <f t="shared" si="0"/>
        <v>5</v>
      </c>
      <c r="B7" s="10" t="s">
        <v>14</v>
      </c>
      <c r="C7" s="10" t="s">
        <v>12</v>
      </c>
      <c r="D7" s="10" t="s">
        <v>15</v>
      </c>
      <c r="E7" s="10" t="s">
        <v>53</v>
      </c>
      <c r="F7" s="10" t="s">
        <v>17</v>
      </c>
      <c r="G7" s="11">
        <v>1000</v>
      </c>
      <c r="H7" s="10" t="s">
        <v>19</v>
      </c>
      <c r="I7" s="10" t="s">
        <v>21</v>
      </c>
      <c r="J7" s="10" t="s">
        <v>54</v>
      </c>
      <c r="K7" s="10" t="s">
        <v>22</v>
      </c>
      <c r="L7" s="10" t="s">
        <v>101</v>
      </c>
    </row>
    <row r="8" spans="1:12" ht="31.5" x14ac:dyDescent="0.25">
      <c r="A8" s="12">
        <f t="shared" si="0"/>
        <v>6</v>
      </c>
      <c r="B8" s="10" t="s">
        <v>14</v>
      </c>
      <c r="C8" s="10" t="s">
        <v>12</v>
      </c>
      <c r="D8" s="10" t="s">
        <v>15</v>
      </c>
      <c r="E8" s="10" t="s">
        <v>18</v>
      </c>
      <c r="F8" s="10" t="s">
        <v>17</v>
      </c>
      <c r="G8" s="11">
        <v>1000</v>
      </c>
      <c r="H8" s="10" t="s">
        <v>19</v>
      </c>
      <c r="I8" s="10" t="s">
        <v>21</v>
      </c>
      <c r="J8" s="10" t="s">
        <v>54</v>
      </c>
      <c r="K8" s="10" t="s">
        <v>22</v>
      </c>
      <c r="L8" s="10" t="s">
        <v>101</v>
      </c>
    </row>
    <row r="9" spans="1:12" ht="31.5" x14ac:dyDescent="0.25">
      <c r="A9" s="12">
        <f t="shared" si="0"/>
        <v>7</v>
      </c>
      <c r="B9" s="10" t="s">
        <v>148</v>
      </c>
      <c r="C9" s="10" t="s">
        <v>12</v>
      </c>
      <c r="D9" s="10" t="s">
        <v>13</v>
      </c>
      <c r="E9" s="10" t="s">
        <v>149</v>
      </c>
      <c r="F9" s="10" t="s">
        <v>118</v>
      </c>
      <c r="G9" s="11">
        <v>1600</v>
      </c>
      <c r="H9" s="10" t="s">
        <v>157</v>
      </c>
      <c r="I9" s="10" t="s">
        <v>158</v>
      </c>
      <c r="J9" s="10" t="s">
        <v>135</v>
      </c>
      <c r="K9" s="10" t="s">
        <v>162</v>
      </c>
      <c r="L9" s="10" t="s">
        <v>163</v>
      </c>
    </row>
    <row r="10" spans="1:12" ht="31.5" x14ac:dyDescent="0.25">
      <c r="A10" s="12">
        <f t="shared" si="0"/>
        <v>8</v>
      </c>
      <c r="B10" s="10" t="s">
        <v>148</v>
      </c>
      <c r="C10" s="10" t="s">
        <v>12</v>
      </c>
      <c r="D10" s="10" t="s">
        <v>13</v>
      </c>
      <c r="E10" s="10" t="s">
        <v>149</v>
      </c>
      <c r="F10" s="10" t="s">
        <v>118</v>
      </c>
      <c r="G10" s="11">
        <v>150</v>
      </c>
      <c r="H10" s="10" t="s">
        <v>157</v>
      </c>
      <c r="I10" s="10" t="s">
        <v>158</v>
      </c>
      <c r="J10" s="10" t="s">
        <v>135</v>
      </c>
      <c r="K10" s="10" t="s">
        <v>162</v>
      </c>
      <c r="L10" s="10" t="s">
        <v>164</v>
      </c>
    </row>
    <row r="11" spans="1:12" ht="52.5" x14ac:dyDescent="0.25">
      <c r="A11" s="12">
        <f t="shared" si="0"/>
        <v>9</v>
      </c>
      <c r="B11" s="10" t="s">
        <v>150</v>
      </c>
      <c r="C11" s="10" t="s">
        <v>12</v>
      </c>
      <c r="D11" s="10" t="s">
        <v>151</v>
      </c>
      <c r="E11" s="10" t="s">
        <v>152</v>
      </c>
      <c r="F11" s="10" t="s">
        <v>118</v>
      </c>
      <c r="G11" s="11">
        <v>600</v>
      </c>
      <c r="H11" s="10" t="s">
        <v>20</v>
      </c>
      <c r="I11" s="10" t="s">
        <v>159</v>
      </c>
      <c r="J11" s="10" t="s">
        <v>160</v>
      </c>
      <c r="K11" s="10" t="s">
        <v>165</v>
      </c>
      <c r="L11" s="10" t="s">
        <v>123</v>
      </c>
    </row>
    <row r="12" spans="1:12" ht="409.5" x14ac:dyDescent="0.25">
      <c r="A12" s="12">
        <f t="shared" si="0"/>
        <v>10</v>
      </c>
      <c r="B12" s="10" t="s">
        <v>97</v>
      </c>
      <c r="C12" s="10" t="s">
        <v>12</v>
      </c>
      <c r="D12" s="10" t="s">
        <v>13</v>
      </c>
      <c r="E12" s="10" t="s">
        <v>98</v>
      </c>
      <c r="F12" s="10" t="s">
        <v>99</v>
      </c>
      <c r="G12" s="11">
        <v>1</v>
      </c>
      <c r="H12" s="10" t="s">
        <v>19</v>
      </c>
      <c r="I12" s="10" t="s">
        <v>28</v>
      </c>
      <c r="J12" s="10" t="s">
        <v>57</v>
      </c>
      <c r="K12" s="10" t="s">
        <v>29</v>
      </c>
      <c r="L12" s="10" t="s">
        <v>104</v>
      </c>
    </row>
    <row r="13" spans="1:12" ht="31.5" x14ac:dyDescent="0.25">
      <c r="A13" s="12">
        <f t="shared" si="0"/>
        <v>11</v>
      </c>
      <c r="B13" s="10" t="s">
        <v>153</v>
      </c>
      <c r="C13" s="10" t="s">
        <v>12</v>
      </c>
      <c r="D13" s="10" t="s">
        <v>154</v>
      </c>
      <c r="E13" s="10" t="s">
        <v>155</v>
      </c>
      <c r="F13" s="10" t="s">
        <v>156</v>
      </c>
      <c r="G13" s="11">
        <v>820</v>
      </c>
      <c r="H13" s="10" t="s">
        <v>19</v>
      </c>
      <c r="I13" s="10" t="s">
        <v>100</v>
      </c>
      <c r="J13" s="10" t="s">
        <v>161</v>
      </c>
      <c r="K13" s="10" t="s">
        <v>52</v>
      </c>
      <c r="L13" s="10" t="s">
        <v>123</v>
      </c>
    </row>
    <row r="14" spans="1:12" ht="126" x14ac:dyDescent="0.25">
      <c r="A14" s="12">
        <f t="shared" si="0"/>
        <v>12</v>
      </c>
      <c r="B14" s="10" t="s">
        <v>37</v>
      </c>
      <c r="C14" s="10" t="s">
        <v>115</v>
      </c>
      <c r="D14" s="10" t="s">
        <v>34</v>
      </c>
      <c r="E14" s="10" t="s">
        <v>23</v>
      </c>
      <c r="F14" s="10" t="s">
        <v>39</v>
      </c>
      <c r="G14" s="11">
        <v>80</v>
      </c>
      <c r="H14" s="10" t="s">
        <v>27</v>
      </c>
      <c r="I14" s="10" t="s">
        <v>59</v>
      </c>
      <c r="J14" s="10" t="s">
        <v>36</v>
      </c>
      <c r="K14" s="10" t="s">
        <v>31</v>
      </c>
      <c r="L14" s="10" t="s">
        <v>191</v>
      </c>
    </row>
    <row r="15" spans="1:12" ht="126" x14ac:dyDescent="0.25">
      <c r="A15" s="12">
        <f t="shared" si="0"/>
        <v>13</v>
      </c>
      <c r="B15" s="10" t="s">
        <v>37</v>
      </c>
      <c r="C15" s="10" t="s">
        <v>38</v>
      </c>
      <c r="D15" s="10" t="s">
        <v>34</v>
      </c>
      <c r="E15" s="10" t="s">
        <v>23</v>
      </c>
      <c r="F15" s="10" t="s">
        <v>39</v>
      </c>
      <c r="G15" s="11">
        <v>200</v>
      </c>
      <c r="H15" s="10" t="s">
        <v>27</v>
      </c>
      <c r="I15" s="10" t="s">
        <v>35</v>
      </c>
      <c r="J15" s="10" t="s">
        <v>36</v>
      </c>
      <c r="K15" s="10" t="s">
        <v>31</v>
      </c>
      <c r="L15" s="10" t="s">
        <v>40</v>
      </c>
    </row>
    <row r="16" spans="1:12" ht="126" x14ac:dyDescent="0.25">
      <c r="A16" s="12">
        <f t="shared" si="0"/>
        <v>14</v>
      </c>
      <c r="B16" s="10" t="s">
        <v>37</v>
      </c>
      <c r="C16" s="10" t="s">
        <v>38</v>
      </c>
      <c r="D16" s="10" t="s">
        <v>34</v>
      </c>
      <c r="E16" s="10" t="s">
        <v>23</v>
      </c>
      <c r="F16" s="10" t="s">
        <v>39</v>
      </c>
      <c r="G16" s="11">
        <v>200</v>
      </c>
      <c r="H16" s="10" t="s">
        <v>27</v>
      </c>
      <c r="I16" s="10" t="s">
        <v>35</v>
      </c>
      <c r="J16" s="10" t="s">
        <v>36</v>
      </c>
      <c r="K16" s="10" t="s">
        <v>31</v>
      </c>
      <c r="L16" s="10" t="s">
        <v>40</v>
      </c>
    </row>
    <row r="17" spans="1:12" ht="31.5" x14ac:dyDescent="0.25">
      <c r="A17" s="12">
        <f t="shared" si="0"/>
        <v>15</v>
      </c>
      <c r="B17" s="10" t="s">
        <v>66</v>
      </c>
      <c r="C17" s="10" t="s">
        <v>69</v>
      </c>
      <c r="D17" s="10" t="s">
        <v>13</v>
      </c>
      <c r="E17" s="10" t="s">
        <v>23</v>
      </c>
      <c r="F17" s="10" t="s">
        <v>13</v>
      </c>
      <c r="G17" s="11">
        <v>1</v>
      </c>
      <c r="H17" s="10" t="s">
        <v>33</v>
      </c>
      <c r="I17" s="10" t="s">
        <v>100</v>
      </c>
      <c r="J17" s="10" t="s">
        <v>32</v>
      </c>
      <c r="K17" s="10" t="s">
        <v>30</v>
      </c>
      <c r="L17" s="10" t="s">
        <v>123</v>
      </c>
    </row>
    <row r="18" spans="1:12" ht="31.5" x14ac:dyDescent="0.25">
      <c r="A18" s="12">
        <f t="shared" si="0"/>
        <v>16</v>
      </c>
      <c r="B18" s="10" t="s">
        <v>66</v>
      </c>
      <c r="C18" s="10" t="s">
        <v>70</v>
      </c>
      <c r="D18" s="10" t="s">
        <v>13</v>
      </c>
      <c r="E18" s="10" t="s">
        <v>23</v>
      </c>
      <c r="F18" s="10" t="s">
        <v>13</v>
      </c>
      <c r="G18" s="11">
        <v>1</v>
      </c>
      <c r="H18" s="10" t="s">
        <v>33</v>
      </c>
      <c r="I18" s="10" t="s">
        <v>82</v>
      </c>
      <c r="J18" s="10" t="s">
        <v>121</v>
      </c>
      <c r="K18" s="10" t="s">
        <v>29</v>
      </c>
      <c r="L18" s="10" t="s">
        <v>124</v>
      </c>
    </row>
    <row r="19" spans="1:12" ht="31.5" x14ac:dyDescent="0.25">
      <c r="A19" s="12">
        <f t="shared" si="0"/>
        <v>17</v>
      </c>
      <c r="B19" s="10" t="s">
        <v>66</v>
      </c>
      <c r="C19" s="10" t="s">
        <v>140</v>
      </c>
      <c r="D19" s="10" t="s">
        <v>13</v>
      </c>
      <c r="E19" s="10" t="s">
        <v>23</v>
      </c>
      <c r="F19" s="10" t="s">
        <v>13</v>
      </c>
      <c r="G19" s="11">
        <v>1</v>
      </c>
      <c r="H19" s="10" t="s">
        <v>33</v>
      </c>
      <c r="I19" s="10" t="s">
        <v>132</v>
      </c>
      <c r="J19" s="10" t="s">
        <v>144</v>
      </c>
      <c r="K19" s="10" t="s">
        <v>29</v>
      </c>
      <c r="L19" s="10" t="s">
        <v>192</v>
      </c>
    </row>
    <row r="20" spans="1:12" ht="52.5" x14ac:dyDescent="0.25">
      <c r="A20" s="12">
        <f t="shared" si="0"/>
        <v>18</v>
      </c>
      <c r="B20" s="10" t="s">
        <v>66</v>
      </c>
      <c r="C20" s="10" t="s">
        <v>166</v>
      </c>
      <c r="D20" s="10" t="s">
        <v>13</v>
      </c>
      <c r="E20" s="10" t="s">
        <v>23</v>
      </c>
      <c r="F20" s="10" t="s">
        <v>13</v>
      </c>
      <c r="G20" s="11">
        <v>1</v>
      </c>
      <c r="H20" s="10" t="s">
        <v>33</v>
      </c>
      <c r="I20" s="10" t="s">
        <v>28</v>
      </c>
      <c r="J20" s="10" t="s">
        <v>186</v>
      </c>
      <c r="K20" s="10" t="s">
        <v>29</v>
      </c>
      <c r="L20" s="10" t="s">
        <v>193</v>
      </c>
    </row>
    <row r="21" spans="1:12" ht="168" x14ac:dyDescent="0.25">
      <c r="A21" s="12">
        <f t="shared" si="0"/>
        <v>19</v>
      </c>
      <c r="B21" s="10" t="s">
        <v>48</v>
      </c>
      <c r="C21" s="10" t="s">
        <v>141</v>
      </c>
      <c r="D21" s="10" t="s">
        <v>34</v>
      </c>
      <c r="E21" s="10" t="s">
        <v>23</v>
      </c>
      <c r="F21" s="10" t="s">
        <v>142</v>
      </c>
      <c r="G21" s="11">
        <v>40</v>
      </c>
      <c r="H21" s="10" t="s">
        <v>27</v>
      </c>
      <c r="I21" s="10" t="s">
        <v>35</v>
      </c>
      <c r="J21" s="10" t="s">
        <v>36</v>
      </c>
      <c r="K21" s="10" t="s">
        <v>31</v>
      </c>
      <c r="L21" s="10" t="s">
        <v>145</v>
      </c>
    </row>
    <row r="22" spans="1:12" ht="157.5" x14ac:dyDescent="0.25">
      <c r="A22" s="12">
        <f t="shared" si="0"/>
        <v>20</v>
      </c>
      <c r="B22" s="10" t="s">
        <v>48</v>
      </c>
      <c r="C22" s="10" t="s">
        <v>49</v>
      </c>
      <c r="D22" s="10" t="s">
        <v>34</v>
      </c>
      <c r="E22" s="10" t="s">
        <v>23</v>
      </c>
      <c r="F22" s="10" t="s">
        <v>50</v>
      </c>
      <c r="G22" s="11">
        <v>200</v>
      </c>
      <c r="H22" s="10" t="s">
        <v>27</v>
      </c>
      <c r="I22" s="10" t="s">
        <v>35</v>
      </c>
      <c r="J22" s="10" t="s">
        <v>36</v>
      </c>
      <c r="K22" s="10" t="s">
        <v>31</v>
      </c>
      <c r="L22" s="10" t="s">
        <v>51</v>
      </c>
    </row>
    <row r="23" spans="1:12" ht="52.5" x14ac:dyDescent="0.25">
      <c r="A23" s="12">
        <f t="shared" si="0"/>
        <v>21</v>
      </c>
      <c r="B23" s="10" t="s">
        <v>167</v>
      </c>
      <c r="C23" s="10" t="s">
        <v>168</v>
      </c>
      <c r="D23" s="10" t="s">
        <v>34</v>
      </c>
      <c r="E23" s="10" t="s">
        <v>23</v>
      </c>
      <c r="F23" s="10" t="s">
        <v>169</v>
      </c>
      <c r="G23" s="11">
        <v>342</v>
      </c>
      <c r="H23" s="10" t="s">
        <v>27</v>
      </c>
      <c r="I23" s="10" t="s">
        <v>187</v>
      </c>
      <c r="J23" s="10" t="s">
        <v>188</v>
      </c>
      <c r="K23" s="10" t="s">
        <v>194</v>
      </c>
      <c r="L23" s="10" t="s">
        <v>195</v>
      </c>
    </row>
    <row r="24" spans="1:12" ht="52.5" x14ac:dyDescent="0.25">
      <c r="A24" s="12">
        <f t="shared" si="0"/>
        <v>22</v>
      </c>
      <c r="B24" s="10" t="s">
        <v>167</v>
      </c>
      <c r="C24" s="10" t="s">
        <v>168</v>
      </c>
      <c r="D24" s="10" t="s">
        <v>170</v>
      </c>
      <c r="E24" s="10" t="s">
        <v>23</v>
      </c>
      <c r="F24" s="10" t="s">
        <v>169</v>
      </c>
      <c r="G24" s="11">
        <v>342</v>
      </c>
      <c r="H24" s="10" t="s">
        <v>27</v>
      </c>
      <c r="I24" s="10" t="s">
        <v>187</v>
      </c>
      <c r="J24" s="10" t="s">
        <v>188</v>
      </c>
      <c r="K24" s="10" t="s">
        <v>194</v>
      </c>
      <c r="L24" s="10" t="s">
        <v>195</v>
      </c>
    </row>
    <row r="25" spans="1:12" ht="52.5" x14ac:dyDescent="0.25">
      <c r="A25" s="12">
        <f t="shared" si="0"/>
        <v>23</v>
      </c>
      <c r="B25" s="10" t="s">
        <v>167</v>
      </c>
      <c r="C25" s="10" t="s">
        <v>171</v>
      </c>
      <c r="D25" s="10" t="s">
        <v>34</v>
      </c>
      <c r="E25" s="10" t="s">
        <v>23</v>
      </c>
      <c r="F25" s="10" t="s">
        <v>169</v>
      </c>
      <c r="G25" s="11">
        <v>171</v>
      </c>
      <c r="H25" s="10" t="s">
        <v>27</v>
      </c>
      <c r="I25" s="10" t="s">
        <v>187</v>
      </c>
      <c r="J25" s="10" t="s">
        <v>188</v>
      </c>
      <c r="K25" s="10" t="s">
        <v>194</v>
      </c>
      <c r="L25" s="10" t="s">
        <v>196</v>
      </c>
    </row>
    <row r="26" spans="1:12" ht="52.5" x14ac:dyDescent="0.25">
      <c r="A26" s="12">
        <f t="shared" si="0"/>
        <v>24</v>
      </c>
      <c r="B26" s="10" t="s">
        <v>167</v>
      </c>
      <c r="C26" s="10" t="s">
        <v>171</v>
      </c>
      <c r="D26" s="10" t="s">
        <v>170</v>
      </c>
      <c r="E26" s="10" t="s">
        <v>23</v>
      </c>
      <c r="F26" s="10" t="s">
        <v>169</v>
      </c>
      <c r="G26" s="11">
        <v>171</v>
      </c>
      <c r="H26" s="10" t="s">
        <v>27</v>
      </c>
      <c r="I26" s="10" t="s">
        <v>187</v>
      </c>
      <c r="J26" s="10" t="s">
        <v>188</v>
      </c>
      <c r="K26" s="10" t="s">
        <v>194</v>
      </c>
      <c r="L26" s="10" t="s">
        <v>196</v>
      </c>
    </row>
    <row r="27" spans="1:12" ht="52.5" x14ac:dyDescent="0.25">
      <c r="A27" s="12">
        <f t="shared" si="0"/>
        <v>25</v>
      </c>
      <c r="B27" s="10" t="s">
        <v>172</v>
      </c>
      <c r="C27" s="10" t="s">
        <v>173</v>
      </c>
      <c r="D27" s="10" t="s">
        <v>151</v>
      </c>
      <c r="E27" s="10" t="s">
        <v>174</v>
      </c>
      <c r="F27" s="10" t="s">
        <v>175</v>
      </c>
      <c r="G27" s="11">
        <v>57</v>
      </c>
      <c r="H27" s="10" t="s">
        <v>19</v>
      </c>
      <c r="I27" s="10" t="s">
        <v>159</v>
      </c>
      <c r="J27" s="10" t="s">
        <v>32</v>
      </c>
      <c r="K27" s="10" t="s">
        <v>194</v>
      </c>
      <c r="L27" s="10" t="s">
        <v>123</v>
      </c>
    </row>
    <row r="28" spans="1:12" ht="52.5" x14ac:dyDescent="0.25">
      <c r="A28" s="13">
        <f t="shared" si="0"/>
        <v>26</v>
      </c>
      <c r="B28" s="10" t="s">
        <v>172</v>
      </c>
      <c r="C28" s="10" t="s">
        <v>176</v>
      </c>
      <c r="D28" s="10" t="s">
        <v>151</v>
      </c>
      <c r="E28" s="10" t="s">
        <v>174</v>
      </c>
      <c r="F28" s="10" t="s">
        <v>175</v>
      </c>
      <c r="G28" s="11">
        <v>84</v>
      </c>
      <c r="H28" s="10" t="s">
        <v>19</v>
      </c>
      <c r="I28" s="10" t="s">
        <v>159</v>
      </c>
      <c r="J28" s="10" t="s">
        <v>32</v>
      </c>
      <c r="K28" s="10" t="s">
        <v>194</v>
      </c>
      <c r="L28" s="10" t="s">
        <v>123</v>
      </c>
    </row>
    <row r="29" spans="1:12" ht="378" x14ac:dyDescent="0.25">
      <c r="A29" s="13">
        <f t="shared" si="0"/>
        <v>27</v>
      </c>
      <c r="B29" s="10" t="s">
        <v>177</v>
      </c>
      <c r="C29" s="10" t="s">
        <v>178</v>
      </c>
      <c r="D29" s="10" t="s">
        <v>179</v>
      </c>
      <c r="E29" s="10" t="s">
        <v>180</v>
      </c>
      <c r="F29" s="10" t="s">
        <v>181</v>
      </c>
      <c r="G29" s="11">
        <v>12</v>
      </c>
      <c r="H29" s="10" t="s">
        <v>19</v>
      </c>
      <c r="I29" s="10" t="s">
        <v>189</v>
      </c>
      <c r="J29" s="10" t="s">
        <v>68</v>
      </c>
      <c r="K29" s="10" t="s">
        <v>30</v>
      </c>
      <c r="L29" s="10" t="s">
        <v>197</v>
      </c>
    </row>
    <row r="30" spans="1:12" ht="31.5" x14ac:dyDescent="0.25">
      <c r="A30" s="13">
        <f t="shared" si="0"/>
        <v>28</v>
      </c>
      <c r="B30" s="10" t="s">
        <v>71</v>
      </c>
      <c r="C30" s="10" t="s">
        <v>72</v>
      </c>
      <c r="D30" s="10" t="s">
        <v>73</v>
      </c>
      <c r="E30" s="10" t="s">
        <v>23</v>
      </c>
      <c r="F30" s="10" t="s">
        <v>58</v>
      </c>
      <c r="G30" s="11">
        <v>1043</v>
      </c>
      <c r="H30" s="10" t="s">
        <v>27</v>
      </c>
      <c r="I30" s="10" t="s">
        <v>82</v>
      </c>
      <c r="J30" s="10" t="s">
        <v>83</v>
      </c>
      <c r="K30" s="10" t="s">
        <v>30</v>
      </c>
      <c r="L30" s="10" t="s">
        <v>94</v>
      </c>
    </row>
    <row r="31" spans="1:12" ht="42" x14ac:dyDescent="0.25">
      <c r="A31" s="13">
        <f t="shared" si="0"/>
        <v>29</v>
      </c>
      <c r="B31" s="10" t="s">
        <v>71</v>
      </c>
      <c r="C31" s="10" t="s">
        <v>72</v>
      </c>
      <c r="D31" s="10" t="s">
        <v>73</v>
      </c>
      <c r="E31" s="10" t="s">
        <v>23</v>
      </c>
      <c r="F31" s="10" t="s">
        <v>58</v>
      </c>
      <c r="G31" s="11">
        <v>1000</v>
      </c>
      <c r="H31" s="10" t="s">
        <v>27</v>
      </c>
      <c r="I31" s="10" t="s">
        <v>82</v>
      </c>
      <c r="J31" s="10" t="s">
        <v>83</v>
      </c>
      <c r="K31" s="10" t="s">
        <v>30</v>
      </c>
      <c r="L31" s="10" t="s">
        <v>85</v>
      </c>
    </row>
    <row r="32" spans="1:12" ht="31.5" x14ac:dyDescent="0.25">
      <c r="A32" s="13">
        <f t="shared" si="0"/>
        <v>30</v>
      </c>
      <c r="B32" s="10" t="s">
        <v>71</v>
      </c>
      <c r="C32" s="10" t="s">
        <v>72</v>
      </c>
      <c r="D32" s="10" t="s">
        <v>76</v>
      </c>
      <c r="E32" s="10" t="s">
        <v>23</v>
      </c>
      <c r="F32" s="10" t="s">
        <v>58</v>
      </c>
      <c r="G32" s="11">
        <v>72.47</v>
      </c>
      <c r="H32" s="10" t="s">
        <v>27</v>
      </c>
      <c r="I32" s="10" t="s">
        <v>84</v>
      </c>
      <c r="J32" s="10" t="s">
        <v>83</v>
      </c>
      <c r="K32" s="10" t="s">
        <v>86</v>
      </c>
      <c r="L32" s="10" t="s">
        <v>198</v>
      </c>
    </row>
    <row r="33" spans="1:12" ht="42" x14ac:dyDescent="0.25">
      <c r="A33" s="13">
        <f t="shared" si="0"/>
        <v>31</v>
      </c>
      <c r="B33" s="10" t="s">
        <v>74</v>
      </c>
      <c r="C33" s="10" t="s">
        <v>75</v>
      </c>
      <c r="D33" s="10" t="s">
        <v>76</v>
      </c>
      <c r="E33" s="10" t="s">
        <v>23</v>
      </c>
      <c r="F33" s="10" t="s">
        <v>58</v>
      </c>
      <c r="G33" s="11">
        <v>6</v>
      </c>
      <c r="H33" s="10" t="s">
        <v>19</v>
      </c>
      <c r="I33" s="10" t="s">
        <v>84</v>
      </c>
      <c r="J33" s="10" t="s">
        <v>83</v>
      </c>
      <c r="K33" s="10" t="s">
        <v>86</v>
      </c>
      <c r="L33" s="10" t="s">
        <v>87</v>
      </c>
    </row>
    <row r="34" spans="1:12" ht="31.5" x14ac:dyDescent="0.25">
      <c r="A34" s="13">
        <f t="shared" si="0"/>
        <v>32</v>
      </c>
      <c r="B34" s="10" t="s">
        <v>74</v>
      </c>
      <c r="C34" s="10" t="s">
        <v>75</v>
      </c>
      <c r="D34" s="10" t="s">
        <v>76</v>
      </c>
      <c r="E34" s="10" t="s">
        <v>23</v>
      </c>
      <c r="F34" s="10" t="s">
        <v>58</v>
      </c>
      <c r="G34" s="11">
        <v>6</v>
      </c>
      <c r="H34" s="10" t="s">
        <v>19</v>
      </c>
      <c r="I34" s="10" t="s">
        <v>84</v>
      </c>
      <c r="J34" s="10" t="s">
        <v>83</v>
      </c>
      <c r="K34" s="10" t="s">
        <v>86</v>
      </c>
      <c r="L34" s="10" t="s">
        <v>103</v>
      </c>
    </row>
    <row r="35" spans="1:12" ht="31.5" x14ac:dyDescent="0.25">
      <c r="A35" s="13">
        <f t="shared" si="0"/>
        <v>33</v>
      </c>
      <c r="B35" s="10" t="s">
        <v>24</v>
      </c>
      <c r="C35" s="10" t="s">
        <v>105</v>
      </c>
      <c r="D35" s="10" t="s">
        <v>106</v>
      </c>
      <c r="E35" s="10" t="s">
        <v>107</v>
      </c>
      <c r="F35" s="10" t="s">
        <v>26</v>
      </c>
      <c r="G35" s="11">
        <v>360</v>
      </c>
      <c r="H35" s="10" t="s">
        <v>27</v>
      </c>
      <c r="I35" s="10" t="s">
        <v>59</v>
      </c>
      <c r="J35" s="10" t="s">
        <v>32</v>
      </c>
      <c r="K35" s="10" t="s">
        <v>30</v>
      </c>
      <c r="L35" s="10" t="s">
        <v>112</v>
      </c>
    </row>
    <row r="36" spans="1:12" ht="378" x14ac:dyDescent="0.25">
      <c r="A36" s="13">
        <f t="shared" si="0"/>
        <v>34</v>
      </c>
      <c r="B36" s="10" t="s">
        <v>182</v>
      </c>
      <c r="C36" s="10" t="s">
        <v>183</v>
      </c>
      <c r="D36" s="10" t="s">
        <v>25</v>
      </c>
      <c r="E36" s="10" t="s">
        <v>184</v>
      </c>
      <c r="F36" s="10" t="s">
        <v>26</v>
      </c>
      <c r="G36" s="11">
        <v>32.957999999999998</v>
      </c>
      <c r="H36" s="10" t="s">
        <v>27</v>
      </c>
      <c r="I36" s="10" t="s">
        <v>28</v>
      </c>
      <c r="J36" s="10" t="s">
        <v>32</v>
      </c>
      <c r="K36" s="10" t="s">
        <v>29</v>
      </c>
      <c r="L36" s="10" t="s">
        <v>199</v>
      </c>
    </row>
    <row r="37" spans="1:12" ht="231" x14ac:dyDescent="0.25">
      <c r="A37" s="13">
        <f t="shared" si="0"/>
        <v>35</v>
      </c>
      <c r="B37" s="10" t="s">
        <v>119</v>
      </c>
      <c r="C37" s="10" t="s">
        <v>120</v>
      </c>
      <c r="D37" s="10" t="s">
        <v>25</v>
      </c>
      <c r="E37" s="10" t="s">
        <v>185</v>
      </c>
      <c r="F37" s="10" t="s">
        <v>26</v>
      </c>
      <c r="G37" s="11">
        <v>55</v>
      </c>
      <c r="H37" s="10" t="s">
        <v>27</v>
      </c>
      <c r="I37" s="10" t="s">
        <v>55</v>
      </c>
      <c r="J37" s="10" t="s">
        <v>122</v>
      </c>
      <c r="K37" s="10" t="s">
        <v>102</v>
      </c>
      <c r="L37" s="10" t="s">
        <v>125</v>
      </c>
    </row>
    <row r="38" spans="1:12" ht="157.5" x14ac:dyDescent="0.25">
      <c r="A38" s="13">
        <f t="shared" si="0"/>
        <v>36</v>
      </c>
      <c r="B38" s="10" t="s">
        <v>77</v>
      </c>
      <c r="C38" s="10" t="s">
        <v>78</v>
      </c>
      <c r="D38" s="10" t="s">
        <v>79</v>
      </c>
      <c r="E38" s="10" t="s">
        <v>23</v>
      </c>
      <c r="F38" s="10" t="s">
        <v>45</v>
      </c>
      <c r="G38" s="11">
        <v>25</v>
      </c>
      <c r="H38" s="10" t="s">
        <v>27</v>
      </c>
      <c r="I38" s="10" t="s">
        <v>116</v>
      </c>
      <c r="J38" s="10" t="s">
        <v>68</v>
      </c>
      <c r="K38" s="10" t="s">
        <v>29</v>
      </c>
      <c r="L38" s="10" t="s">
        <v>117</v>
      </c>
    </row>
    <row r="39" spans="1:12" ht="63" x14ac:dyDescent="0.25">
      <c r="A39" s="13">
        <f t="shared" si="0"/>
        <v>37</v>
      </c>
      <c r="B39" s="10" t="s">
        <v>42</v>
      </c>
      <c r="C39" s="10" t="s">
        <v>44</v>
      </c>
      <c r="D39" s="10" t="s">
        <v>43</v>
      </c>
      <c r="E39" s="10" t="s">
        <v>23</v>
      </c>
      <c r="F39" s="10" t="s">
        <v>41</v>
      </c>
      <c r="G39" s="11">
        <v>1759</v>
      </c>
      <c r="H39" s="10" t="s">
        <v>20</v>
      </c>
      <c r="I39" s="10" t="s">
        <v>92</v>
      </c>
      <c r="J39" s="10" t="s">
        <v>32</v>
      </c>
      <c r="K39" s="10" t="s">
        <v>95</v>
      </c>
      <c r="L39" s="10" t="s">
        <v>200</v>
      </c>
    </row>
    <row r="40" spans="1:12" ht="52.5" x14ac:dyDescent="0.25">
      <c r="A40" s="13">
        <f t="shared" si="0"/>
        <v>38</v>
      </c>
      <c r="B40" s="10" t="s">
        <v>42</v>
      </c>
      <c r="C40" s="10" t="s">
        <v>44</v>
      </c>
      <c r="D40" s="10" t="s">
        <v>43</v>
      </c>
      <c r="E40" s="10" t="s">
        <v>23</v>
      </c>
      <c r="F40" s="10" t="s">
        <v>41</v>
      </c>
      <c r="G40" s="11">
        <v>1404</v>
      </c>
      <c r="H40" s="10" t="s">
        <v>20</v>
      </c>
      <c r="I40" s="10" t="s">
        <v>190</v>
      </c>
      <c r="J40" s="10" t="s">
        <v>32</v>
      </c>
      <c r="K40" s="10" t="s">
        <v>46</v>
      </c>
      <c r="L40" s="10" t="s">
        <v>201</v>
      </c>
    </row>
    <row r="41" spans="1:12" ht="126" x14ac:dyDescent="0.25">
      <c r="A41" s="13">
        <f t="shared" si="0"/>
        <v>39</v>
      </c>
      <c r="B41" s="10" t="s">
        <v>67</v>
      </c>
      <c r="C41" s="10" t="s">
        <v>108</v>
      </c>
      <c r="D41" s="10" t="s">
        <v>109</v>
      </c>
      <c r="E41" s="10" t="s">
        <v>110</v>
      </c>
      <c r="F41" s="10" t="s">
        <v>45</v>
      </c>
      <c r="G41" s="11">
        <v>205</v>
      </c>
      <c r="H41" s="10" t="s">
        <v>27</v>
      </c>
      <c r="I41" s="10" t="s">
        <v>82</v>
      </c>
      <c r="J41" s="10" t="s">
        <v>93</v>
      </c>
      <c r="K41" s="10" t="s">
        <v>30</v>
      </c>
      <c r="L41" s="10" t="s">
        <v>146</v>
      </c>
    </row>
    <row r="42" spans="1:12" ht="126" x14ac:dyDescent="0.25">
      <c r="A42" s="13">
        <f t="shared" si="0"/>
        <v>40</v>
      </c>
      <c r="B42" s="10" t="s">
        <v>67</v>
      </c>
      <c r="C42" s="10" t="s">
        <v>108</v>
      </c>
      <c r="D42" s="10" t="s">
        <v>111</v>
      </c>
      <c r="E42" s="10" t="s">
        <v>110</v>
      </c>
      <c r="F42" s="10" t="s">
        <v>45</v>
      </c>
      <c r="G42" s="11">
        <v>204</v>
      </c>
      <c r="H42" s="10" t="s">
        <v>27</v>
      </c>
      <c r="I42" s="10" t="s">
        <v>82</v>
      </c>
      <c r="J42" s="10" t="s">
        <v>93</v>
      </c>
      <c r="K42" s="10" t="s">
        <v>30</v>
      </c>
      <c r="L42" s="10" t="s">
        <v>146</v>
      </c>
    </row>
    <row r="43" spans="1:12" ht="409.5" x14ac:dyDescent="0.25">
      <c r="A43" s="13">
        <f t="shared" si="0"/>
        <v>41</v>
      </c>
      <c r="B43" s="10" t="s">
        <v>47</v>
      </c>
      <c r="C43" s="10" t="s">
        <v>61</v>
      </c>
      <c r="D43" s="10" t="s">
        <v>62</v>
      </c>
      <c r="E43" s="10" t="s">
        <v>63</v>
      </c>
      <c r="F43" s="10" t="s">
        <v>45</v>
      </c>
      <c r="G43" s="11">
        <v>435.6</v>
      </c>
      <c r="H43" s="10" t="s">
        <v>27</v>
      </c>
      <c r="I43" s="10" t="s">
        <v>56</v>
      </c>
      <c r="J43" s="10" t="s">
        <v>65</v>
      </c>
      <c r="K43" s="10" t="s">
        <v>29</v>
      </c>
      <c r="L43" s="10" t="s">
        <v>113</v>
      </c>
    </row>
    <row r="44" spans="1:12" ht="409.5" x14ac:dyDescent="0.25">
      <c r="A44" s="13">
        <f t="shared" si="0"/>
        <v>42</v>
      </c>
      <c r="B44" s="10" t="s">
        <v>47</v>
      </c>
      <c r="C44" s="10" t="s">
        <v>64</v>
      </c>
      <c r="D44" s="10" t="s">
        <v>62</v>
      </c>
      <c r="E44" s="10" t="s">
        <v>63</v>
      </c>
      <c r="F44" s="10" t="s">
        <v>45</v>
      </c>
      <c r="G44" s="11">
        <v>233.9</v>
      </c>
      <c r="H44" s="10" t="s">
        <v>27</v>
      </c>
      <c r="I44" s="10" t="s">
        <v>55</v>
      </c>
      <c r="J44" s="10" t="s">
        <v>65</v>
      </c>
      <c r="K44" s="10" t="s">
        <v>29</v>
      </c>
      <c r="L44" s="10" t="s">
        <v>114</v>
      </c>
    </row>
    <row r="45" spans="1:12" ht="31.5" x14ac:dyDescent="0.25">
      <c r="A45" s="13">
        <f t="shared" si="0"/>
        <v>43</v>
      </c>
      <c r="B45" s="10" t="s">
        <v>89</v>
      </c>
      <c r="C45" s="10" t="s">
        <v>13</v>
      </c>
      <c r="D45" s="10" t="s">
        <v>90</v>
      </c>
      <c r="E45" s="10" t="s">
        <v>143</v>
      </c>
      <c r="F45" s="10" t="s">
        <v>91</v>
      </c>
      <c r="G45" s="11">
        <v>100</v>
      </c>
      <c r="H45" s="10" t="s">
        <v>27</v>
      </c>
      <c r="I45" s="10" t="s">
        <v>60</v>
      </c>
      <c r="J45" s="10" t="s">
        <v>32</v>
      </c>
      <c r="K45" s="10" t="s">
        <v>30</v>
      </c>
      <c r="L45" s="10" t="s">
        <v>96</v>
      </c>
    </row>
    <row r="46" spans="1:12" ht="31.5" x14ac:dyDescent="0.25">
      <c r="A46" s="13">
        <f t="shared" si="0"/>
        <v>44</v>
      </c>
      <c r="B46" s="10" t="s">
        <v>80</v>
      </c>
      <c r="C46" s="10" t="s">
        <v>13</v>
      </c>
      <c r="D46" s="10" t="s">
        <v>81</v>
      </c>
      <c r="E46" s="10" t="s">
        <v>23</v>
      </c>
      <c r="F46" s="10" t="s">
        <v>17</v>
      </c>
      <c r="G46" s="11">
        <v>300</v>
      </c>
      <c r="H46" s="10" t="s">
        <v>27</v>
      </c>
      <c r="I46" s="10" t="s">
        <v>59</v>
      </c>
      <c r="J46" s="10" t="s">
        <v>57</v>
      </c>
      <c r="K46" s="10" t="s">
        <v>52</v>
      </c>
      <c r="L46" s="10" t="s">
        <v>88</v>
      </c>
    </row>
  </sheetData>
  <autoFilter ref="A2:L18"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2026-02-12T07:47:44Z</dcterms:modified>
</cp:coreProperties>
</file>