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5\15\"/>
    </mc:Choice>
  </mc:AlternateContent>
  <xr:revisionPtr revIDLastSave="0" documentId="13_ncr:1_{414EE6E5-31C2-457E-928B-203D24E1F3C7}"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 l="1"/>
  <c r="A56" i="1" s="1"/>
  <c r="A57" i="1" s="1"/>
  <c r="A58" i="1" s="1"/>
  <c r="A59" i="1" s="1"/>
  <c r="A60" i="1" s="1"/>
  <c r="A61" i="1" s="1"/>
  <c r="A62" i="1" s="1"/>
  <c r="A63" i="1" s="1"/>
  <c r="A64" i="1" s="1"/>
  <c r="A65" i="1" s="1"/>
  <c r="A66" i="1" s="1"/>
  <c r="A67" i="1" s="1"/>
  <c r="A68" i="1" s="1"/>
  <c r="A69" i="1" s="1"/>
  <c r="A70" i="1" s="1"/>
  <c r="A71" i="1" s="1"/>
  <c r="A4" i="1"/>
  <c r="A5" i="1" s="1"/>
  <c r="A6" i="1" s="1"/>
  <c r="A7" i="1" s="1"/>
  <c r="A8" i="1" s="1"/>
  <c r="A9" i="1" s="1"/>
  <c r="A10" i="1" s="1"/>
  <c r="A11" i="1" l="1"/>
  <c r="A12" i="1" s="1"/>
  <c r="A13" i="1" l="1"/>
  <c r="A14" i="1" s="1"/>
  <c r="A15" i="1" s="1"/>
  <c r="A16" i="1" s="1"/>
  <c r="A17" i="1" s="1"/>
  <c r="A18" i="1" s="1"/>
  <c r="A19" i="1" s="1"/>
  <c r="A20" i="1" s="1"/>
  <c r="A21" i="1" s="1"/>
  <c r="A22" i="1" s="1"/>
  <c r="A23" i="1" s="1"/>
  <c r="A24" i="1" l="1"/>
  <c r="A25" i="1" s="1"/>
  <c r="A26" i="1" s="1"/>
  <c r="A27" i="1" s="1"/>
  <c r="A28" i="1" s="1"/>
  <c r="A29" i="1" s="1"/>
  <c r="A30" i="1" s="1"/>
  <c r="A31" i="1" s="1"/>
  <c r="A32" i="1" l="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alcChain>
</file>

<file path=xl/sharedStrings.xml><?xml version="1.0" encoding="utf-8"?>
<sst xmlns="http://schemas.openxmlformats.org/spreadsheetml/2006/main" count="703" uniqueCount="229">
  <si>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</si>
  <si>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</si>
  <si>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</si>
  <si>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</si>
  <si>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</si>
  <si>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</si>
  <si>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</si>
  <si>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</si>
  <si>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</si>
  <si>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</si>
  <si>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</si>
  <si>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</si>
  <si>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</si>
  <si>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</si>
  <si>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</si>
  <si>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</si>
  <si>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</si>
  <si>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</si>
  <si>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</si>
  <si>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</si>
  <si>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</si>
  <si>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</si>
  <si>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</si>
  <si>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</si>
  <si>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</si>
  <si>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</si>
  <si>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</si>
  <si>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</si>
  <si>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</si>
  <si>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</si>
  <si>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</si>
  <si>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</si>
  <si>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</si>
  <si>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</si>
  <si>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</si>
  <si>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</si>
  <si>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</si>
  <si>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</si>
  <si>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</si>
  <si>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</si>
  <si>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</si>
  <si>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</si>
  <si>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компл.</t>
  </si>
  <si>
    <t>Канат</t>
  </si>
  <si>
    <t>ГОСТ 2688-80</t>
  </si>
  <si>
    <t>7312</t>
  </si>
  <si>
    <t>22,5</t>
  </si>
  <si>
    <t>3,00х1000х3000</t>
  </si>
  <si>
    <t>ГОСТ 5582-75</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</si>
  <si>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</si>
  <si>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ФРАНКО-СКЛАД ПОКУПАТЕЛЯ Минск</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</si>
  <si>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</si>
  <si>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</si>
  <si>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</si>
  <si>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</si>
  <si>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</si>
  <si>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</si>
  <si>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</si>
  <si>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</si>
  <si>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</si>
  <si>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Балка</t>
  </si>
  <si>
    <t>7308</t>
  </si>
  <si>
    <t>14,0</t>
  </si>
  <si>
    <t>Производитель ПАО КАМАЗ.</t>
  </si>
  <si>
    <t>7216</t>
  </si>
  <si>
    <t>12,0</t>
  </si>
  <si>
    <t>ФРАНКО-СКЛАД ПОКУПАТЕЛЯ Дзержинский район</t>
  </si>
  <si>
    <t>Лента</t>
  </si>
  <si>
    <t>4,00х471</t>
  </si>
  <si>
    <t>7211</t>
  </si>
  <si>
    <t>В течение 20 календарных дней с момента регистрации договора на бирже</t>
  </si>
  <si>
    <t>ФРАНКО-СКЛАД ПОКУПАТЕЛЯ Бобруйск</t>
  </si>
  <si>
    <t>Шпунт Ларсена</t>
  </si>
  <si>
    <t>Larssen 616</t>
  </si>
  <si>
    <t>S355GP</t>
  </si>
  <si>
    <t>7301</t>
  </si>
  <si>
    <t>Г-В-Н-1770.Количество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</si>
  <si>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сертификата качества и паспорт изготовителя.</t>
  </si>
  <si>
    <t>Комплект предварительно изолированных трубопроводов</t>
  </si>
  <si>
    <t>см. спец. № 1</t>
  </si>
  <si>
    <t>см. спец. № 2</t>
  </si>
  <si>
    <t>4,00х280</t>
  </si>
  <si>
    <t>В течение 15 календарных дней с момента регистрации договора на бирже</t>
  </si>
  <si>
    <t>ФРАНКО-СКЛАД ПОКУПАТЕЛЯ Гродно</t>
  </si>
  <si>
    <t>В течение 3 календарных дней с момента регистрации договора на бирже</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</si>
  <si>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«Проект застройки микрорайона Север г. Лида Квартал №2 7 п.к.».</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</si>
  <si>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</si>
  <si>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заводах-изготовителюх, маркировку в соответсвии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Штраф за непоставленную поставку в размере 20% от стоимости товара.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</si>
  <si>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7307</t>
  </si>
  <si>
    <t>20</t>
  </si>
  <si>
    <t>В течение 120 календарных дней с момента регистрации договора на бирже</t>
  </si>
  <si>
    <t>ФРАНКО-СКЛАД ПОКУПАТЕЛЯ Мозырский район</t>
  </si>
  <si>
    <t>ФРАНКО-СКЛАД ПОКУПАТЕЛЯ Барановичи</t>
  </si>
  <si>
    <t>Оплата в течение 10 банковских дней по факту поставки</t>
  </si>
  <si>
    <t>Лист г/к</t>
  </si>
  <si>
    <t>Система анкерного крепления</t>
  </si>
  <si>
    <t>48/19х2</t>
  </si>
  <si>
    <t>08Х18Н10</t>
  </si>
  <si>
    <t>UOP 3-25-7</t>
  </si>
  <si>
    <t>7314</t>
  </si>
  <si>
    <t>7304</t>
  </si>
  <si>
    <t>Труба нержавеющая бесшовная х/д</t>
  </si>
  <si>
    <t>133,0х10,0</t>
  </si>
  <si>
    <t>AISI 904L</t>
  </si>
  <si>
    <t>В течение 40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</si>
  <si>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</si>
  <si>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Гомель</t>
  </si>
  <si>
    <t>Оплата в течение 15 банковских дней по факту поставки</t>
  </si>
  <si>
    <t>Рассматриваем AISI 304/312, 08(12)Х18Н10Т. Система анкерного крепления состоит: 1.Сетка шестигранная (панцирная гексагональная) 48/19х2 в соответствии со спецификацией UOP 3-25-7 (рисунок 1) 300м2; 2.Пластина S-образная для футеровки 19 мм в соответствии со спецификацией UOP 3-25-7 (рисунок 2) 3200шт; 3.Анкер S-образный Н122А высотой 67 мм (размер А=67 мм) (рисунок 3) 400шт. Поставляемая продукция должна соответствовать спецификации UOP 3-25-7 (или аналог) и техническим требованиям Покупателя, ознакомится с которыми можно на сайте биржи в разделе расписание торгов. Технические требования Покупателя являются неотъемлемой частью договора.</t>
  </si>
  <si>
    <t>Оплата в течение 40 банковских дней по факту поставки</t>
  </si>
  <si>
    <t>Сертификат. Трубы длиной 5-7 м. Копия декларации ТР ТС 032/2013. Рассматривается цена в китайских юанях/российских рублях. Оплата в рос.руб. по курсу НБРБ/ЦБРФ</t>
  </si>
  <si>
    <t>Цепь тяговая пластинчатая</t>
  </si>
  <si>
    <t>черт. БЗЛО114.661.902ЧЗ</t>
  </si>
  <si>
    <t>7315</t>
  </si>
  <si>
    <t>Металлоконструкции здания</t>
  </si>
  <si>
    <t>проект 33769-522/4-КМ1</t>
  </si>
  <si>
    <t>В течение 180 календарных дней с момента поступления предоплаты</t>
  </si>
  <si>
    <t>L=28800мм</t>
  </si>
  <si>
    <t>Предоплата 30% в течение 10 банковских дней с момента регистрации договора на бирже и 70% в течение 40 банковских дней по факту поставки</t>
  </si>
  <si>
    <t>Задвижка стальная под приварку с электро/приводом</t>
  </si>
  <si>
    <t>30с907нж - 800</t>
  </si>
  <si>
    <t>8481</t>
  </si>
  <si>
    <t>Отвод 30 гр. в изоляции</t>
  </si>
  <si>
    <t>820,0х12,0</t>
  </si>
  <si>
    <t>К60</t>
  </si>
  <si>
    <t>ТУ 102-488.1-05</t>
  </si>
  <si>
    <t>820,0х10,0</t>
  </si>
  <si>
    <t>К55</t>
  </si>
  <si>
    <t>Отвод 45 гр. в изоляции</t>
  </si>
  <si>
    <t>720,0х9,0</t>
  </si>
  <si>
    <t>Тройник в изоляции</t>
  </si>
  <si>
    <t>ТУ 102-488-05</t>
  </si>
  <si>
    <t>Труба эл/св в изоляции</t>
  </si>
  <si>
    <t>820,0х8,0</t>
  </si>
  <si>
    <t>7305</t>
  </si>
  <si>
    <t>1620,0х18,0</t>
  </si>
  <si>
    <t>ФРАНКО-СКЛАД ПОКУПАТЕЛЯ Лунинецкий район</t>
  </si>
  <si>
    <t>ФРАНКО-СКЛАД ПОКУПАТЕЛЯ Горецкий район</t>
  </si>
  <si>
    <t>Обязательные условия договора!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</si>
  <si>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</si>
  <si>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Задвижка клиновая штампосварная с выдвижным шпинделем под приварку с электроприводом. Ру 25.</t>
  </si>
  <si>
    <t>Отвод ОГ 30°-820(12)-К60-6,3-0,75-5DN-2000/2000-У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</si>
  <si>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30°-820(10)-К55-6,3-0,75-5DN-1750/1750-У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</si>
  <si>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45°-820(10)-К55-6,3-0,75-5DN-2350/2350-У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</si>
  <si>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45°-720(9)-К55-6,4-0,75-5DN-2200/2200-У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</si>
  <si>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Тройник штампосварной равнопроходной с решеткой диаметром 820 мм, с толщиной стенки 10 мм, класса прочности К55; на рабочее давление в трубопроводе 6,3 МПа при коэффициенте условий работы m=0,75, для климатического исполнения УХЛ, с наружным покрытием нормального исполнения по ТУ 2313-004-04834178-2005: Тройник ТШСР 820(10К55)-6.3-0.75-УХЛ ТУ 102-488-05/(Н-Пк-40) ТУ 2313-004-04834178-2005 для магистрального нефтепровода. Тройники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</si>
  <si>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Наружная изоляция тип ВУС, внутренняя-грунтовка Уникор РБ 67 м.п. Рассматриваемые марки стали 20 или Ст3</t>
  </si>
  <si>
    <t>Ограждение</t>
  </si>
  <si>
    <t>проект 67-2026-ПД</t>
  </si>
  <si>
    <t>Панели металлические трехслойные</t>
  </si>
  <si>
    <t>проект 33769-522/4-КМ2/КМ3</t>
  </si>
  <si>
    <t>7210</t>
  </si>
  <si>
    <t>Элементы стенового покрытия</t>
  </si>
  <si>
    <t>В течение 90 календарных дней с момента поступления предоплаты</t>
  </si>
  <si>
    <t>ФРАНКО-СКЛАД ПОКУПАТЕЛЯ Пружаны</t>
  </si>
  <si>
    <t>договор в редакции покупателя(экономический суд)</t>
  </si>
  <si>
    <t>14Б2</t>
  </si>
  <si>
    <t>8,00х1500х4000</t>
  </si>
  <si>
    <t>MAGSTRONG S700MC</t>
  </si>
  <si>
    <t>7225</t>
  </si>
  <si>
    <t>Полоса</t>
  </si>
  <si>
    <t>8,00х40</t>
  </si>
  <si>
    <t>Ст3сп2</t>
  </si>
  <si>
    <t>AISI 304</t>
  </si>
  <si>
    <t>7326</t>
  </si>
  <si>
    <t>ФРАНКО-СКЛАД ПОКУПАТЕЛЯ Дзержинск</t>
  </si>
  <si>
    <t>ФРАНКО-СКЛАД ПРОДАВЦА Минск</t>
  </si>
  <si>
    <t xml:space="preserve"> </t>
  </si>
  <si>
    <t>Оплата в течение 5 банковских дней по факту поставки</t>
  </si>
  <si>
    <t>Рассматриваются различные марки стали</t>
  </si>
  <si>
    <t>Торговая сессия 15.05.2026</t>
  </si>
  <si>
    <t>Металлоформа для плит фундамента</t>
  </si>
  <si>
    <t>черт. Б3.407.1-6.25-ПН1-А-Б-О</t>
  </si>
  <si>
    <t>черт. Б3.407.1-6.25-ПН2-А-Б-О</t>
  </si>
  <si>
    <t>проект 10.23-1-КМ1/КМ2/КМ3</t>
  </si>
  <si>
    <t>Поковка</t>
  </si>
  <si>
    <t>40ХН</t>
  </si>
  <si>
    <t>черт.ЛМКЯ 01.26.01.02.311</t>
  </si>
  <si>
    <t>черт.ЛМКЯ 01.26.01.02.023</t>
  </si>
  <si>
    <t>20Х2Н4А</t>
  </si>
  <si>
    <t>черт.ЛМКЯ 04.16.42.01.000</t>
  </si>
  <si>
    <t>черт.ЛМКЯ 04.18.40.01.002</t>
  </si>
  <si>
    <t>черт.ЛМКЯ 22.06.00.004</t>
  </si>
  <si>
    <t>40Х</t>
  </si>
  <si>
    <t>черт.ЛМКЯ 12.47.03.01.01.00.002</t>
  </si>
  <si>
    <t>30ХГСА</t>
  </si>
  <si>
    <t>черт.ЛМКЯ 34.347</t>
  </si>
  <si>
    <t>черт.ЛМКЯ 34.349</t>
  </si>
  <si>
    <t>черт.ЛМКЯ 34.350</t>
  </si>
  <si>
    <t>35</t>
  </si>
  <si>
    <t>черт.ЛМКЯ 34.28.000</t>
  </si>
  <si>
    <t>Узел болтового соединения</t>
  </si>
  <si>
    <t>черт. В1М/3-105/106-00-КЖ1.Т31;Т36/Т34/Т35</t>
  </si>
  <si>
    <t>7318</t>
  </si>
  <si>
    <t>В течение 240 календарных дней с момента регистрации договора на бирже</t>
  </si>
  <si>
    <t>Продавец обязан предоставить безусловную безотзывную банковскую гарантию на сумму авансоваго платежа согласно условиям оплаты.Рассматриваются заявки в белорусских рублях. 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АКЗ и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металлоконструкций осуществляется Продавцом в комплекте с крепежными изделиями и метизами</t>
  </si>
  <si>
    <t>Продавец обязан предоставить безусловную безотзывную банковскую гарантию на сумму авансоваго платежа согласно условиям оплаты.  Рассматриваются заявки в белорусских рублях.  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сэндвич-панелей осуществляется Продавцом в комплекте с доборными элементами (нащельниками, крепежными изделиями и метизами). Ориентировочный объем сэндвич-панелей - 11 446,46 м2. Договор по форме Покупателя. Документацию можно просмотреть и скачать по ссылке: https://disk.yandex.by/d/2zYk4Yi2cLzwOQ</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</si>
  <si>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</si>
  <si>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Срок поставки 60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</si>
  <si>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Оплата в течение 25 банковских дней по факту поставки</t>
  </si>
  <si>
    <t>Узел болтового соединения состоит из 47 840 комплектов, а именно Дюбель из полиамида, болт, шайба (43 680 КОМПЛЕКТОВ) (условие обеспечения свинчивоемости с ответным изделием «Болт Б1 + Шайба Ш1») Дюбель, болт, шайба. Максимальная осевая нагрузка дюбеля - 200кН Поставка партиями: Июнь 2026г. - 6240 к-ов; Июль 2026г. - 6240 к-ов, Август 2026г. - 6240 к-ов, Сентябрь 2026г. - 6240 к-ов, Октябрь 2026г. - 6240 к-ов, Ноябрь 2026г. - 6240 к-ов, Декабрь 2026г. -6240 к-ов. Дюбель металлический, болт, шайба (4 160 КОМПЛЕККТОВ). (условие обеспечения свинчивоемости с ответным изделием «Болт Б1 + Шайба Ш1») Поставка партиями: Июль 2026г. - 1300 к-ов, Октябрь 2026г. - 1300 к-ов, Декабрь 2026г. -1560 к-ов. Оплата каждой партии осуществляется в сроки, установленные по результатам проведенных торгов. Перед заключением договора победитель представляет детализированную стоимость каждого элемента.</t>
  </si>
  <si>
    <t>Продавец обязан предоставить безусловную безотзывную банковскую гарантию на сумму авансоваго платежа согласно условиям оплаты. Рассматриваются заявки в белорусских рублях. Элементы стенового и кровельного покрытия. Начало поствавки октябрь 2026 - окончание февраль 2027. Прдавец подтверждает, что профлист для стенового ограждения (Н44-1000-08) выполнятся по указаниям проекта КМ2 л.4 (СТ3пс Ц1Ц1 двухсторонний ПВДФ RAL 7047/RAL 7047 с толщиной не менее 60мкм.)Профлист для покрытия (Н57-750-08) выполняется по указаниям проекта КМ2 л. 13 (Ст3пс Со стороны помещения ПВДФ RAL 9003. Со стороны улицы RAL 5015).Степень воздействия среды – ХА2.Продавец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профлиста осуществляется Продавцом в комплекте с нащельниками, крепежными изделиями и метизами. Ориентировочный объем профлиста 69,25т. Документацию можно просмотреть и скачать по ссылке:  https://disk.yandex.by/d/T5eNQvDDFC4TYA</t>
  </si>
  <si>
    <t>Канат арматурный</t>
  </si>
  <si>
    <t>15,7</t>
  </si>
  <si>
    <t>85</t>
  </si>
  <si>
    <t>см. спец. № 4</t>
  </si>
  <si>
    <t>см. спец. № 5</t>
  </si>
  <si>
    <t>2,00х1000х2000</t>
  </si>
  <si>
    <t>Стрелка трамвайная литая</t>
  </si>
  <si>
    <t>R30</t>
  </si>
  <si>
    <t>110Г13Л</t>
  </si>
  <si>
    <t>7302</t>
  </si>
  <si>
    <t>Стрелка трамвайная литая ВТК-55</t>
  </si>
  <si>
    <t>Р30</t>
  </si>
  <si>
    <t>1220,0х14,0</t>
  </si>
  <si>
    <t>ФРАНКО-СКЛАД ПОКУПАТЕЛЯ Пуховичский район</t>
  </si>
  <si>
    <t>ФРАНКО-СКЛАД ПОКУПАТЕЛЯ Брест</t>
  </si>
  <si>
    <t>ФРАНКО-СКЛАД ПОКУПАТЕЛЯ Рогачев</t>
  </si>
  <si>
    <t>В течение 10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</si>
  <si>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</si>
  <si>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Канат арматурный с полимерным покрытием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</si>
  <si>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01.06.2026 по 30.06.2026.</t>
  </si>
  <si>
    <t>Объект: «Реконструкция тепловых сетей в г. Рогачёве от ТК 108 до ЦТП № 6 по ул. Николая Чернышевского 14; детского сада № 12 по пер. 1-й Вокзальный, 17 и жилых домов по ул. Владимира Ленина, 110, 118, 120, 123, 121; пер. 1-й Вокзальный, 1, 2; ул. Леонида Седова, 37А; ул. Николая Чернышевского, 14, 14А»</t>
  </si>
  <si>
    <t>Поверхность 2B.Обязательное подписание дополнительного соглашения антикоррупционной оговорки в редакции Покупателя.</t>
  </si>
  <si>
    <t>Стрелка трамвайная литая двуперая R30 левая  в комплекте с автозамыкателем в количестве 2 шт., Стрелка трамвайная литая двуперая R30 правая в комплекте с автозамыкателем в количестве 1 шт.</t>
  </si>
  <si>
    <t>Стрелка трамвайная литая одноперая R30 левая в комплекте с автозамыкателем в количестве 1 шт.,</t>
  </si>
  <si>
    <t>Наружная изоляция тип ВУС, внутренняя-грунтовка Уникор РБ 560 м.п. Рассматриваемые марки стали 20 или Ст3</t>
  </si>
  <si>
    <t>Предоплата 50% в течение 15 банковских дней с момента регистрации договора на бирже и 50% в течение 15 банковских дней по факту поставки</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</si>
  <si>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IV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102 м - c 01.06 по 06.06.2026г.; 100 м - с 08.06. по 13.06.2026 г.; 100 м с 15.06 по 20.06.2026 г.; 100 м - с 22.06 по 27.06.2026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</si>
</sst>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1"/>
  <sheetViews>
    <sheetView tabSelected="1" workbookViewId="0">
      <pane ySplit="2" topLeftCell="A3" activePane="bottomLeft" state="frozen"/>
      <selection pane="bottomLeft" activeCell="G72" sqref="G72"/>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170</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26</v>
      </c>
      <c r="C3" s="10" t="s">
        <v>12</v>
      </c>
      <c r="D3" s="10" t="s">
        <v>27</v>
      </c>
      <c r="E3" s="10" t="s">
        <v>28</v>
      </c>
      <c r="F3" s="10" t="s">
        <v>14</v>
      </c>
      <c r="G3" s="11">
        <v>1000</v>
      </c>
      <c r="H3" s="10" t="s">
        <v>15</v>
      </c>
      <c r="I3" s="10" t="s">
        <v>25</v>
      </c>
      <c r="J3" s="10" t="s">
        <v>33</v>
      </c>
      <c r="K3" s="10" t="s">
        <v>17</v>
      </c>
      <c r="L3" s="10" t="s">
        <v>63</v>
      </c>
    </row>
    <row r="4" spans="1:12" ht="31.5" x14ac:dyDescent="0.25">
      <c r="A4" s="12">
        <f>A3+1</f>
        <v>2</v>
      </c>
      <c r="B4" s="10" t="s">
        <v>26</v>
      </c>
      <c r="C4" s="10" t="s">
        <v>12</v>
      </c>
      <c r="D4" s="10" t="s">
        <v>27</v>
      </c>
      <c r="E4" s="10" t="s">
        <v>29</v>
      </c>
      <c r="F4" s="10" t="s">
        <v>14</v>
      </c>
      <c r="G4" s="11">
        <v>1300</v>
      </c>
      <c r="H4" s="10" t="s">
        <v>15</v>
      </c>
      <c r="I4" s="10" t="s">
        <v>25</v>
      </c>
      <c r="J4" s="10" t="s">
        <v>33</v>
      </c>
      <c r="K4" s="10" t="s">
        <v>17</v>
      </c>
      <c r="L4" s="10" t="s">
        <v>63</v>
      </c>
    </row>
    <row r="5" spans="1:12" ht="105" x14ac:dyDescent="0.25">
      <c r="A5" s="12">
        <f t="shared" ref="A5:A7" si="0">A4+1</f>
        <v>3</v>
      </c>
      <c r="B5" s="10" t="s">
        <v>114</v>
      </c>
      <c r="C5" s="10" t="s">
        <v>12</v>
      </c>
      <c r="D5" s="10" t="s">
        <v>13</v>
      </c>
      <c r="E5" s="10" t="s">
        <v>115</v>
      </c>
      <c r="F5" s="10" t="s">
        <v>61</v>
      </c>
      <c r="G5" s="11">
        <v>1190.67</v>
      </c>
      <c r="H5" s="10" t="s">
        <v>19</v>
      </c>
      <c r="I5" s="10" t="s">
        <v>116</v>
      </c>
      <c r="J5" s="10" t="s">
        <v>83</v>
      </c>
      <c r="K5" s="10" t="s">
        <v>118</v>
      </c>
      <c r="L5" s="10" t="s">
        <v>195</v>
      </c>
    </row>
    <row r="6" spans="1:12" ht="31.5" x14ac:dyDescent="0.25">
      <c r="A6" s="12">
        <f t="shared" si="0"/>
        <v>4</v>
      </c>
      <c r="B6" s="10" t="s">
        <v>171</v>
      </c>
      <c r="C6" s="10" t="s">
        <v>12</v>
      </c>
      <c r="D6" s="10" t="s">
        <v>13</v>
      </c>
      <c r="E6" s="10" t="s">
        <v>172</v>
      </c>
      <c r="F6" s="10" t="s">
        <v>61</v>
      </c>
      <c r="G6" s="11">
        <v>1</v>
      </c>
      <c r="H6" s="10" t="s">
        <v>15</v>
      </c>
      <c r="I6" s="10" t="s">
        <v>30</v>
      </c>
      <c r="J6" s="10" t="s">
        <v>92</v>
      </c>
      <c r="K6" s="10" t="s">
        <v>21</v>
      </c>
      <c r="L6" s="10" t="s">
        <v>167</v>
      </c>
    </row>
    <row r="7" spans="1:12" ht="31.5" x14ac:dyDescent="0.25">
      <c r="A7" s="12">
        <f t="shared" si="0"/>
        <v>5</v>
      </c>
      <c r="B7" s="10" t="s">
        <v>171</v>
      </c>
      <c r="C7" s="10" t="s">
        <v>12</v>
      </c>
      <c r="D7" s="10" t="s">
        <v>13</v>
      </c>
      <c r="E7" s="10" t="s">
        <v>173</v>
      </c>
      <c r="F7" s="10" t="s">
        <v>61</v>
      </c>
      <c r="G7" s="11">
        <v>1</v>
      </c>
      <c r="H7" s="10" t="s">
        <v>15</v>
      </c>
      <c r="I7" s="10" t="s">
        <v>30</v>
      </c>
      <c r="J7" s="10" t="s">
        <v>92</v>
      </c>
      <c r="K7" s="10" t="s">
        <v>21</v>
      </c>
      <c r="L7" s="10" t="s">
        <v>167</v>
      </c>
    </row>
    <row r="8" spans="1:12" ht="31.5" x14ac:dyDescent="0.25">
      <c r="A8" s="12">
        <f t="shared" ref="A8:A10" si="1">A7+1</f>
        <v>6</v>
      </c>
      <c r="B8" s="10" t="s">
        <v>147</v>
      </c>
      <c r="C8" s="10" t="s">
        <v>12</v>
      </c>
      <c r="D8" s="10" t="s">
        <v>13</v>
      </c>
      <c r="E8" s="10" t="s">
        <v>148</v>
      </c>
      <c r="F8" s="10" t="s">
        <v>61</v>
      </c>
      <c r="G8" s="11">
        <v>310</v>
      </c>
      <c r="H8" s="10" t="s">
        <v>16</v>
      </c>
      <c r="I8" s="10" t="s">
        <v>23</v>
      </c>
      <c r="J8" s="10" t="s">
        <v>83</v>
      </c>
      <c r="K8" s="10" t="s">
        <v>21</v>
      </c>
      <c r="L8" s="10" t="s">
        <v>155</v>
      </c>
    </row>
    <row r="9" spans="1:12" ht="136.5" x14ac:dyDescent="0.25">
      <c r="A9" s="12">
        <f t="shared" si="1"/>
        <v>7</v>
      </c>
      <c r="B9" s="10" t="s">
        <v>149</v>
      </c>
      <c r="C9" s="10" t="s">
        <v>12</v>
      </c>
      <c r="D9" s="10" t="s">
        <v>13</v>
      </c>
      <c r="E9" s="10" t="s">
        <v>174</v>
      </c>
      <c r="F9" s="10" t="s">
        <v>61</v>
      </c>
      <c r="G9" s="11">
        <v>1</v>
      </c>
      <c r="H9" s="10" t="s">
        <v>42</v>
      </c>
      <c r="I9" s="10" t="s">
        <v>153</v>
      </c>
      <c r="J9" s="10" t="s">
        <v>154</v>
      </c>
      <c r="K9" s="10" t="s">
        <v>118</v>
      </c>
      <c r="L9" s="10" t="s">
        <v>196</v>
      </c>
    </row>
    <row r="10" spans="1:12" ht="115.5" x14ac:dyDescent="0.25">
      <c r="A10" s="12">
        <f t="shared" si="1"/>
        <v>8</v>
      </c>
      <c r="B10" s="10" t="s">
        <v>175</v>
      </c>
      <c r="C10" s="10" t="s">
        <v>12</v>
      </c>
      <c r="D10" s="10" t="s">
        <v>176</v>
      </c>
      <c r="E10" s="10" t="s">
        <v>177</v>
      </c>
      <c r="F10" s="10" t="s">
        <v>164</v>
      </c>
      <c r="G10" s="11">
        <v>2</v>
      </c>
      <c r="H10" s="10" t="s">
        <v>15</v>
      </c>
      <c r="I10" s="10" t="s">
        <v>30</v>
      </c>
      <c r="J10" s="10" t="s">
        <v>24</v>
      </c>
      <c r="K10" s="10" t="s">
        <v>21</v>
      </c>
      <c r="L10" s="10" t="s">
        <v>197</v>
      </c>
    </row>
    <row r="11" spans="1:12" ht="115.5" x14ac:dyDescent="0.25">
      <c r="A11" s="12">
        <f t="shared" ref="A11:A71" si="2">A10+1</f>
        <v>9</v>
      </c>
      <c r="B11" s="10" t="s">
        <v>175</v>
      </c>
      <c r="C11" s="10" t="s">
        <v>12</v>
      </c>
      <c r="D11" s="10" t="s">
        <v>176</v>
      </c>
      <c r="E11" s="10" t="s">
        <v>178</v>
      </c>
      <c r="F11" s="10" t="s">
        <v>164</v>
      </c>
      <c r="G11" s="11">
        <v>2</v>
      </c>
      <c r="H11" s="10" t="s">
        <v>15</v>
      </c>
      <c r="I11" s="10" t="s">
        <v>30</v>
      </c>
      <c r="J11" s="10" t="s">
        <v>24</v>
      </c>
      <c r="K11" s="10" t="s">
        <v>21</v>
      </c>
      <c r="L11" s="10" t="s">
        <v>197</v>
      </c>
    </row>
    <row r="12" spans="1:12" ht="115.5" x14ac:dyDescent="0.25">
      <c r="A12" s="12">
        <f t="shared" si="2"/>
        <v>10</v>
      </c>
      <c r="B12" s="10" t="s">
        <v>175</v>
      </c>
      <c r="C12" s="10" t="s">
        <v>12</v>
      </c>
      <c r="D12" s="10" t="s">
        <v>179</v>
      </c>
      <c r="E12" s="10" t="s">
        <v>180</v>
      </c>
      <c r="F12" s="10" t="s">
        <v>164</v>
      </c>
      <c r="G12" s="11">
        <v>4</v>
      </c>
      <c r="H12" s="10" t="s">
        <v>15</v>
      </c>
      <c r="I12" s="10" t="s">
        <v>30</v>
      </c>
      <c r="J12" s="10" t="s">
        <v>24</v>
      </c>
      <c r="K12" s="10" t="s">
        <v>21</v>
      </c>
      <c r="L12" s="10" t="s">
        <v>197</v>
      </c>
    </row>
    <row r="13" spans="1:12" ht="115.5" x14ac:dyDescent="0.25">
      <c r="A13" s="12">
        <f t="shared" si="2"/>
        <v>11</v>
      </c>
      <c r="B13" s="10" t="s">
        <v>175</v>
      </c>
      <c r="C13" s="10" t="s">
        <v>12</v>
      </c>
      <c r="D13" s="10" t="s">
        <v>179</v>
      </c>
      <c r="E13" s="10" t="s">
        <v>181</v>
      </c>
      <c r="F13" s="10" t="s">
        <v>164</v>
      </c>
      <c r="G13" s="11">
        <v>2</v>
      </c>
      <c r="H13" s="10" t="s">
        <v>15</v>
      </c>
      <c r="I13" s="10" t="s">
        <v>30</v>
      </c>
      <c r="J13" s="10" t="s">
        <v>24</v>
      </c>
      <c r="K13" s="10" t="s">
        <v>21</v>
      </c>
      <c r="L13" s="10" t="s">
        <v>197</v>
      </c>
    </row>
    <row r="14" spans="1:12" ht="115.5" x14ac:dyDescent="0.25">
      <c r="A14" s="12">
        <f t="shared" si="2"/>
        <v>12</v>
      </c>
      <c r="B14" s="10" t="s">
        <v>175</v>
      </c>
      <c r="C14" s="10" t="s">
        <v>12</v>
      </c>
      <c r="D14" s="10" t="s">
        <v>179</v>
      </c>
      <c r="E14" s="10" t="s">
        <v>182</v>
      </c>
      <c r="F14" s="10" t="s">
        <v>164</v>
      </c>
      <c r="G14" s="11">
        <v>4</v>
      </c>
      <c r="H14" s="10" t="s">
        <v>15</v>
      </c>
      <c r="I14" s="10" t="s">
        <v>30</v>
      </c>
      <c r="J14" s="10" t="s">
        <v>24</v>
      </c>
      <c r="K14" s="10" t="s">
        <v>21</v>
      </c>
      <c r="L14" s="10" t="s">
        <v>197</v>
      </c>
    </row>
    <row r="15" spans="1:12" ht="115.5" x14ac:dyDescent="0.25">
      <c r="A15" s="12">
        <f t="shared" si="2"/>
        <v>13</v>
      </c>
      <c r="B15" s="10" t="s">
        <v>175</v>
      </c>
      <c r="C15" s="10" t="s">
        <v>12</v>
      </c>
      <c r="D15" s="10" t="s">
        <v>183</v>
      </c>
      <c r="E15" s="10" t="s">
        <v>184</v>
      </c>
      <c r="F15" s="10" t="s">
        <v>164</v>
      </c>
      <c r="G15" s="11">
        <v>1</v>
      </c>
      <c r="H15" s="10" t="s">
        <v>15</v>
      </c>
      <c r="I15" s="10" t="s">
        <v>30</v>
      </c>
      <c r="J15" s="10" t="s">
        <v>24</v>
      </c>
      <c r="K15" s="10" t="s">
        <v>21</v>
      </c>
      <c r="L15" s="10" t="s">
        <v>197</v>
      </c>
    </row>
    <row r="16" spans="1:12" ht="115.5" x14ac:dyDescent="0.25">
      <c r="A16" s="12">
        <f t="shared" si="2"/>
        <v>14</v>
      </c>
      <c r="B16" s="10" t="s">
        <v>175</v>
      </c>
      <c r="C16" s="10" t="s">
        <v>12</v>
      </c>
      <c r="D16" s="10" t="s">
        <v>185</v>
      </c>
      <c r="E16" s="10" t="s">
        <v>186</v>
      </c>
      <c r="F16" s="10" t="s">
        <v>164</v>
      </c>
      <c r="G16" s="11">
        <v>500</v>
      </c>
      <c r="H16" s="10" t="s">
        <v>15</v>
      </c>
      <c r="I16" s="10" t="s">
        <v>32</v>
      </c>
      <c r="J16" s="10" t="s">
        <v>24</v>
      </c>
      <c r="K16" s="10" t="s">
        <v>21</v>
      </c>
      <c r="L16" s="10" t="s">
        <v>198</v>
      </c>
    </row>
    <row r="17" spans="1:12" ht="115.5" x14ac:dyDescent="0.25">
      <c r="A17" s="12">
        <f t="shared" si="2"/>
        <v>15</v>
      </c>
      <c r="B17" s="10" t="s">
        <v>175</v>
      </c>
      <c r="C17" s="10" t="s">
        <v>12</v>
      </c>
      <c r="D17" s="10" t="s">
        <v>185</v>
      </c>
      <c r="E17" s="10" t="s">
        <v>187</v>
      </c>
      <c r="F17" s="10" t="s">
        <v>164</v>
      </c>
      <c r="G17" s="11">
        <v>600</v>
      </c>
      <c r="H17" s="10" t="s">
        <v>15</v>
      </c>
      <c r="I17" s="10" t="s">
        <v>32</v>
      </c>
      <c r="J17" s="10" t="s">
        <v>24</v>
      </c>
      <c r="K17" s="10" t="s">
        <v>21</v>
      </c>
      <c r="L17" s="10" t="s">
        <v>198</v>
      </c>
    </row>
    <row r="18" spans="1:12" ht="115.5" x14ac:dyDescent="0.25">
      <c r="A18" s="12">
        <f t="shared" si="2"/>
        <v>16</v>
      </c>
      <c r="B18" s="10" t="s">
        <v>175</v>
      </c>
      <c r="C18" s="10" t="s">
        <v>12</v>
      </c>
      <c r="D18" s="10" t="s">
        <v>185</v>
      </c>
      <c r="E18" s="10" t="s">
        <v>188</v>
      </c>
      <c r="F18" s="10" t="s">
        <v>164</v>
      </c>
      <c r="G18" s="11">
        <v>610</v>
      </c>
      <c r="H18" s="10" t="s">
        <v>15</v>
      </c>
      <c r="I18" s="10" t="s">
        <v>32</v>
      </c>
      <c r="J18" s="10" t="s">
        <v>24</v>
      </c>
      <c r="K18" s="10" t="s">
        <v>21</v>
      </c>
      <c r="L18" s="10" t="s">
        <v>198</v>
      </c>
    </row>
    <row r="19" spans="1:12" ht="115.5" x14ac:dyDescent="0.25">
      <c r="A19" s="12">
        <f t="shared" si="2"/>
        <v>17</v>
      </c>
      <c r="B19" s="10" t="s">
        <v>175</v>
      </c>
      <c r="C19" s="10" t="s">
        <v>12</v>
      </c>
      <c r="D19" s="10" t="s">
        <v>189</v>
      </c>
      <c r="E19" s="10" t="s">
        <v>190</v>
      </c>
      <c r="F19" s="10" t="s">
        <v>164</v>
      </c>
      <c r="G19" s="11">
        <v>1190</v>
      </c>
      <c r="H19" s="10" t="s">
        <v>15</v>
      </c>
      <c r="I19" s="10" t="s">
        <v>32</v>
      </c>
      <c r="J19" s="10" t="s">
        <v>24</v>
      </c>
      <c r="K19" s="10" t="s">
        <v>21</v>
      </c>
      <c r="L19" s="10" t="s">
        <v>198</v>
      </c>
    </row>
    <row r="20" spans="1:12" ht="126" x14ac:dyDescent="0.25">
      <c r="A20" s="12">
        <f t="shared" si="2"/>
        <v>18</v>
      </c>
      <c r="B20" s="10" t="s">
        <v>191</v>
      </c>
      <c r="C20" s="10" t="s">
        <v>12</v>
      </c>
      <c r="D20" s="10" t="s">
        <v>13</v>
      </c>
      <c r="E20" s="10" t="s">
        <v>192</v>
      </c>
      <c r="F20" s="10" t="s">
        <v>193</v>
      </c>
      <c r="G20" s="11">
        <v>47840</v>
      </c>
      <c r="H20" s="10" t="s">
        <v>15</v>
      </c>
      <c r="I20" s="10" t="s">
        <v>194</v>
      </c>
      <c r="J20" s="10" t="s">
        <v>50</v>
      </c>
      <c r="K20" s="10" t="s">
        <v>199</v>
      </c>
      <c r="L20" s="10" t="s">
        <v>200</v>
      </c>
    </row>
    <row r="21" spans="1:12" ht="31.5" x14ac:dyDescent="0.25">
      <c r="A21" s="12">
        <f t="shared" si="2"/>
        <v>19</v>
      </c>
      <c r="B21" s="10" t="s">
        <v>111</v>
      </c>
      <c r="C21" s="10" t="s">
        <v>12</v>
      </c>
      <c r="D21" s="10" t="s">
        <v>13</v>
      </c>
      <c r="E21" s="10" t="s">
        <v>112</v>
      </c>
      <c r="F21" s="10" t="s">
        <v>113</v>
      </c>
      <c r="G21" s="11">
        <v>2</v>
      </c>
      <c r="H21" s="10" t="s">
        <v>15</v>
      </c>
      <c r="I21" s="10" t="s">
        <v>32</v>
      </c>
      <c r="J21" s="10" t="s">
        <v>92</v>
      </c>
      <c r="K21" s="10" t="s">
        <v>109</v>
      </c>
      <c r="L21" s="10" t="s">
        <v>117</v>
      </c>
    </row>
    <row r="22" spans="1:12" ht="189" x14ac:dyDescent="0.25">
      <c r="A22" s="12">
        <f t="shared" si="2"/>
        <v>20</v>
      </c>
      <c r="B22" s="10" t="s">
        <v>152</v>
      </c>
      <c r="C22" s="10" t="s">
        <v>12</v>
      </c>
      <c r="D22" s="10" t="s">
        <v>13</v>
      </c>
      <c r="E22" s="10" t="s">
        <v>150</v>
      </c>
      <c r="F22" s="10" t="s">
        <v>151</v>
      </c>
      <c r="G22" s="11">
        <v>1</v>
      </c>
      <c r="H22" s="10" t="s">
        <v>42</v>
      </c>
      <c r="I22" s="10" t="s">
        <v>116</v>
      </c>
      <c r="J22" s="10" t="s">
        <v>83</v>
      </c>
      <c r="K22" s="10" t="s">
        <v>118</v>
      </c>
      <c r="L22" s="10" t="s">
        <v>201</v>
      </c>
    </row>
    <row r="23" spans="1:12" ht="126" x14ac:dyDescent="0.25">
      <c r="A23" s="12">
        <f t="shared" si="2"/>
        <v>21</v>
      </c>
      <c r="B23" s="10" t="s">
        <v>60</v>
      </c>
      <c r="C23" s="10" t="s">
        <v>62</v>
      </c>
      <c r="D23" s="10" t="s">
        <v>22</v>
      </c>
      <c r="E23" s="10" t="s">
        <v>18</v>
      </c>
      <c r="F23" s="10" t="s">
        <v>64</v>
      </c>
      <c r="G23" s="11">
        <v>1000</v>
      </c>
      <c r="H23" s="10" t="s">
        <v>19</v>
      </c>
      <c r="I23" s="10" t="s">
        <v>23</v>
      </c>
      <c r="J23" s="10" t="s">
        <v>66</v>
      </c>
      <c r="K23" s="10" t="s">
        <v>17</v>
      </c>
      <c r="L23" s="10" t="s">
        <v>139</v>
      </c>
    </row>
    <row r="24" spans="1:12" ht="126" x14ac:dyDescent="0.25">
      <c r="A24" s="12">
        <f t="shared" si="2"/>
        <v>22</v>
      </c>
      <c r="B24" s="10" t="s">
        <v>60</v>
      </c>
      <c r="C24" s="10" t="s">
        <v>156</v>
      </c>
      <c r="D24" s="10" t="s">
        <v>22</v>
      </c>
      <c r="E24" s="10" t="s">
        <v>18</v>
      </c>
      <c r="F24" s="10" t="s">
        <v>64</v>
      </c>
      <c r="G24" s="11">
        <v>500</v>
      </c>
      <c r="H24" s="10" t="s">
        <v>19</v>
      </c>
      <c r="I24" s="10" t="s">
        <v>23</v>
      </c>
      <c r="J24" s="10" t="s">
        <v>66</v>
      </c>
      <c r="K24" s="10" t="s">
        <v>17</v>
      </c>
      <c r="L24" s="10" t="s">
        <v>139</v>
      </c>
    </row>
    <row r="25" spans="1:12" ht="126" x14ac:dyDescent="0.25">
      <c r="A25" s="12">
        <f t="shared" si="2"/>
        <v>23</v>
      </c>
      <c r="B25" s="10" t="s">
        <v>60</v>
      </c>
      <c r="C25" s="10" t="s">
        <v>62</v>
      </c>
      <c r="D25" s="10" t="s">
        <v>22</v>
      </c>
      <c r="E25" s="10" t="s">
        <v>18</v>
      </c>
      <c r="F25" s="10" t="s">
        <v>64</v>
      </c>
      <c r="G25" s="11">
        <v>300</v>
      </c>
      <c r="H25" s="10" t="s">
        <v>19</v>
      </c>
      <c r="I25" s="10" t="s">
        <v>23</v>
      </c>
      <c r="J25" s="10" t="s">
        <v>66</v>
      </c>
      <c r="K25" s="10" t="s">
        <v>17</v>
      </c>
      <c r="L25" s="10" t="s">
        <v>139</v>
      </c>
    </row>
    <row r="26" spans="1:12" ht="126" x14ac:dyDescent="0.25">
      <c r="A26" s="12">
        <f t="shared" si="2"/>
        <v>24</v>
      </c>
      <c r="B26" s="10" t="s">
        <v>60</v>
      </c>
      <c r="C26" s="10" t="s">
        <v>62</v>
      </c>
      <c r="D26" s="10" t="s">
        <v>22</v>
      </c>
      <c r="E26" s="10" t="s">
        <v>18</v>
      </c>
      <c r="F26" s="10" t="s">
        <v>64</v>
      </c>
      <c r="G26" s="11">
        <v>1000</v>
      </c>
      <c r="H26" s="10" t="s">
        <v>19</v>
      </c>
      <c r="I26" s="10" t="s">
        <v>23</v>
      </c>
      <c r="J26" s="10" t="s">
        <v>66</v>
      </c>
      <c r="K26" s="10" t="s">
        <v>17</v>
      </c>
      <c r="L26" s="10" t="s">
        <v>139</v>
      </c>
    </row>
    <row r="27" spans="1:12" ht="126" x14ac:dyDescent="0.25">
      <c r="A27" s="12">
        <f t="shared" si="2"/>
        <v>25</v>
      </c>
      <c r="B27" s="10" t="s">
        <v>60</v>
      </c>
      <c r="C27" s="10" t="s">
        <v>65</v>
      </c>
      <c r="D27" s="10" t="s">
        <v>22</v>
      </c>
      <c r="E27" s="10" t="s">
        <v>18</v>
      </c>
      <c r="F27" s="10" t="s">
        <v>64</v>
      </c>
      <c r="G27" s="11">
        <v>100</v>
      </c>
      <c r="H27" s="10" t="s">
        <v>19</v>
      </c>
      <c r="I27" s="10" t="s">
        <v>84</v>
      </c>
      <c r="J27" s="10" t="s">
        <v>66</v>
      </c>
      <c r="K27" s="10" t="s">
        <v>17</v>
      </c>
      <c r="L27" s="10" t="s">
        <v>138</v>
      </c>
    </row>
    <row r="28" spans="1:12" ht="126" x14ac:dyDescent="0.25">
      <c r="A28" s="12">
        <f t="shared" si="2"/>
        <v>26</v>
      </c>
      <c r="B28" s="10" t="s">
        <v>60</v>
      </c>
      <c r="C28" s="10" t="s">
        <v>65</v>
      </c>
      <c r="D28" s="10" t="s">
        <v>22</v>
      </c>
      <c r="E28" s="10" t="s">
        <v>18</v>
      </c>
      <c r="F28" s="10" t="s">
        <v>64</v>
      </c>
      <c r="G28" s="11">
        <v>100</v>
      </c>
      <c r="H28" s="10" t="s">
        <v>19</v>
      </c>
      <c r="I28" s="10" t="s">
        <v>84</v>
      </c>
      <c r="J28" s="10" t="s">
        <v>66</v>
      </c>
      <c r="K28" s="10" t="s">
        <v>17</v>
      </c>
      <c r="L28" s="10" t="s">
        <v>219</v>
      </c>
    </row>
    <row r="29" spans="1:12" ht="126" x14ac:dyDescent="0.25">
      <c r="A29" s="12">
        <f t="shared" si="2"/>
        <v>27</v>
      </c>
      <c r="B29" s="10" t="s">
        <v>60</v>
      </c>
      <c r="C29" s="10" t="s">
        <v>62</v>
      </c>
      <c r="D29" s="10" t="s">
        <v>22</v>
      </c>
      <c r="E29" s="10" t="s">
        <v>18</v>
      </c>
      <c r="F29" s="10" t="s">
        <v>64</v>
      </c>
      <c r="G29" s="11">
        <v>500</v>
      </c>
      <c r="H29" s="10" t="s">
        <v>19</v>
      </c>
      <c r="I29" s="10" t="s">
        <v>84</v>
      </c>
      <c r="J29" s="10" t="s">
        <v>66</v>
      </c>
      <c r="K29" s="10" t="s">
        <v>17</v>
      </c>
      <c r="L29" s="10" t="s">
        <v>139</v>
      </c>
    </row>
    <row r="30" spans="1:12" ht="126" x14ac:dyDescent="0.25">
      <c r="A30" s="12">
        <f t="shared" si="2"/>
        <v>28</v>
      </c>
      <c r="B30" s="10" t="s">
        <v>60</v>
      </c>
      <c r="C30" s="10" t="s">
        <v>62</v>
      </c>
      <c r="D30" s="10" t="s">
        <v>22</v>
      </c>
      <c r="E30" s="10" t="s">
        <v>18</v>
      </c>
      <c r="F30" s="10" t="s">
        <v>64</v>
      </c>
      <c r="G30" s="11">
        <v>500</v>
      </c>
      <c r="H30" s="10" t="s">
        <v>19</v>
      </c>
      <c r="I30" s="10" t="s">
        <v>84</v>
      </c>
      <c r="J30" s="10" t="s">
        <v>66</v>
      </c>
      <c r="K30" s="10" t="s">
        <v>17</v>
      </c>
      <c r="L30" s="10" t="s">
        <v>139</v>
      </c>
    </row>
    <row r="31" spans="1:12" ht="126" x14ac:dyDescent="0.25">
      <c r="A31" s="12">
        <f t="shared" si="2"/>
        <v>29</v>
      </c>
      <c r="B31" s="10" t="s">
        <v>60</v>
      </c>
      <c r="C31" s="10" t="s">
        <v>156</v>
      </c>
      <c r="D31" s="10" t="s">
        <v>22</v>
      </c>
      <c r="E31" s="10" t="s">
        <v>18</v>
      </c>
      <c r="F31" s="10" t="s">
        <v>64</v>
      </c>
      <c r="G31" s="11">
        <v>500</v>
      </c>
      <c r="H31" s="10" t="s">
        <v>19</v>
      </c>
      <c r="I31" s="10" t="s">
        <v>84</v>
      </c>
      <c r="J31" s="10" t="s">
        <v>66</v>
      </c>
      <c r="K31" s="10" t="s">
        <v>17</v>
      </c>
      <c r="L31" s="10" t="s">
        <v>139</v>
      </c>
    </row>
    <row r="32" spans="1:12" ht="31.5" x14ac:dyDescent="0.25">
      <c r="A32" s="13">
        <f t="shared" si="2"/>
        <v>30</v>
      </c>
      <c r="B32" s="10" t="s">
        <v>119</v>
      </c>
      <c r="C32" s="10" t="s">
        <v>120</v>
      </c>
      <c r="D32" s="10" t="s">
        <v>13</v>
      </c>
      <c r="E32" s="10" t="s">
        <v>18</v>
      </c>
      <c r="F32" s="10" t="s">
        <v>121</v>
      </c>
      <c r="G32" s="11">
        <v>4</v>
      </c>
      <c r="H32" s="10" t="s">
        <v>15</v>
      </c>
      <c r="I32" s="10" t="s">
        <v>104</v>
      </c>
      <c r="J32" s="10" t="s">
        <v>136</v>
      </c>
      <c r="K32" s="10" t="s">
        <v>20</v>
      </c>
      <c r="L32" s="10" t="s">
        <v>140</v>
      </c>
    </row>
    <row r="33" spans="1:12" ht="210" x14ac:dyDescent="0.25">
      <c r="A33" s="13">
        <f t="shared" si="2"/>
        <v>31</v>
      </c>
      <c r="B33" s="10" t="s">
        <v>43</v>
      </c>
      <c r="C33" s="10" t="s">
        <v>51</v>
      </c>
      <c r="D33" s="10" t="s">
        <v>13</v>
      </c>
      <c r="E33" s="10" t="s">
        <v>52</v>
      </c>
      <c r="F33" s="10" t="s">
        <v>45</v>
      </c>
      <c r="G33" s="11">
        <v>6800</v>
      </c>
      <c r="H33" s="10" t="s">
        <v>16</v>
      </c>
      <c r="I33" s="10" t="s">
        <v>32</v>
      </c>
      <c r="J33" s="10" t="s">
        <v>24</v>
      </c>
      <c r="K33" s="10" t="s">
        <v>20</v>
      </c>
      <c r="L33" s="10" t="s">
        <v>57</v>
      </c>
    </row>
    <row r="34" spans="1:12" ht="168" x14ac:dyDescent="0.25">
      <c r="A34" s="13">
        <f t="shared" si="2"/>
        <v>32</v>
      </c>
      <c r="B34" s="10" t="s">
        <v>43</v>
      </c>
      <c r="C34" s="10" t="s">
        <v>53</v>
      </c>
      <c r="D34" s="10" t="s">
        <v>13</v>
      </c>
      <c r="E34" s="10" t="s">
        <v>54</v>
      </c>
      <c r="F34" s="10" t="s">
        <v>45</v>
      </c>
      <c r="G34" s="11">
        <v>3050</v>
      </c>
      <c r="H34" s="10" t="s">
        <v>16</v>
      </c>
      <c r="I34" s="10" t="s">
        <v>32</v>
      </c>
      <c r="J34" s="10" t="s">
        <v>24</v>
      </c>
      <c r="K34" s="10" t="s">
        <v>20</v>
      </c>
      <c r="L34" s="10" t="s">
        <v>58</v>
      </c>
    </row>
    <row r="35" spans="1:12" ht="210" x14ac:dyDescent="0.25">
      <c r="A35" s="13">
        <f t="shared" si="2"/>
        <v>33</v>
      </c>
      <c r="B35" s="10" t="s">
        <v>43</v>
      </c>
      <c r="C35" s="10" t="s">
        <v>55</v>
      </c>
      <c r="D35" s="10" t="s">
        <v>13</v>
      </c>
      <c r="E35" s="10" t="s">
        <v>56</v>
      </c>
      <c r="F35" s="10" t="s">
        <v>45</v>
      </c>
      <c r="G35" s="11">
        <v>6240</v>
      </c>
      <c r="H35" s="10" t="s">
        <v>16</v>
      </c>
      <c r="I35" s="10" t="s">
        <v>32</v>
      </c>
      <c r="J35" s="10" t="s">
        <v>24</v>
      </c>
      <c r="K35" s="10" t="s">
        <v>20</v>
      </c>
      <c r="L35" s="10" t="s">
        <v>59</v>
      </c>
    </row>
    <row r="36" spans="1:12" ht="31.5" x14ac:dyDescent="0.25">
      <c r="A36" s="13">
        <f t="shared" si="2"/>
        <v>34</v>
      </c>
      <c r="B36" s="10" t="s">
        <v>43</v>
      </c>
      <c r="C36" s="10" t="s">
        <v>46</v>
      </c>
      <c r="D36" s="10" t="s">
        <v>13</v>
      </c>
      <c r="E36" s="10" t="s">
        <v>44</v>
      </c>
      <c r="F36" s="10" t="s">
        <v>45</v>
      </c>
      <c r="G36" s="11">
        <v>21350</v>
      </c>
      <c r="H36" s="10" t="s">
        <v>16</v>
      </c>
      <c r="I36" s="10" t="s">
        <v>32</v>
      </c>
      <c r="J36" s="10" t="s">
        <v>24</v>
      </c>
      <c r="K36" s="10" t="s">
        <v>20</v>
      </c>
      <c r="L36" s="10" t="s">
        <v>76</v>
      </c>
    </row>
    <row r="37" spans="1:12" ht="63" x14ac:dyDescent="0.25">
      <c r="A37" s="13">
        <f t="shared" si="2"/>
        <v>35</v>
      </c>
      <c r="B37" s="10" t="s">
        <v>202</v>
      </c>
      <c r="C37" s="10" t="s">
        <v>203</v>
      </c>
      <c r="D37" s="10" t="s">
        <v>204</v>
      </c>
      <c r="E37" s="10" t="s">
        <v>18</v>
      </c>
      <c r="F37" s="10" t="s">
        <v>45</v>
      </c>
      <c r="G37" s="11">
        <v>200</v>
      </c>
      <c r="H37" s="10" t="s">
        <v>19</v>
      </c>
      <c r="I37" s="10" t="s">
        <v>104</v>
      </c>
      <c r="J37" s="10" t="s">
        <v>50</v>
      </c>
      <c r="K37" s="10" t="s">
        <v>107</v>
      </c>
      <c r="L37" s="10" t="s">
        <v>220</v>
      </c>
    </row>
    <row r="38" spans="1:12" ht="42" x14ac:dyDescent="0.25">
      <c r="A38" s="13">
        <f t="shared" si="2"/>
        <v>36</v>
      </c>
      <c r="B38" s="10" t="s">
        <v>78</v>
      </c>
      <c r="C38" s="10" t="s">
        <v>79</v>
      </c>
      <c r="D38" s="10" t="s">
        <v>13</v>
      </c>
      <c r="E38" s="10" t="s">
        <v>13</v>
      </c>
      <c r="F38" s="10" t="s">
        <v>13</v>
      </c>
      <c r="G38" s="11">
        <v>1</v>
      </c>
      <c r="H38" s="10" t="s">
        <v>42</v>
      </c>
      <c r="I38" s="10" t="s">
        <v>32</v>
      </c>
      <c r="J38" s="10" t="s">
        <v>215</v>
      </c>
      <c r="K38" s="10" t="s">
        <v>21</v>
      </c>
      <c r="L38" s="10" t="s">
        <v>221</v>
      </c>
    </row>
    <row r="39" spans="1:12" ht="73.5" x14ac:dyDescent="0.25">
      <c r="A39" s="13">
        <f t="shared" si="2"/>
        <v>37</v>
      </c>
      <c r="B39" s="10" t="s">
        <v>78</v>
      </c>
      <c r="C39" s="10" t="s">
        <v>80</v>
      </c>
      <c r="D39" s="10" t="s">
        <v>13</v>
      </c>
      <c r="E39" s="10" t="s">
        <v>13</v>
      </c>
      <c r="F39" s="10" t="s">
        <v>13</v>
      </c>
      <c r="G39" s="11">
        <v>1</v>
      </c>
      <c r="H39" s="10" t="s">
        <v>42</v>
      </c>
      <c r="I39" s="10" t="s">
        <v>82</v>
      </c>
      <c r="J39" s="10" t="s">
        <v>83</v>
      </c>
      <c r="K39" s="10" t="s">
        <v>21</v>
      </c>
      <c r="L39" s="10" t="s">
        <v>85</v>
      </c>
    </row>
    <row r="40" spans="1:12" ht="31.5" x14ac:dyDescent="0.25">
      <c r="A40" s="13">
        <f t="shared" si="2"/>
        <v>38</v>
      </c>
      <c r="B40" s="10" t="s">
        <v>78</v>
      </c>
      <c r="C40" s="10" t="s">
        <v>205</v>
      </c>
      <c r="D40" s="10" t="s">
        <v>13</v>
      </c>
      <c r="E40" s="10" t="s">
        <v>18</v>
      </c>
      <c r="F40" s="10" t="s">
        <v>13</v>
      </c>
      <c r="G40" s="11">
        <v>1</v>
      </c>
      <c r="H40" s="10" t="s">
        <v>42</v>
      </c>
      <c r="I40" s="10" t="s">
        <v>82</v>
      </c>
      <c r="J40" s="10" t="s">
        <v>216</v>
      </c>
      <c r="K40" s="10" t="s">
        <v>93</v>
      </c>
      <c r="L40" s="10" t="s">
        <v>167</v>
      </c>
    </row>
    <row r="41" spans="1:12" ht="42" x14ac:dyDescent="0.25">
      <c r="A41" s="13">
        <f t="shared" si="2"/>
        <v>39</v>
      </c>
      <c r="B41" s="10" t="s">
        <v>78</v>
      </c>
      <c r="C41" s="10" t="s">
        <v>206</v>
      </c>
      <c r="D41" s="10" t="s">
        <v>13</v>
      </c>
      <c r="E41" s="10" t="s">
        <v>18</v>
      </c>
      <c r="F41" s="10" t="s">
        <v>13</v>
      </c>
      <c r="G41" s="11">
        <v>1</v>
      </c>
      <c r="H41" s="10" t="s">
        <v>42</v>
      </c>
      <c r="I41" s="10" t="s">
        <v>82</v>
      </c>
      <c r="J41" s="10" t="s">
        <v>217</v>
      </c>
      <c r="K41" s="10" t="s">
        <v>21</v>
      </c>
      <c r="L41" s="10" t="s">
        <v>222</v>
      </c>
    </row>
    <row r="42" spans="1:12" ht="115.5" x14ac:dyDescent="0.25">
      <c r="A42" s="13">
        <f t="shared" si="2"/>
        <v>40</v>
      </c>
      <c r="B42" s="10" t="s">
        <v>67</v>
      </c>
      <c r="C42" s="10" t="s">
        <v>68</v>
      </c>
      <c r="D42" s="10" t="s">
        <v>22</v>
      </c>
      <c r="E42" s="10" t="s">
        <v>18</v>
      </c>
      <c r="F42" s="10" t="s">
        <v>69</v>
      </c>
      <c r="G42" s="11">
        <v>300</v>
      </c>
      <c r="H42" s="10" t="s">
        <v>19</v>
      </c>
      <c r="I42" s="10" t="s">
        <v>23</v>
      </c>
      <c r="J42" s="10" t="s">
        <v>66</v>
      </c>
      <c r="K42" s="10" t="s">
        <v>17</v>
      </c>
      <c r="L42" s="10" t="s">
        <v>86</v>
      </c>
    </row>
    <row r="43" spans="1:12" ht="115.5" x14ac:dyDescent="0.25">
      <c r="A43" s="13">
        <f t="shared" si="2"/>
        <v>41</v>
      </c>
      <c r="B43" s="10" t="s">
        <v>67</v>
      </c>
      <c r="C43" s="10" t="s">
        <v>68</v>
      </c>
      <c r="D43" s="10" t="s">
        <v>22</v>
      </c>
      <c r="E43" s="10" t="s">
        <v>18</v>
      </c>
      <c r="F43" s="10" t="s">
        <v>69</v>
      </c>
      <c r="G43" s="11">
        <v>300</v>
      </c>
      <c r="H43" s="10" t="s">
        <v>19</v>
      </c>
      <c r="I43" s="10" t="s">
        <v>23</v>
      </c>
      <c r="J43" s="10" t="s">
        <v>66</v>
      </c>
      <c r="K43" s="10" t="s">
        <v>17</v>
      </c>
      <c r="L43" s="10" t="s">
        <v>86</v>
      </c>
    </row>
    <row r="44" spans="1:12" ht="115.5" x14ac:dyDescent="0.25">
      <c r="A44" s="13">
        <f t="shared" si="2"/>
        <v>42</v>
      </c>
      <c r="B44" s="10" t="s">
        <v>67</v>
      </c>
      <c r="C44" s="10" t="s">
        <v>68</v>
      </c>
      <c r="D44" s="10" t="s">
        <v>22</v>
      </c>
      <c r="E44" s="10" t="s">
        <v>18</v>
      </c>
      <c r="F44" s="10" t="s">
        <v>69</v>
      </c>
      <c r="G44" s="11">
        <v>500</v>
      </c>
      <c r="H44" s="10" t="s">
        <v>19</v>
      </c>
      <c r="I44" s="10" t="s">
        <v>23</v>
      </c>
      <c r="J44" s="10" t="s">
        <v>66</v>
      </c>
      <c r="K44" s="10" t="s">
        <v>17</v>
      </c>
      <c r="L44" s="10" t="s">
        <v>86</v>
      </c>
    </row>
    <row r="45" spans="1:12" ht="115.5" x14ac:dyDescent="0.25">
      <c r="A45" s="13">
        <f t="shared" si="2"/>
        <v>43</v>
      </c>
      <c r="B45" s="10" t="s">
        <v>67</v>
      </c>
      <c r="C45" s="10" t="s">
        <v>68</v>
      </c>
      <c r="D45" s="10" t="s">
        <v>22</v>
      </c>
      <c r="E45" s="10" t="s">
        <v>18</v>
      </c>
      <c r="F45" s="10" t="s">
        <v>69</v>
      </c>
      <c r="G45" s="11">
        <v>500</v>
      </c>
      <c r="H45" s="10" t="s">
        <v>19</v>
      </c>
      <c r="I45" s="10" t="s">
        <v>25</v>
      </c>
      <c r="J45" s="10" t="s">
        <v>66</v>
      </c>
      <c r="K45" s="10" t="s">
        <v>17</v>
      </c>
      <c r="L45" s="10" t="s">
        <v>86</v>
      </c>
    </row>
    <row r="46" spans="1:12" ht="115.5" x14ac:dyDescent="0.25">
      <c r="A46" s="13">
        <f t="shared" si="2"/>
        <v>44</v>
      </c>
      <c r="B46" s="10" t="s">
        <v>67</v>
      </c>
      <c r="C46" s="10" t="s">
        <v>81</v>
      </c>
      <c r="D46" s="10" t="s">
        <v>22</v>
      </c>
      <c r="E46" s="10" t="s">
        <v>18</v>
      </c>
      <c r="F46" s="10" t="s">
        <v>69</v>
      </c>
      <c r="G46" s="11">
        <v>60</v>
      </c>
      <c r="H46" s="10" t="s">
        <v>19</v>
      </c>
      <c r="I46" s="10" t="s">
        <v>23</v>
      </c>
      <c r="J46" s="10" t="s">
        <v>66</v>
      </c>
      <c r="K46" s="10" t="s">
        <v>17</v>
      </c>
      <c r="L46" s="10" t="s">
        <v>87</v>
      </c>
    </row>
    <row r="47" spans="1:12" ht="115.5" x14ac:dyDescent="0.25">
      <c r="A47" s="13">
        <f t="shared" si="2"/>
        <v>45</v>
      </c>
      <c r="B47" s="10" t="s">
        <v>67</v>
      </c>
      <c r="C47" s="10" t="s">
        <v>81</v>
      </c>
      <c r="D47" s="10" t="s">
        <v>22</v>
      </c>
      <c r="E47" s="10" t="s">
        <v>18</v>
      </c>
      <c r="F47" s="10" t="s">
        <v>69</v>
      </c>
      <c r="G47" s="11">
        <v>60</v>
      </c>
      <c r="H47" s="10" t="s">
        <v>19</v>
      </c>
      <c r="I47" s="10" t="s">
        <v>23</v>
      </c>
      <c r="J47" s="10" t="s">
        <v>66</v>
      </c>
      <c r="K47" s="10" t="s">
        <v>17</v>
      </c>
      <c r="L47" s="10" t="s">
        <v>87</v>
      </c>
    </row>
    <row r="48" spans="1:12" ht="115.5" x14ac:dyDescent="0.25">
      <c r="A48" s="13">
        <f t="shared" si="2"/>
        <v>46</v>
      </c>
      <c r="B48" s="10" t="s">
        <v>67</v>
      </c>
      <c r="C48" s="10" t="s">
        <v>81</v>
      </c>
      <c r="D48" s="10" t="s">
        <v>22</v>
      </c>
      <c r="E48" s="10" t="s">
        <v>18</v>
      </c>
      <c r="F48" s="10" t="s">
        <v>69</v>
      </c>
      <c r="G48" s="11">
        <v>60</v>
      </c>
      <c r="H48" s="10" t="s">
        <v>19</v>
      </c>
      <c r="I48" s="10" t="s">
        <v>84</v>
      </c>
      <c r="J48" s="10" t="s">
        <v>66</v>
      </c>
      <c r="K48" s="10" t="s">
        <v>17</v>
      </c>
      <c r="L48" s="10" t="s">
        <v>87</v>
      </c>
    </row>
    <row r="49" spans="1:12" ht="115.5" x14ac:dyDescent="0.25">
      <c r="A49" s="13">
        <f t="shared" si="2"/>
        <v>47</v>
      </c>
      <c r="B49" s="10" t="s">
        <v>67</v>
      </c>
      <c r="C49" s="10" t="s">
        <v>81</v>
      </c>
      <c r="D49" s="10" t="s">
        <v>22</v>
      </c>
      <c r="E49" s="10" t="s">
        <v>18</v>
      </c>
      <c r="F49" s="10" t="s">
        <v>69</v>
      </c>
      <c r="G49" s="11">
        <v>60</v>
      </c>
      <c r="H49" s="10" t="s">
        <v>19</v>
      </c>
      <c r="I49" s="10" t="s">
        <v>84</v>
      </c>
      <c r="J49" s="10" t="s">
        <v>66</v>
      </c>
      <c r="K49" s="10" t="s">
        <v>17</v>
      </c>
      <c r="L49" s="10" t="s">
        <v>87</v>
      </c>
    </row>
    <row r="50" spans="1:12" ht="31.5" x14ac:dyDescent="0.25">
      <c r="A50" s="13">
        <f t="shared" si="2"/>
        <v>48</v>
      </c>
      <c r="B50" s="10" t="s">
        <v>94</v>
      </c>
      <c r="C50" s="10" t="s">
        <v>157</v>
      </c>
      <c r="D50" s="10" t="s">
        <v>158</v>
      </c>
      <c r="E50" s="10" t="s">
        <v>18</v>
      </c>
      <c r="F50" s="10" t="s">
        <v>159</v>
      </c>
      <c r="G50" s="11">
        <v>32.799999999999997</v>
      </c>
      <c r="H50" s="10" t="s">
        <v>19</v>
      </c>
      <c r="I50" s="10" t="s">
        <v>23</v>
      </c>
      <c r="J50" s="10" t="s">
        <v>165</v>
      </c>
      <c r="K50" s="10" t="s">
        <v>93</v>
      </c>
      <c r="L50" s="10" t="s">
        <v>167</v>
      </c>
    </row>
    <row r="51" spans="1:12" ht="178.5" x14ac:dyDescent="0.25">
      <c r="A51" s="13">
        <f t="shared" si="2"/>
        <v>49</v>
      </c>
      <c r="B51" s="10" t="s">
        <v>34</v>
      </c>
      <c r="C51" s="10" t="s">
        <v>38</v>
      </c>
      <c r="D51" s="10" t="s">
        <v>31</v>
      </c>
      <c r="E51" s="10" t="s">
        <v>36</v>
      </c>
      <c r="F51" s="10" t="s">
        <v>37</v>
      </c>
      <c r="G51" s="11">
        <v>18.5</v>
      </c>
      <c r="H51" s="10" t="s">
        <v>19</v>
      </c>
      <c r="I51" s="10" t="s">
        <v>30</v>
      </c>
      <c r="J51" s="10" t="s">
        <v>24</v>
      </c>
      <c r="K51" s="10" t="s">
        <v>20</v>
      </c>
      <c r="L51" s="10" t="s">
        <v>40</v>
      </c>
    </row>
    <row r="52" spans="1:12" ht="168" x14ac:dyDescent="0.25">
      <c r="A52" s="13">
        <f t="shared" si="2"/>
        <v>50</v>
      </c>
      <c r="B52" s="10" t="s">
        <v>34</v>
      </c>
      <c r="C52" s="10" t="s">
        <v>47</v>
      </c>
      <c r="D52" s="10" t="s">
        <v>39</v>
      </c>
      <c r="E52" s="10" t="s">
        <v>48</v>
      </c>
      <c r="F52" s="10" t="s">
        <v>37</v>
      </c>
      <c r="G52" s="11">
        <v>10</v>
      </c>
      <c r="H52" s="10" t="s">
        <v>19</v>
      </c>
      <c r="I52" s="10" t="s">
        <v>30</v>
      </c>
      <c r="J52" s="10" t="s">
        <v>24</v>
      </c>
      <c r="K52" s="10" t="s">
        <v>20</v>
      </c>
      <c r="L52" s="10" t="s">
        <v>49</v>
      </c>
    </row>
    <row r="53" spans="1:12" ht="168" x14ac:dyDescent="0.25">
      <c r="A53" s="13">
        <f t="shared" si="2"/>
        <v>51</v>
      </c>
      <c r="B53" s="10" t="s">
        <v>34</v>
      </c>
      <c r="C53" s="10" t="s">
        <v>35</v>
      </c>
      <c r="D53" s="10" t="s">
        <v>39</v>
      </c>
      <c r="E53" s="10" t="s">
        <v>36</v>
      </c>
      <c r="F53" s="10" t="s">
        <v>37</v>
      </c>
      <c r="G53" s="11">
        <v>15</v>
      </c>
      <c r="H53" s="10" t="s">
        <v>19</v>
      </c>
      <c r="I53" s="10" t="s">
        <v>30</v>
      </c>
      <c r="J53" s="10" t="s">
        <v>24</v>
      </c>
      <c r="K53" s="10" t="s">
        <v>20</v>
      </c>
      <c r="L53" s="10" t="s">
        <v>41</v>
      </c>
    </row>
    <row r="54" spans="1:12" ht="31.5" x14ac:dyDescent="0.25">
      <c r="A54" s="13">
        <f t="shared" si="2"/>
        <v>52</v>
      </c>
      <c r="B54" s="10" t="s">
        <v>34</v>
      </c>
      <c r="C54" s="10" t="s">
        <v>207</v>
      </c>
      <c r="D54" s="10" t="s">
        <v>163</v>
      </c>
      <c r="E54" s="10" t="s">
        <v>18</v>
      </c>
      <c r="F54" s="10" t="s">
        <v>37</v>
      </c>
      <c r="G54" s="11">
        <v>20</v>
      </c>
      <c r="H54" s="10" t="s">
        <v>19</v>
      </c>
      <c r="I54" s="10" t="s">
        <v>32</v>
      </c>
      <c r="J54" s="10" t="s">
        <v>50</v>
      </c>
      <c r="K54" s="10" t="s">
        <v>199</v>
      </c>
      <c r="L54" s="10" t="s">
        <v>223</v>
      </c>
    </row>
    <row r="55" spans="1:12" ht="409.5" x14ac:dyDescent="0.25">
      <c r="A55" s="13">
        <f t="shared" si="2"/>
        <v>53</v>
      </c>
      <c r="B55" s="10" t="s">
        <v>122</v>
      </c>
      <c r="C55" s="10" t="s">
        <v>123</v>
      </c>
      <c r="D55" s="10" t="s">
        <v>124</v>
      </c>
      <c r="E55" s="10" t="s">
        <v>125</v>
      </c>
      <c r="F55" s="10" t="s">
        <v>88</v>
      </c>
      <c r="G55" s="11">
        <v>9</v>
      </c>
      <c r="H55" s="10" t="s">
        <v>15</v>
      </c>
      <c r="I55" s="10" t="s">
        <v>30</v>
      </c>
      <c r="J55" s="10" t="s">
        <v>137</v>
      </c>
      <c r="K55" s="10" t="s">
        <v>20</v>
      </c>
      <c r="L55" s="10" t="s">
        <v>141</v>
      </c>
    </row>
    <row r="56" spans="1:12" ht="409.5" x14ac:dyDescent="0.25">
      <c r="A56" s="13">
        <f t="shared" si="2"/>
        <v>54</v>
      </c>
      <c r="B56" s="10" t="s">
        <v>122</v>
      </c>
      <c r="C56" s="10" t="s">
        <v>126</v>
      </c>
      <c r="D56" s="10" t="s">
        <v>127</v>
      </c>
      <c r="E56" s="10" t="s">
        <v>125</v>
      </c>
      <c r="F56" s="10" t="s">
        <v>88</v>
      </c>
      <c r="G56" s="11">
        <v>4</v>
      </c>
      <c r="H56" s="10" t="s">
        <v>15</v>
      </c>
      <c r="I56" s="10" t="s">
        <v>30</v>
      </c>
      <c r="J56" s="10" t="s">
        <v>137</v>
      </c>
      <c r="K56" s="10" t="s">
        <v>20</v>
      </c>
      <c r="L56" s="10" t="s">
        <v>142</v>
      </c>
    </row>
    <row r="57" spans="1:12" ht="409.5" x14ac:dyDescent="0.25">
      <c r="A57" s="13">
        <f t="shared" si="2"/>
        <v>55</v>
      </c>
      <c r="B57" s="10" t="s">
        <v>128</v>
      </c>
      <c r="C57" s="10" t="s">
        <v>126</v>
      </c>
      <c r="D57" s="10" t="s">
        <v>127</v>
      </c>
      <c r="E57" s="10" t="s">
        <v>125</v>
      </c>
      <c r="F57" s="10" t="s">
        <v>88</v>
      </c>
      <c r="G57" s="11">
        <v>6</v>
      </c>
      <c r="H57" s="10" t="s">
        <v>15</v>
      </c>
      <c r="I57" s="10" t="s">
        <v>30</v>
      </c>
      <c r="J57" s="10" t="s">
        <v>137</v>
      </c>
      <c r="K57" s="10" t="s">
        <v>20</v>
      </c>
      <c r="L57" s="10" t="s">
        <v>143</v>
      </c>
    </row>
    <row r="58" spans="1:12" ht="409.5" x14ac:dyDescent="0.25">
      <c r="A58" s="13">
        <f t="shared" si="2"/>
        <v>56</v>
      </c>
      <c r="B58" s="10" t="s">
        <v>128</v>
      </c>
      <c r="C58" s="10" t="s">
        <v>129</v>
      </c>
      <c r="D58" s="10" t="s">
        <v>127</v>
      </c>
      <c r="E58" s="10" t="s">
        <v>125</v>
      </c>
      <c r="F58" s="10" t="s">
        <v>88</v>
      </c>
      <c r="G58" s="11">
        <v>3</v>
      </c>
      <c r="H58" s="10" t="s">
        <v>15</v>
      </c>
      <c r="I58" s="10" t="s">
        <v>30</v>
      </c>
      <c r="J58" s="10" t="s">
        <v>91</v>
      </c>
      <c r="K58" s="10" t="s">
        <v>20</v>
      </c>
      <c r="L58" s="10" t="s">
        <v>144</v>
      </c>
    </row>
    <row r="59" spans="1:12" ht="31.5" x14ac:dyDescent="0.25">
      <c r="A59" s="13">
        <f t="shared" si="2"/>
        <v>57</v>
      </c>
      <c r="B59" s="10" t="s">
        <v>160</v>
      </c>
      <c r="C59" s="10" t="s">
        <v>161</v>
      </c>
      <c r="D59" s="10" t="s">
        <v>162</v>
      </c>
      <c r="E59" s="10" t="s">
        <v>18</v>
      </c>
      <c r="F59" s="10" t="s">
        <v>69</v>
      </c>
      <c r="G59" s="11">
        <v>100</v>
      </c>
      <c r="H59" s="10" t="s">
        <v>19</v>
      </c>
      <c r="I59" s="10" t="s">
        <v>23</v>
      </c>
      <c r="J59" s="10" t="s">
        <v>166</v>
      </c>
      <c r="K59" s="10" t="s">
        <v>168</v>
      </c>
      <c r="L59" s="10" t="s">
        <v>169</v>
      </c>
    </row>
    <row r="60" spans="1:12" ht="94.5" x14ac:dyDescent="0.25">
      <c r="A60" s="13">
        <f t="shared" si="2"/>
        <v>58</v>
      </c>
      <c r="B60" s="10" t="s">
        <v>95</v>
      </c>
      <c r="C60" s="10" t="s">
        <v>96</v>
      </c>
      <c r="D60" s="10" t="s">
        <v>97</v>
      </c>
      <c r="E60" s="10" t="s">
        <v>98</v>
      </c>
      <c r="F60" s="10" t="s">
        <v>99</v>
      </c>
      <c r="G60" s="11">
        <v>1</v>
      </c>
      <c r="H60" s="10" t="s">
        <v>42</v>
      </c>
      <c r="I60" s="10" t="s">
        <v>90</v>
      </c>
      <c r="J60" s="10" t="s">
        <v>91</v>
      </c>
      <c r="K60" s="10" t="s">
        <v>107</v>
      </c>
      <c r="L60" s="10" t="s">
        <v>108</v>
      </c>
    </row>
    <row r="61" spans="1:12" ht="31.5" x14ac:dyDescent="0.25">
      <c r="A61" s="13">
        <f t="shared" si="2"/>
        <v>59</v>
      </c>
      <c r="B61" s="10" t="s">
        <v>208</v>
      </c>
      <c r="C61" s="10" t="s">
        <v>209</v>
      </c>
      <c r="D61" s="10" t="s">
        <v>210</v>
      </c>
      <c r="E61" s="10" t="s">
        <v>18</v>
      </c>
      <c r="F61" s="10" t="s">
        <v>211</v>
      </c>
      <c r="G61" s="11">
        <v>3</v>
      </c>
      <c r="H61" s="10" t="s">
        <v>15</v>
      </c>
      <c r="I61" s="10" t="s">
        <v>90</v>
      </c>
      <c r="J61" s="10" t="s">
        <v>50</v>
      </c>
      <c r="K61" s="10" t="s">
        <v>107</v>
      </c>
      <c r="L61" s="10" t="s">
        <v>224</v>
      </c>
    </row>
    <row r="62" spans="1:12" ht="31.5" x14ac:dyDescent="0.25">
      <c r="A62" s="13">
        <f t="shared" si="2"/>
        <v>60</v>
      </c>
      <c r="B62" s="10" t="s">
        <v>208</v>
      </c>
      <c r="C62" s="10" t="s">
        <v>209</v>
      </c>
      <c r="D62" s="10" t="s">
        <v>210</v>
      </c>
      <c r="E62" s="10" t="s">
        <v>18</v>
      </c>
      <c r="F62" s="10" t="s">
        <v>211</v>
      </c>
      <c r="G62" s="11">
        <v>3</v>
      </c>
      <c r="H62" s="10" t="s">
        <v>15</v>
      </c>
      <c r="I62" s="10" t="s">
        <v>90</v>
      </c>
      <c r="J62" s="10" t="s">
        <v>50</v>
      </c>
      <c r="K62" s="10" t="s">
        <v>107</v>
      </c>
      <c r="L62" s="10" t="s">
        <v>225</v>
      </c>
    </row>
    <row r="63" spans="1:12" ht="31.5" x14ac:dyDescent="0.25">
      <c r="A63" s="13">
        <f t="shared" si="2"/>
        <v>61</v>
      </c>
      <c r="B63" s="10" t="s">
        <v>212</v>
      </c>
      <c r="C63" s="10" t="s">
        <v>213</v>
      </c>
      <c r="D63" s="10" t="s">
        <v>210</v>
      </c>
      <c r="E63" s="10" t="s">
        <v>18</v>
      </c>
      <c r="F63" s="10" t="s">
        <v>211</v>
      </c>
      <c r="G63" s="11">
        <v>3</v>
      </c>
      <c r="H63" s="10" t="s">
        <v>15</v>
      </c>
      <c r="I63" s="10" t="s">
        <v>90</v>
      </c>
      <c r="J63" s="10" t="s">
        <v>50</v>
      </c>
      <c r="K63" s="10" t="s">
        <v>107</v>
      </c>
      <c r="L63" s="10" t="s">
        <v>225</v>
      </c>
    </row>
    <row r="64" spans="1:12" ht="31.5" x14ac:dyDescent="0.25">
      <c r="A64" s="13">
        <f t="shared" si="2"/>
        <v>62</v>
      </c>
      <c r="B64" s="10" t="s">
        <v>212</v>
      </c>
      <c r="C64" s="10" t="s">
        <v>213</v>
      </c>
      <c r="D64" s="10" t="s">
        <v>210</v>
      </c>
      <c r="E64" s="10" t="s">
        <v>18</v>
      </c>
      <c r="F64" s="10" t="s">
        <v>211</v>
      </c>
      <c r="G64" s="11">
        <v>3</v>
      </c>
      <c r="H64" s="10" t="s">
        <v>15</v>
      </c>
      <c r="I64" s="10" t="s">
        <v>90</v>
      </c>
      <c r="J64" s="10" t="s">
        <v>50</v>
      </c>
      <c r="K64" s="10" t="s">
        <v>107</v>
      </c>
      <c r="L64" s="10" t="s">
        <v>224</v>
      </c>
    </row>
    <row r="65" spans="1:12" ht="409.5" x14ac:dyDescent="0.25">
      <c r="A65" s="13">
        <f t="shared" si="2"/>
        <v>63</v>
      </c>
      <c r="B65" s="10" t="s">
        <v>130</v>
      </c>
      <c r="C65" s="10" t="s">
        <v>126</v>
      </c>
      <c r="D65" s="10" t="s">
        <v>127</v>
      </c>
      <c r="E65" s="10" t="s">
        <v>131</v>
      </c>
      <c r="F65" s="10" t="s">
        <v>88</v>
      </c>
      <c r="G65" s="11">
        <v>4</v>
      </c>
      <c r="H65" s="10" t="s">
        <v>15</v>
      </c>
      <c r="I65" s="10" t="s">
        <v>30</v>
      </c>
      <c r="J65" s="10" t="s">
        <v>137</v>
      </c>
      <c r="K65" s="10" t="s">
        <v>20</v>
      </c>
      <c r="L65" s="10" t="s">
        <v>145</v>
      </c>
    </row>
    <row r="66" spans="1:12" ht="31.5" x14ac:dyDescent="0.25">
      <c r="A66" s="13">
        <f t="shared" si="2"/>
        <v>64</v>
      </c>
      <c r="B66" s="10" t="s">
        <v>101</v>
      </c>
      <c r="C66" s="10" t="s">
        <v>102</v>
      </c>
      <c r="D66" s="10" t="s">
        <v>103</v>
      </c>
      <c r="E66" s="10" t="s">
        <v>18</v>
      </c>
      <c r="F66" s="10" t="s">
        <v>100</v>
      </c>
      <c r="G66" s="11">
        <v>4</v>
      </c>
      <c r="H66" s="10" t="s">
        <v>19</v>
      </c>
      <c r="I66" s="10" t="s">
        <v>105</v>
      </c>
      <c r="J66" s="10" t="s">
        <v>106</v>
      </c>
      <c r="K66" s="10" t="s">
        <v>93</v>
      </c>
      <c r="L66" s="10" t="s">
        <v>110</v>
      </c>
    </row>
    <row r="67" spans="1:12" ht="31.5" x14ac:dyDescent="0.25">
      <c r="A67" s="13">
        <f t="shared" si="2"/>
        <v>65</v>
      </c>
      <c r="B67" s="10" t="s">
        <v>132</v>
      </c>
      <c r="C67" s="10" t="s">
        <v>133</v>
      </c>
      <c r="D67" s="10" t="s">
        <v>89</v>
      </c>
      <c r="E67" s="10" t="s">
        <v>18</v>
      </c>
      <c r="F67" s="10" t="s">
        <v>134</v>
      </c>
      <c r="G67" s="11">
        <v>89.7</v>
      </c>
      <c r="H67" s="10" t="s">
        <v>19</v>
      </c>
      <c r="I67" s="10" t="s">
        <v>25</v>
      </c>
      <c r="J67" s="10" t="s">
        <v>50</v>
      </c>
      <c r="K67" s="10" t="s">
        <v>21</v>
      </c>
      <c r="L67" s="10" t="s">
        <v>226</v>
      </c>
    </row>
    <row r="68" spans="1:12" ht="31.5" x14ac:dyDescent="0.25">
      <c r="A68" s="13">
        <f t="shared" si="2"/>
        <v>66</v>
      </c>
      <c r="B68" s="10" t="s">
        <v>132</v>
      </c>
      <c r="C68" s="10" t="s">
        <v>135</v>
      </c>
      <c r="D68" s="10" t="s">
        <v>89</v>
      </c>
      <c r="E68" s="10" t="s">
        <v>18</v>
      </c>
      <c r="F68" s="10" t="s">
        <v>134</v>
      </c>
      <c r="G68" s="11">
        <v>47.6</v>
      </c>
      <c r="H68" s="10" t="s">
        <v>19</v>
      </c>
      <c r="I68" s="10" t="s">
        <v>25</v>
      </c>
      <c r="J68" s="10" t="s">
        <v>50</v>
      </c>
      <c r="K68" s="10" t="s">
        <v>21</v>
      </c>
      <c r="L68" s="10" t="s">
        <v>146</v>
      </c>
    </row>
    <row r="69" spans="1:12" ht="105" x14ac:dyDescent="0.25">
      <c r="A69" s="13">
        <f t="shared" si="2"/>
        <v>67</v>
      </c>
      <c r="B69" s="10" t="s">
        <v>132</v>
      </c>
      <c r="C69" s="10" t="s">
        <v>214</v>
      </c>
      <c r="D69" s="10" t="s">
        <v>22</v>
      </c>
      <c r="E69" s="10" t="s">
        <v>18</v>
      </c>
      <c r="F69" s="10" t="s">
        <v>134</v>
      </c>
      <c r="G69" s="11">
        <v>402</v>
      </c>
      <c r="H69" s="10" t="s">
        <v>16</v>
      </c>
      <c r="I69" s="10" t="s">
        <v>218</v>
      </c>
      <c r="J69" s="10" t="s">
        <v>50</v>
      </c>
      <c r="K69" s="10" t="s">
        <v>227</v>
      </c>
      <c r="L69" s="10" t="s">
        <v>228</v>
      </c>
    </row>
    <row r="70" spans="1:12" ht="52.5" x14ac:dyDescent="0.25">
      <c r="A70" s="13">
        <f t="shared" si="2"/>
        <v>68</v>
      </c>
      <c r="B70" s="10" t="s">
        <v>72</v>
      </c>
      <c r="C70" s="10" t="s">
        <v>73</v>
      </c>
      <c r="D70" s="10" t="s">
        <v>74</v>
      </c>
      <c r="E70" s="10" t="s">
        <v>18</v>
      </c>
      <c r="F70" s="10" t="s">
        <v>75</v>
      </c>
      <c r="G70" s="11">
        <v>78.100000000000009</v>
      </c>
      <c r="H70" s="10" t="s">
        <v>19</v>
      </c>
      <c r="I70" s="10" t="s">
        <v>70</v>
      </c>
      <c r="J70" s="10" t="s">
        <v>71</v>
      </c>
      <c r="K70" s="10" t="s">
        <v>21</v>
      </c>
      <c r="L70" s="10" t="s">
        <v>77</v>
      </c>
    </row>
    <row r="71" spans="1:12" ht="52.5" x14ac:dyDescent="0.25">
      <c r="A71" s="13">
        <f t="shared" si="2"/>
        <v>69</v>
      </c>
      <c r="B71" s="10" t="s">
        <v>72</v>
      </c>
      <c r="C71" s="10" t="s">
        <v>73</v>
      </c>
      <c r="D71" s="10" t="s">
        <v>74</v>
      </c>
      <c r="E71" s="10" t="s">
        <v>18</v>
      </c>
      <c r="F71" s="10" t="s">
        <v>75</v>
      </c>
      <c r="G71" s="11">
        <v>78.100000000000009</v>
      </c>
      <c r="H71" s="10" t="s">
        <v>19</v>
      </c>
      <c r="I71" s="10" t="s">
        <v>70</v>
      </c>
      <c r="J71" s="10" t="s">
        <v>71</v>
      </c>
      <c r="K71" s="10" t="s">
        <v>21</v>
      </c>
      <c r="L71" s="10" t="s">
        <v>77</v>
      </c>
    </row>
  </sheetData>
  <autoFilter ref="A2:L1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2026-05-08T08:24:48Z</dcterms:modified>
</cp:coreProperties>
</file>