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9\01\"/>
    </mc:Choice>
  </mc:AlternateContent>
  <xr:revisionPtr revIDLastSave="0" documentId="13_ncr:1_{20A420F1-0A47-47A5-8161-E45BA06F4936}"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Лист1!$A$2:$L$5</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l="1"/>
  <c r="A32" i="1" s="1"/>
  <c r="A33" i="1" s="1"/>
  <c r="A34" i="1" s="1"/>
  <c r="A35" i="1" s="1"/>
  <c r="A36" i="1" s="1"/>
  <c r="A37" i="1" s="1"/>
  <c r="A38" i="1" s="1"/>
  <c r="A39" i="1" l="1"/>
  <c r="A40" i="1" s="1"/>
  <c r="A41" i="1" s="1"/>
  <c r="A42" i="1" l="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alcChain>
</file>

<file path=xl/sharedStrings.xml><?xml version="1.0" encoding="utf-8"?>
<sst xmlns="http://schemas.openxmlformats.org/spreadsheetml/2006/main" count="683" uniqueCount="228">
  <si>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</si>
  <si>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</si>
  <si>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</si>
  <si>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</si>
  <si>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</si>
  <si>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</si>
  <si>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</si>
  <si>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</si>
  <si>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</si>
  <si>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</si>
  <si>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</si>
  <si>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</si>
  <si>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</si>
  <si>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</si>
  <si>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</si>
  <si>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</si>
  <si>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</si>
  <si>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</si>
  <si>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</si>
  <si>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</si>
  <si>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</si>
  <si>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ФРАНКО-СКЛАД ПОКУПАТЕЛЯ Минск</t>
  </si>
  <si>
    <t>7308</t>
  </si>
  <si>
    <t xml:space="preserve"> </t>
  </si>
  <si>
    <t>компл.</t>
  </si>
  <si>
    <t>В течение 30 календарных дней с момента поступления предоплаты</t>
  </si>
  <si>
    <t>35</t>
  </si>
  <si>
    <t>ФРАНКО-СКЛАД ПОКУПАТЕЛЯ Гродно</t>
  </si>
  <si>
    <t>В течение 15 календарных дней с момента регистрации договора на бирже</t>
  </si>
  <si>
    <t>7326</t>
  </si>
  <si>
    <t>Металлоконструкции ограждения</t>
  </si>
  <si>
    <t>В течение 60 календарных дней с момента регистрации договора на бирже</t>
  </si>
  <si>
    <t>Панели металлические трехслойные</t>
  </si>
  <si>
    <t>проект 33769-522/4-АР</t>
  </si>
  <si>
    <t>ПЭ-100</t>
  </si>
  <si>
    <t>3917</t>
  </si>
  <si>
    <t>Фитинг</t>
  </si>
  <si>
    <t>черт. УФ М16.018.025</t>
  </si>
  <si>
    <t>7307</t>
  </si>
  <si>
    <t>В течение 40 календарных дней с момента поступления предоплаты</t>
  </si>
  <si>
    <t>ФРАНКО-СКЛАД ПОКУПАТЕЛЯ Мозырь</t>
  </si>
  <si>
    <t>Предоплата 30% в течение 10 банковских дней с момента регистрации договора на бирже и 70% в течение 40 банковских дней по факту поставки</t>
  </si>
  <si>
    <t>Оплата в течение 5 банковских дней по факту поставки</t>
  </si>
  <si>
    <t>рассматриваются различные стандарты</t>
  </si>
  <si>
    <t>Балка</t>
  </si>
  <si>
    <t>14,0</t>
  </si>
  <si>
    <t>Ст3</t>
  </si>
  <si>
    <t>7216</t>
  </si>
  <si>
    <t>Канат</t>
  </si>
  <si>
    <t>45,0</t>
  </si>
  <si>
    <t>ГОСТ 7675-73</t>
  </si>
  <si>
    <t>7312</t>
  </si>
  <si>
    <t>54,0</t>
  </si>
  <si>
    <t>ГОСТ 7676-73</t>
  </si>
  <si>
    <t>Лента</t>
  </si>
  <si>
    <t>4,00х471</t>
  </si>
  <si>
    <t>7211</t>
  </si>
  <si>
    <t>4,00х280</t>
  </si>
  <si>
    <t>7314</t>
  </si>
  <si>
    <t>Сито щелевидное сварное</t>
  </si>
  <si>
    <t>1,6 - 1120х2000</t>
  </si>
  <si>
    <t>12Х18Н10Т</t>
  </si>
  <si>
    <t>Стрелочный перевод</t>
  </si>
  <si>
    <t>К76Ф</t>
  </si>
  <si>
    <t>8608 00 000</t>
  </si>
  <si>
    <t>Труба бесшовная г/д</t>
  </si>
  <si>
    <t>83,0х18,0</t>
  </si>
  <si>
    <t>20Х</t>
  </si>
  <si>
    <t>ГОСТ 8732-78</t>
  </si>
  <si>
    <t>7304</t>
  </si>
  <si>
    <t>Труба профильная эл/св</t>
  </si>
  <si>
    <t>60х40х3,0</t>
  </si>
  <si>
    <t>10</t>
  </si>
  <si>
    <t>ГОСТ 8645-68</t>
  </si>
  <si>
    <t>7306</t>
  </si>
  <si>
    <t>60х40х3,5</t>
  </si>
  <si>
    <t>40х40х4,0</t>
  </si>
  <si>
    <t>ГОСТ 8639-82</t>
  </si>
  <si>
    <t>60х40х4,0</t>
  </si>
  <si>
    <t>м</t>
  </si>
  <si>
    <t>м2</t>
  </si>
  <si>
    <t>В течение 5 календарных дней с момента регистрации договора на бирже</t>
  </si>
  <si>
    <t>ФРАНКО-СКЛАД ПОКУПАТЕЛЯ Дзержинский район</t>
  </si>
  <si>
    <t>В течение 120 календарных дней с момента регистрации договора на бирже</t>
  </si>
  <si>
    <t>В течение 20 календарных дней с момента регистрации договора на бирже</t>
  </si>
  <si>
    <t>В течение 90 календарных дней с момента регистрации договора на бирже</t>
  </si>
  <si>
    <t>В течение 30 календарных дней с момента регистрации договора на бирже</t>
  </si>
  <si>
    <t>В течение 3 календарных дней с момента регистрации договора на бирже</t>
  </si>
  <si>
    <t>Обязательные условия договора! Длина 11,5 м.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 -изготовителях, маркировку в соответствии с требонием ТНПА. Штраф за непоставленную поставку поставку в размере 20% от стоимости товара. Металл будет оцинкован методом горячего цинкования, обязательно соблюдение требоний по химическому составу ОАО Конусот 0,16% - 0,25% . Поставка автомобильным транспортом.</t>
  </si>
  <si>
    <t>В-Н-1180. Свидетельство Евразийского экономического союза об испытании. Договор произвольной формы (редакция Покупателя).</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</si>
  <si>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</si>
  <si>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Приходили на деревянном поддоне по 4 катушки (вертикально). Поставка автомобильным транспортом.</t>
  </si>
  <si>
    <t>Оплата в течение 10 банковских дней по факту поставки</t>
  </si>
  <si>
    <t>Предоплата 50% в течение 20 банковских дней с момента регистрации договора на бирже и 50% в течение 10 банковских дней по факту поставки</t>
  </si>
  <si>
    <t>Для собственного потребления; допускается ГОСТ 8731-74; длина 6 м</t>
  </si>
  <si>
    <t>Для собственного потребления; допускается ГОСТ 8639-82, 13663-86; длина 6 м</t>
  </si>
  <si>
    <t>Для собственного потребления; допускается ГОСТ 8645-68, 13663-86; длина 6 м</t>
  </si>
  <si>
    <t>Каркас арматурный</t>
  </si>
  <si>
    <t>кг</t>
  </si>
  <si>
    <t>В течение 35 календарных дней с момента поступления предоплаты</t>
  </si>
  <si>
    <t>Оплата в течение 15 банковских дней по факту поставки</t>
  </si>
  <si>
    <t>Рассматриваются производители сит, прошедшие технологические испытания в промышленных условиях: ООО ВиброСито, ООО Спецмаш, ООО КЗТМ, ОАО ИОТТ.  Рассматриваются иные марки высоколегированной коррозионостойкой стали. Изготовление согласно ТУ-1277-22-5027067851-09 или аналога. Размер карты 1120х2000 мм, ширина щели между колосниками 1,6 мм, расстояние между опорами колосников 60-70 мм, форма колосника трапецеидальная. Размеры колосника в сечении: рабочая поверхность 2,2 мм, нижняя поверхность 1 мм, высота 4 мм. Срок непрерывной эксплуатации составляет не менее 1500 часов. Срок поставки: 499,52 м2 - январь 2027г. с правом досрочной поставки, 499,52 м2 - июнь 2027г. с правом досрочной поставки. Договор заключается в редакции Покупателя.</t>
  </si>
  <si>
    <t>Изделие закладное</t>
  </si>
  <si>
    <t>черт. П-64/24-11.3-КЖ3.И-ЗД-(1-8)</t>
  </si>
  <si>
    <t>черт. 3-26-АС.И-Крп(1-10)/Кр-1</t>
  </si>
  <si>
    <t>Кровля с водосточной системой</t>
  </si>
  <si>
    <t>проект 315.22-АС</t>
  </si>
  <si>
    <t>В течение 20 календарных дней с момента поступления предоплаты</t>
  </si>
  <si>
    <t>Предоплата 100% в течение 5 банковских дней с момента регистрации договора на бирже</t>
  </si>
  <si>
    <t>Обязательное соответствие типоразмерам,количеству и комплектности согласно чертежей. Каркас Крп-1-18шт.; 2. Каркас Крп-2 – 18шт.; 3. Каркас Крп-3 – 9шт.; 4.  Каркас Крп-4 – 12шт.; 5.  Каркас Крп-5 – 6шт.; 6.  Каркас Крп-6 – 3шт.; 7.  Каркас Крп-7 – 3шт.; 8.  Каркас Крп-8 – 3шт.; 9.  Каркас Крп-9 – 6шт.; 10.  Каркас Крп-10 – 6шт.; Каркас Кр-1 - 78м/п.</t>
  </si>
  <si>
    <t>Оплата в течение 25 банковских дней по факту поставки</t>
  </si>
  <si>
    <t>Лист оцинкованный</t>
  </si>
  <si>
    <t>2,00х1250х2500</t>
  </si>
  <si>
    <t>02</t>
  </si>
  <si>
    <t>ГОСТ 14918-2020</t>
  </si>
  <si>
    <t>7210</t>
  </si>
  <si>
    <t>3,00х1250х2500</t>
  </si>
  <si>
    <t>Р65 1/9</t>
  </si>
  <si>
    <t>Швеллер</t>
  </si>
  <si>
    <t>16У</t>
  </si>
  <si>
    <t>Ст3пс/сп5</t>
  </si>
  <si>
    <t>ГОСТ 8240-97</t>
  </si>
  <si>
    <t>16П</t>
  </si>
  <si>
    <t>ФРАНКО-СКЛАД ПОКУПАТЕЛЯ Крупки</t>
  </si>
  <si>
    <t>ФРАНКО-СКЛАД ПОКУПАТЕЛЯ Солигорский район</t>
  </si>
  <si>
    <t>ФРАНКО-СКЛАД ПОКУПАТЕЛЯ Речицкий район</t>
  </si>
  <si>
    <t>1-й класс цинкового покрытия не менее 275гр/м2, др.марка</t>
  </si>
  <si>
    <t>Предоплата 100% в течение 20 банковских дней с момента регистрации договора на бирже</t>
  </si>
  <si>
    <t>Новый 2025-2026 год,  проект 2769.00.000, сторонность: 1 правый, 1 левый. Полная комплектация для укладки в путь, прямая поставка с завода, наличие документов подтверждающих качество, сертификат ТРТС 003/2011, для строительства.</t>
  </si>
  <si>
    <t>(Во время торгов рассматриваются марки стали ст.3/ст.3пс(1-6)/сп(1-6). &lt;– ДАННОЕ ПРЕДЛОЖЕНИЕ НЕ КОПИРОВАТЬ!!!).  ОБЯЗАТЕЛЬНЫЕ УСЛОВИЯ ДОГОВОРА (формулировку  не менять!!!): 1.Поставка осуществляется тремя партиями (досрочная поставка разрешается только по письменному согласованию сторон). Срок поставки первой партии швеллера в количестве 100т – с 29.09.2026 по 02.10.2026; срок поставки второй партии швеллера в количестве 100т -  с 26.10.2026 по 30.10.2026;  срок поставки третьей партии швеллера в количестве 100т -  с 23.11.2026 по 27.11.2026. 2.Товар новый, не ранее 2025г выпуска, ГОСТ 8240-97. Поверхность проката без следов коррозии.  Товар соответствует требованиям ГОСТ 7566-2018 «Металлопродукция. Правила приёмки, маркировка, упаковка, транспортирование и хранение». 3.Продавец при отгрузке предоставляет оригиналы или заверенные продавцом копии сертификатов  качества от завода-изготовителя на русском языке. 4.Длина швеллеров мерная 6,0м или 12,0м. 5.Наименование товара в ТТН должно точно совпадать с наименованием в договоре. 6.Продавец не позднее  5 дней до наступления срока поставки письменно уведомляет Грузополучателя о дате отгрузки. 7.Отгрузка и приёмка товара осуществляется по физическому весу. 8.Дополнительные обязательные  требования (только для продавцов – резидентов Российской Федерации): Вместе с товаром Продавец передает Покупателю следующую документацию: А.оригиналы сертификатов качества и/или паспортов (на русском языке) с указанием подробных технических характеристик товара, выданные заводом-изготовителем. Б.товарную накладную по форме ТОРГ-12 (2 оригинальных экземпляра); В.счёт-фактуру  (1 оригинальный экземпляр); Г.заполненный Продавцом бланк товарно-транспортной накладной (CMR)  международного образца (4 оригинальных экземпляра). 9.Покупатель в течение 70 календарных дней с даты поставки Товара, в случае предоставления Продавцом всех документов, перечисленных в вышеуказанном пункте, предоставляет Продавцу следующие документы: - в случае предоставления Покупателем в налоговый орган заявления в электронном виде с электронной (электронно-цифровой) подписью – внешнее представление заявления о ввозе товаров и уплате косвенных налогов и уведомления о проставлении отметки налогового органа (на электронный адрес Продавца, указанный в договоре);- в случае предоставления Покупателем в налоговый орган заявления на бумажном носителе – 2 оригинальных экземпляра заявления о ввозе товаров и уплате косвенных налогов с отметкой налогового органа Покупателя.</t>
  </si>
  <si>
    <t>Воздуховод оцинкованный</t>
  </si>
  <si>
    <t>проект 88/25-1-ОВ</t>
  </si>
  <si>
    <t>черт. П-64/24-11.6-КЖ3.И</t>
  </si>
  <si>
    <t>Ограждение</t>
  </si>
  <si>
    <t>проект 007-23-(1.2.0)-0-ОДД</t>
  </si>
  <si>
    <t>Панели металлические трехслойные с комплектующими</t>
  </si>
  <si>
    <t>проект 04/25017-06-АС</t>
  </si>
  <si>
    <t>Поковка</t>
  </si>
  <si>
    <t>40ХН</t>
  </si>
  <si>
    <t>черт. ЛМКЯ 01.08.21.05.014</t>
  </si>
  <si>
    <t>черт. ЛМКЯ 01.08.21.05.015</t>
  </si>
  <si>
    <t>черт. ЛМКЯ 01.08.21.06.006</t>
  </si>
  <si>
    <t>45</t>
  </si>
  <si>
    <t>черт. ЛМКЯ 01.08.21.05.102</t>
  </si>
  <si>
    <t>12ХН3А</t>
  </si>
  <si>
    <t>черт. ЛМКЯ 22.30.00.006</t>
  </si>
  <si>
    <t>20Х2Н4А</t>
  </si>
  <si>
    <t>черт. ЛМКЯ 01.03.01.01.002</t>
  </si>
  <si>
    <t>черт. ЛМКЯ 01.03.01.02.501</t>
  </si>
  <si>
    <t>черт. ЛМКЯ 01.08.21.05.001</t>
  </si>
  <si>
    <t>черт. ЛМКЯ 01.08.21.06.001</t>
  </si>
  <si>
    <t>черт. ЛМКЯ 01.08.21.03.101</t>
  </si>
  <si>
    <t>черт. ЛМКЯ 01.08.21.06.005</t>
  </si>
  <si>
    <t>черт. ЛМКЯ 01.08.21.03.010</t>
  </si>
  <si>
    <t>черт. ЛМКЯ 01.03.02.11.003</t>
  </si>
  <si>
    <t>черт. ЛМКЯ 01.08.21.06.004</t>
  </si>
  <si>
    <t>черт. ЛМКЯ 01.08.21.03.004</t>
  </si>
  <si>
    <t>черт. ЛМКЯ 01.03.03.04.008</t>
  </si>
  <si>
    <t>черт. ЛМКЯ 01.08.21.03.024</t>
  </si>
  <si>
    <t>38ХН3МФА</t>
  </si>
  <si>
    <t>черт. ЛМКЯ 12.55.01.01.01.00.002</t>
  </si>
  <si>
    <t>В течение 60 календарных дней с момента поступления предоплаты</t>
  </si>
  <si>
    <t>ФРАНКО-СКЛАД ПОКУПАТЕЛЯ Брест</t>
  </si>
  <si>
    <t>ФРАНКО-СКЛАД ПРОДАВЦА Гродно</t>
  </si>
  <si>
    <t>ФРАНКО-СКЛАД ПОКУПАТЕЛЯ Могилев</t>
  </si>
  <si>
    <t>ФРАНКО-СКЛАД ПОКУПАТЕЛЯ Кричевский район</t>
  </si>
  <si>
    <t>Для строительства. Сертификаты и паспорта при отгрузке. Воздуховоды из оцинкованной стали, класс герметичности В плотные, толщиной 0,5-1,0 мм с фасонными частями, зонтами и дроссель клапанами. ГОСТ 14918-2020.</t>
  </si>
  <si>
    <t>Комплектация согласно спецификации к чертежу 007-23-(1.2.0)-0-ОДД (Лист 18). Паспорт, сертификат на оцинкование. Металлические поверхности должны быть покрыты горячим цинкованием в заводских условиях толщиной не менее 80 мкм и от 15 до 50 мкм для крепежных изделий при выполнении защиты методом диффузного цинкования</t>
  </si>
  <si>
    <t>Комплект сэндвич-панелей с доборными элементами, элементами крепежа, герметиками и прочими товарами, необходимыми для их монтажа:ПС 2880.1000.80-0,5 С.Пх0,5С.П-ПИР (СТБ 1807-2007)= 12шт; ПС 2400.1000.80-0,5С.Пх0,5С.П-ПИР (СТБ 1807-2007)= 8шт; ПС 780.1000.80-0,5С.Пх0,5С.П-ПИР (СТБ 1807-2007)= 2шт ; ПС 900.1000.80-0,5 С.Пх0,5С.П-ПИР (СТБ 1807-2007)= 1шт; ПС 2650.1000.80-0,5С.Пх0,5С.П-ПИР (СТБ 1807-2007)= 6шт; ПП 5540.1000.120-0,5С.Пх0,5С.П-ПИР =8 шт. Крепежные элементы=1к-т;Фасонные элементы = 1 к-т;Организация-победитель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 Цветовое решение и раскладку стеновых и кровельных сэндвич-панелей смотри чертежи04/25017-ПНО (ВСПОМОГАТЕЛЬНОЕ ПОМЕЩЕНИЕ 04/25017-06-ПНО лист 11)дополнительно согласовать с авторами проекта. Комплект поставки должен включать все необходимые доборные, крепежные и герметизирующие элементы,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t>
  </si>
  <si>
    <t>Срок поставки 90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10 (десяти)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</si>
  <si>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Лист профилированный оцинкованный окрашенный</t>
  </si>
  <si>
    <t>Н57 - 0,80х750х9960</t>
  </si>
  <si>
    <t>08пс</t>
  </si>
  <si>
    <t>Предоплата 30% в течение 10 банковских дней с момента регистрации договора на бирже и 70% в течение 30 банковских дней по факту поставки</t>
  </si>
  <si>
    <t>Профилированный лист НС57-750-0,8 СТ3пс или Ст08пс Ц1Ц1 цинк 275 гр PVDF/PVDF 30/30мкм или 40/40 мкм RAL 5015/9003 с разработкой КМД по проекту 33769-522/4-КМ2 СМ006 оси Д-И/7-32</t>
  </si>
  <si>
    <t>Торговая сессия 01.09.2026</t>
  </si>
  <si>
    <t>проект 2023-054.BY-5-OB.CO2</t>
  </si>
  <si>
    <t>черт. П-65/24-12.4-КЖ1</t>
  </si>
  <si>
    <t>черт.ВМ-26-20-КР</t>
  </si>
  <si>
    <t>проект 085.24-АС</t>
  </si>
  <si>
    <t>проект 070-19-2-АР (л.31)</t>
  </si>
  <si>
    <t>проект 30/2025-9-КЖ</t>
  </si>
  <si>
    <t>Профнастил с комплектующими</t>
  </si>
  <si>
    <t>проект 6.24-04-КМ</t>
  </si>
  <si>
    <t>ФРАНКО-СКЛАД ПРОДАВЦА Минск</t>
  </si>
  <si>
    <t>ФРАНКО-СКЛАД ПОКУПАТЕЛЯ Минский район</t>
  </si>
  <si>
    <t>паспорт.</t>
  </si>
  <si>
    <t>Закладная деталь продавливающая Здп-1 =1042 шт/12802,72 кг; Здп-2 =147 шт/164,64кг</t>
  </si>
  <si>
    <t>элемент фундамента Фм1 - 32 шт, элемент фундамента Фм2 - 12 шт, элемент фундамента Фм3 - 6 шт</t>
  </si>
  <si>
    <t>Для капитального строительства. Предоставить документы качества при поставке. Рассматриваются  различные марки стали. Отгрузка по теоретическому весу не допускается.</t>
  </si>
  <si>
    <t>Договор не по шаблону.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претензий 5(пять) календарных дней с момента её получения. 10.1. Изменение условий договора (за исключением наименования, количества и цены) или его расторжение производится по соглашению Сторон или на основании решения Экономического Суда. Поставка и изготовление сетчатого ограждения выполняется в соответствии с техническими требования, а также является неотъемлемой частью договора.</t>
  </si>
  <si>
    <t>столб - 71шт, панель - 71шт, ворота - 1шт, все изделия оцинкованы с полимерным покрытием RAL 6002</t>
  </si>
  <si>
    <t>БЕЗ доборных элементов. Продавец подтверждает своей заявкой полное соответствие требованиям проекта. Продавец поставляет сэндвич-панели в комплекте с метизами. Покупатель оплачивает предоплату 30% с момента разработки Поставщиком КМД и согласования, остаток 70% в течение 40 б.д. с момента поставки месячной партии товара по сумме всех ТТН. Продавец обязан разработать и согласовать за свой счет с Покупателем комплект КМД. 3. Продавец подтверждает заключение договора по форме Покупателя. 4.Продавец обязан предоставить безусловную безотзывную банковскую гарантию на сумму авансового платежа согласно условиям оплаты. Продавец подтверждает поставку комплекта сэндвич панелей в соответствии с разработанным и согласованным графиком после разработки КМД с Покупателем в сроки, установленные договором. Срок поставки- сентябрь-октябрь 2026 года.Срок разработки и согласования КМД – в течение 7 рабочих дней.Срок согласования Покупателе КМД – в течение 5 рабочих дней. В случае если срок согласования КМД по причине Покупателя увеличивается, срок поставки товара увеличится на равное количество дней согласования.. Чертежи по ссылке:https://cloud.mps.by/index.php/s/xBBDHiP8kG29qEt</t>
  </si>
  <si>
    <t>Срок поставки 60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10 (десяти)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</si>
  <si>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Предоплата 70% в течение 20 банковских дней с момента регистрации договора на бирже и 30% в течение 10 банковских дней по факту поставки</t>
  </si>
  <si>
    <t>Продавец подтверждает выполнение требований к предмету закупки заявки на закупку (1-7 пункты).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</si>
  <si>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Арматура S800</t>
  </si>
  <si>
    <t>S800</t>
  </si>
  <si>
    <t>СТБ 1706-2006</t>
  </si>
  <si>
    <t>7228</t>
  </si>
  <si>
    <t>Лист г/к</t>
  </si>
  <si>
    <t>8,00х2000х10400</t>
  </si>
  <si>
    <t>09Г2С</t>
  </si>
  <si>
    <t>ГОСТ 19903-2015</t>
  </si>
  <si>
    <t>7208</t>
  </si>
  <si>
    <t>10,00х2000х9500</t>
  </si>
  <si>
    <t>20,00х1800х7800</t>
  </si>
  <si>
    <t>24,00х1500х9150</t>
  </si>
  <si>
    <t>24,00х1500х10000</t>
  </si>
  <si>
    <t>Лист профилированный оцинкованный с полимерным покрытием</t>
  </si>
  <si>
    <t>Н75 - 0,80х750х12000</t>
  </si>
  <si>
    <t>Труба полиэтиленовая</t>
  </si>
  <si>
    <t>560,0х33,20</t>
  </si>
  <si>
    <t>ГОСТ 18599-2001</t>
  </si>
  <si>
    <t>710,0х42,1</t>
  </si>
  <si>
    <t>Шандор</t>
  </si>
  <si>
    <t>5000х3930</t>
  </si>
  <si>
    <t>8481</t>
  </si>
  <si>
    <t>ФРАНКО-СКЛАД ПОКУПАТЕЛЯ Витебск</t>
  </si>
  <si>
    <t>ФРАНКО-СКЛАД ПОКУПАТЕЛЯ Осиповичи</t>
  </si>
  <si>
    <t>L=6540мм. Период поставки - 3 декада          . Наличие сертификата соответствия требованиям ТР 2009/013/BY/. Цель приобретения - для использования при производстве материалов для строительства.</t>
  </si>
  <si>
    <t>Допускается ГОСТ 19281. Категория не ниже 14, класс прочности 345. металлопрокат с гарантией свариваемости. Доставка автотранспортом или железнодорожным транспортом,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СМR.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Товар предназначен для использования в процессе производства.</t>
  </si>
  <si>
    <t>Допускается ГОСТ 19281. Категория не ниже 14, класс прочности 325. металлопрокат с гарантией свариваемости. Доставка автотранспортом или железнодорожным транспортом,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СМR.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Товар предназначен для использования в процессе производства.</t>
  </si>
  <si>
    <t>L=6310мм= 208 шт; L=6060мм = 208 шт; L =3200мм = 80 шт. Окраска с одной сороны RAL7047, с другой стороны -нанесение антиконденсатным покрытием, Цвет-белый</t>
  </si>
  <si>
    <t>Сито сварное щелевидное 1,6-1120х2000. ТУ 1277-22-5027067851-09 или аналога: размер карты - 1120х2000 мм; - размер щели – 1,6 мм; - направление щели параллельно размеру 1120 мм; - расстояние между опорными колосниками – 70 мм; - рабочий колосник - 2,2х4,2 мм; - опорный колосник – 3,2х4,7 мм; - материал сита – рассматривается сталь 12Х18Н10Т или AISI 321. Производители сит ООО ВиброСито и ООО Спецмаш, ООО «КЗТМ» прошедшие технологические испытания в промышленных условиях. Срок изготовления: 499,52 м 2 – январь 2027 г., 499,52 м 2 – июнь 2027 г. с правом досрочной поставки. Срок поставки первой партии сит прописан в основной информации  120 календарных дней; срок поставки второй партии сит - 280 календарных дней. Срок непрерывной эксплуатации сит щелевидных сварных составляет не менее 1500 часов. Договор заключается в редакции Покупателя.</t>
  </si>
  <si>
    <t>ТРУБА ПОЛИЭТИЛЕНОВАЯ, ПЭ 100 SDR 17 НОМИНАЛЬНЫМ НАРУЖНЫМ ДИАМЕТРОМ 560ММ И НОМИНАЛЬНОЙ ТОЛЩИНОЙ СТЕНКИ 33,2ММ, L=12М, ПИТЬЕВАЯ, ГОСТ 18599-2001, переложенная прокладками при транспортировки, а также установленными упорами в торце труб для исключения эллипсности паспорт качества, заключение ЦГиЭП</t>
  </si>
  <si>
    <t>ТРУБА ПОЛИЭТИЛЕНОВАЯ, ПЭ 100 SDR 17 НОМИНАЛЬНЫМ НАРУЖНЫМ ДИАМЕТРОМ 710ММ И НОМИНАЛЬНОЙ ТОЛЩИНОЙ СТЕНКИ 42,1ММ, L=12М, ПИТЬЕВАЯ, ГОСТ 18599-2001, переложенная прокладками при транспортировки, а также установленными упорами в торце труб для исключения эллипсности паспорт качества, заключение ЦГиЭП</t>
  </si>
  <si>
    <t>Шандор в раме 5000х3930(h), рассматриваются различные марки стали, приобретается для строительства объекта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</si>
</sst>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9"/>
  <sheetViews>
    <sheetView tabSelected="1" zoomScaleNormal="100" workbookViewId="0">
      <pane ySplit="2" topLeftCell="A3" activePane="bottomLeft" state="frozen"/>
      <selection pane="bottomLeft" activeCell="I69" sqref="I69"/>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9.285156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175</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0">
        <v>1</v>
      </c>
      <c r="B3" s="12" t="s">
        <v>130</v>
      </c>
      <c r="C3" s="12" t="s">
        <v>12</v>
      </c>
      <c r="D3" s="12" t="s">
        <v>13</v>
      </c>
      <c r="E3" s="12" t="s">
        <v>131</v>
      </c>
      <c r="F3" s="12" t="s">
        <v>22</v>
      </c>
      <c r="G3" s="13">
        <v>520</v>
      </c>
      <c r="H3" s="12" t="s">
        <v>80</v>
      </c>
      <c r="I3" s="12" t="s">
        <v>161</v>
      </c>
      <c r="J3" s="12" t="s">
        <v>162</v>
      </c>
      <c r="K3" s="12" t="s">
        <v>127</v>
      </c>
      <c r="L3" s="12" t="s">
        <v>166</v>
      </c>
    </row>
    <row r="4" spans="1:12" ht="31.5" x14ac:dyDescent="0.25">
      <c r="A4" s="10">
        <f t="shared" ref="A4:A67" si="0">A3+1</f>
        <v>2</v>
      </c>
      <c r="B4" s="12" t="s">
        <v>130</v>
      </c>
      <c r="C4" s="12" t="s">
        <v>12</v>
      </c>
      <c r="D4" s="12" t="s">
        <v>13</v>
      </c>
      <c r="E4" s="12" t="s">
        <v>176</v>
      </c>
      <c r="F4" s="12" t="s">
        <v>22</v>
      </c>
      <c r="G4" s="13">
        <v>419.16</v>
      </c>
      <c r="H4" s="12" t="s">
        <v>80</v>
      </c>
      <c r="I4" s="12" t="s">
        <v>28</v>
      </c>
      <c r="J4" s="12" t="s">
        <v>184</v>
      </c>
      <c r="K4" s="12" t="s">
        <v>100</v>
      </c>
      <c r="L4" s="12" t="s">
        <v>186</v>
      </c>
    </row>
    <row r="5" spans="1:12" ht="31.5" x14ac:dyDescent="0.25">
      <c r="A5" s="10">
        <f t="shared" si="0"/>
        <v>3</v>
      </c>
      <c r="B5" s="12" t="s">
        <v>102</v>
      </c>
      <c r="C5" s="12" t="s">
        <v>12</v>
      </c>
      <c r="D5" s="12" t="s">
        <v>13</v>
      </c>
      <c r="E5" s="12" t="s">
        <v>103</v>
      </c>
      <c r="F5" s="12" t="s">
        <v>29</v>
      </c>
      <c r="G5" s="13">
        <v>1937.3</v>
      </c>
      <c r="H5" s="12" t="s">
        <v>98</v>
      </c>
      <c r="I5" s="12" t="s">
        <v>107</v>
      </c>
      <c r="J5" s="12" t="s">
        <v>21</v>
      </c>
      <c r="K5" s="12" t="s">
        <v>108</v>
      </c>
      <c r="L5" s="12" t="s">
        <v>23</v>
      </c>
    </row>
    <row r="6" spans="1:12" ht="31.5" x14ac:dyDescent="0.25">
      <c r="A6" s="10">
        <f t="shared" si="0"/>
        <v>4</v>
      </c>
      <c r="B6" s="12" t="s">
        <v>102</v>
      </c>
      <c r="C6" s="12" t="s">
        <v>12</v>
      </c>
      <c r="D6" s="12" t="s">
        <v>13</v>
      </c>
      <c r="E6" s="12" t="s">
        <v>132</v>
      </c>
      <c r="F6" s="12" t="s">
        <v>29</v>
      </c>
      <c r="G6" s="13">
        <v>6649.22</v>
      </c>
      <c r="H6" s="12" t="s">
        <v>98</v>
      </c>
      <c r="I6" s="12" t="s">
        <v>107</v>
      </c>
      <c r="J6" s="12" t="s">
        <v>21</v>
      </c>
      <c r="K6" s="12" t="s">
        <v>108</v>
      </c>
      <c r="L6" s="12" t="s">
        <v>23</v>
      </c>
    </row>
    <row r="7" spans="1:12" ht="31.5" x14ac:dyDescent="0.25">
      <c r="A7" s="10">
        <f t="shared" si="0"/>
        <v>5</v>
      </c>
      <c r="B7" s="12" t="s">
        <v>102</v>
      </c>
      <c r="C7" s="12" t="s">
        <v>12</v>
      </c>
      <c r="D7" s="12" t="s">
        <v>13</v>
      </c>
      <c r="E7" s="12" t="s">
        <v>177</v>
      </c>
      <c r="F7" s="12" t="s">
        <v>29</v>
      </c>
      <c r="G7" s="13">
        <v>1373.3600000000001</v>
      </c>
      <c r="H7" s="12" t="s">
        <v>98</v>
      </c>
      <c r="I7" s="12" t="s">
        <v>84</v>
      </c>
      <c r="J7" s="12" t="s">
        <v>21</v>
      </c>
      <c r="K7" s="12" t="s">
        <v>18</v>
      </c>
      <c r="L7" s="12" t="s">
        <v>187</v>
      </c>
    </row>
    <row r="8" spans="1:12" ht="52.5" x14ac:dyDescent="0.25">
      <c r="A8" s="10">
        <f t="shared" si="0"/>
        <v>6</v>
      </c>
      <c r="B8" s="12" t="s">
        <v>97</v>
      </c>
      <c r="C8" s="12" t="s">
        <v>12</v>
      </c>
      <c r="D8" s="12" t="s">
        <v>13</v>
      </c>
      <c r="E8" s="12" t="s">
        <v>104</v>
      </c>
      <c r="F8" s="12" t="s">
        <v>22</v>
      </c>
      <c r="G8" s="13">
        <v>1</v>
      </c>
      <c r="H8" s="12" t="s">
        <v>24</v>
      </c>
      <c r="I8" s="12" t="s">
        <v>20</v>
      </c>
      <c r="J8" s="12" t="s">
        <v>27</v>
      </c>
      <c r="K8" s="12" t="s">
        <v>100</v>
      </c>
      <c r="L8" s="12" t="s">
        <v>109</v>
      </c>
    </row>
    <row r="9" spans="1:12" ht="31.5" x14ac:dyDescent="0.25">
      <c r="A9" s="10">
        <f t="shared" si="0"/>
        <v>7</v>
      </c>
      <c r="B9" s="12" t="s">
        <v>97</v>
      </c>
      <c r="C9" s="12" t="s">
        <v>12</v>
      </c>
      <c r="D9" s="12" t="s">
        <v>13</v>
      </c>
      <c r="E9" s="12" t="s">
        <v>178</v>
      </c>
      <c r="F9" s="12" t="s">
        <v>22</v>
      </c>
      <c r="G9" s="13">
        <v>0.9</v>
      </c>
      <c r="H9" s="12" t="s">
        <v>16</v>
      </c>
      <c r="I9" s="12" t="s">
        <v>81</v>
      </c>
      <c r="J9" s="12" t="s">
        <v>21</v>
      </c>
      <c r="K9" s="12" t="s">
        <v>18</v>
      </c>
      <c r="L9" s="12" t="s">
        <v>188</v>
      </c>
    </row>
    <row r="10" spans="1:12" ht="31.5" x14ac:dyDescent="0.25">
      <c r="A10" s="10">
        <f t="shared" si="0"/>
        <v>8</v>
      </c>
      <c r="B10" s="12" t="s">
        <v>105</v>
      </c>
      <c r="C10" s="12" t="s">
        <v>12</v>
      </c>
      <c r="D10" s="12" t="s">
        <v>13</v>
      </c>
      <c r="E10" s="12" t="s">
        <v>106</v>
      </c>
      <c r="F10" s="12" t="s">
        <v>22</v>
      </c>
      <c r="G10" s="13">
        <v>1</v>
      </c>
      <c r="H10" s="12" t="s">
        <v>24</v>
      </c>
      <c r="I10" s="12" t="s">
        <v>86</v>
      </c>
      <c r="J10" s="12" t="s">
        <v>27</v>
      </c>
      <c r="K10" s="12" t="s">
        <v>110</v>
      </c>
      <c r="L10" s="12" t="s">
        <v>189</v>
      </c>
    </row>
    <row r="11" spans="1:12" ht="31.5" x14ac:dyDescent="0.25">
      <c r="A11" s="10">
        <f t="shared" si="0"/>
        <v>9</v>
      </c>
      <c r="B11" s="12" t="s">
        <v>105</v>
      </c>
      <c r="C11" s="12" t="s">
        <v>12</v>
      </c>
      <c r="D11" s="12" t="s">
        <v>13</v>
      </c>
      <c r="E11" s="12" t="s">
        <v>106</v>
      </c>
      <c r="F11" s="12" t="s">
        <v>22</v>
      </c>
      <c r="G11" s="13">
        <v>1</v>
      </c>
      <c r="H11" s="12" t="s">
        <v>24</v>
      </c>
      <c r="I11" s="12" t="s">
        <v>86</v>
      </c>
      <c r="J11" s="12" t="s">
        <v>163</v>
      </c>
      <c r="K11" s="12" t="s">
        <v>110</v>
      </c>
      <c r="L11" s="12" t="s">
        <v>189</v>
      </c>
    </row>
    <row r="12" spans="1:12" ht="31.5" x14ac:dyDescent="0.25">
      <c r="A12" s="10">
        <f t="shared" si="0"/>
        <v>10</v>
      </c>
      <c r="B12" s="12" t="s">
        <v>30</v>
      </c>
      <c r="C12" s="12" t="s">
        <v>12</v>
      </c>
      <c r="D12" s="12" t="s">
        <v>13</v>
      </c>
      <c r="E12" s="12" t="s">
        <v>179</v>
      </c>
      <c r="F12" s="12" t="s">
        <v>22</v>
      </c>
      <c r="G12" s="13">
        <v>1</v>
      </c>
      <c r="H12" s="12" t="s">
        <v>24</v>
      </c>
      <c r="I12" s="12" t="s">
        <v>31</v>
      </c>
      <c r="J12" s="12" t="s">
        <v>27</v>
      </c>
      <c r="K12" s="12" t="s">
        <v>110</v>
      </c>
      <c r="L12" s="12" t="s">
        <v>189</v>
      </c>
    </row>
    <row r="13" spans="1:12" ht="52.5" x14ac:dyDescent="0.25">
      <c r="A13" s="10">
        <f t="shared" si="0"/>
        <v>11</v>
      </c>
      <c r="B13" s="12" t="s">
        <v>133</v>
      </c>
      <c r="C13" s="12" t="s">
        <v>12</v>
      </c>
      <c r="D13" s="12" t="s">
        <v>13</v>
      </c>
      <c r="E13" s="12" t="s">
        <v>134</v>
      </c>
      <c r="F13" s="12" t="s">
        <v>22</v>
      </c>
      <c r="G13" s="13">
        <v>1</v>
      </c>
      <c r="H13" s="12" t="s">
        <v>14</v>
      </c>
      <c r="I13" s="12" t="s">
        <v>39</v>
      </c>
      <c r="J13" s="12" t="s">
        <v>164</v>
      </c>
      <c r="K13" s="12" t="s">
        <v>93</v>
      </c>
      <c r="L13" s="12" t="s">
        <v>167</v>
      </c>
    </row>
    <row r="14" spans="1:12" ht="84" x14ac:dyDescent="0.25">
      <c r="A14" s="10">
        <f t="shared" si="0"/>
        <v>12</v>
      </c>
      <c r="B14" s="12" t="s">
        <v>133</v>
      </c>
      <c r="C14" s="12" t="s">
        <v>12</v>
      </c>
      <c r="D14" s="12" t="s">
        <v>13</v>
      </c>
      <c r="E14" s="12" t="s">
        <v>180</v>
      </c>
      <c r="F14" s="12" t="s">
        <v>22</v>
      </c>
      <c r="G14" s="13">
        <v>61</v>
      </c>
      <c r="H14" s="12" t="s">
        <v>14</v>
      </c>
      <c r="I14" s="12" t="s">
        <v>20</v>
      </c>
      <c r="J14" s="12" t="s">
        <v>21</v>
      </c>
      <c r="K14" s="12" t="s">
        <v>18</v>
      </c>
      <c r="L14" s="12" t="s">
        <v>190</v>
      </c>
    </row>
    <row r="15" spans="1:12" ht="31.5" x14ac:dyDescent="0.25">
      <c r="A15" s="10">
        <f t="shared" si="0"/>
        <v>13</v>
      </c>
      <c r="B15" s="12" t="s">
        <v>133</v>
      </c>
      <c r="C15" s="12" t="s">
        <v>12</v>
      </c>
      <c r="D15" s="12" t="s">
        <v>13</v>
      </c>
      <c r="E15" s="12" t="s">
        <v>181</v>
      </c>
      <c r="F15" s="12" t="s">
        <v>22</v>
      </c>
      <c r="G15" s="13">
        <v>143</v>
      </c>
      <c r="H15" s="12" t="s">
        <v>14</v>
      </c>
      <c r="I15" s="12" t="s">
        <v>28</v>
      </c>
      <c r="J15" s="12" t="s">
        <v>185</v>
      </c>
      <c r="K15" s="12" t="s">
        <v>18</v>
      </c>
      <c r="L15" s="12" t="s">
        <v>191</v>
      </c>
    </row>
    <row r="16" spans="1:12" ht="168" x14ac:dyDescent="0.25">
      <c r="A16" s="10">
        <f t="shared" si="0"/>
        <v>14</v>
      </c>
      <c r="B16" s="12" t="s">
        <v>32</v>
      </c>
      <c r="C16" s="12" t="s">
        <v>12</v>
      </c>
      <c r="D16" s="12" t="s">
        <v>13</v>
      </c>
      <c r="E16" s="12" t="s">
        <v>33</v>
      </c>
      <c r="F16" s="12" t="s">
        <v>22</v>
      </c>
      <c r="G16" s="13">
        <v>1</v>
      </c>
      <c r="H16" s="12" t="s">
        <v>24</v>
      </c>
      <c r="I16" s="12" t="s">
        <v>39</v>
      </c>
      <c r="J16" s="12" t="s">
        <v>27</v>
      </c>
      <c r="K16" s="12" t="s">
        <v>41</v>
      </c>
      <c r="L16" s="12" t="s">
        <v>192</v>
      </c>
    </row>
    <row r="17" spans="1:12" ht="231" x14ac:dyDescent="0.25">
      <c r="A17" s="10">
        <f t="shared" si="0"/>
        <v>15</v>
      </c>
      <c r="B17" s="12" t="s">
        <v>135</v>
      </c>
      <c r="C17" s="12" t="s">
        <v>12</v>
      </c>
      <c r="D17" s="12" t="s">
        <v>13</v>
      </c>
      <c r="E17" s="12" t="s">
        <v>136</v>
      </c>
      <c r="F17" s="12" t="s">
        <v>22</v>
      </c>
      <c r="G17" s="13">
        <v>1</v>
      </c>
      <c r="H17" s="12" t="s">
        <v>24</v>
      </c>
      <c r="I17" s="12" t="s">
        <v>25</v>
      </c>
      <c r="J17" s="12" t="s">
        <v>165</v>
      </c>
      <c r="K17" s="12" t="s">
        <v>108</v>
      </c>
      <c r="L17" s="12" t="s">
        <v>168</v>
      </c>
    </row>
    <row r="18" spans="1:12" ht="115.5" x14ac:dyDescent="0.25">
      <c r="A18" s="10">
        <f t="shared" si="0"/>
        <v>16</v>
      </c>
      <c r="B18" s="12" t="s">
        <v>137</v>
      </c>
      <c r="C18" s="12" t="s">
        <v>12</v>
      </c>
      <c r="D18" s="12" t="s">
        <v>138</v>
      </c>
      <c r="E18" s="12" t="s">
        <v>139</v>
      </c>
      <c r="F18" s="12" t="s">
        <v>29</v>
      </c>
      <c r="G18" s="13">
        <v>1</v>
      </c>
      <c r="H18" s="12" t="s">
        <v>14</v>
      </c>
      <c r="I18" s="12" t="s">
        <v>31</v>
      </c>
      <c r="J18" s="12" t="s">
        <v>19</v>
      </c>
      <c r="K18" s="12" t="s">
        <v>18</v>
      </c>
      <c r="L18" s="12" t="s">
        <v>193</v>
      </c>
    </row>
    <row r="19" spans="1:12" ht="115.5" x14ac:dyDescent="0.25">
      <c r="A19" s="10">
        <f t="shared" si="0"/>
        <v>17</v>
      </c>
      <c r="B19" s="12" t="s">
        <v>137</v>
      </c>
      <c r="C19" s="12" t="s">
        <v>12</v>
      </c>
      <c r="D19" s="12" t="s">
        <v>138</v>
      </c>
      <c r="E19" s="12" t="s">
        <v>140</v>
      </c>
      <c r="F19" s="12" t="s">
        <v>29</v>
      </c>
      <c r="G19" s="13">
        <v>1</v>
      </c>
      <c r="H19" s="12" t="s">
        <v>14</v>
      </c>
      <c r="I19" s="12" t="s">
        <v>31</v>
      </c>
      <c r="J19" s="12" t="s">
        <v>19</v>
      </c>
      <c r="K19" s="12" t="s">
        <v>18</v>
      </c>
      <c r="L19" s="12" t="s">
        <v>193</v>
      </c>
    </row>
    <row r="20" spans="1:12" ht="115.5" x14ac:dyDescent="0.25">
      <c r="A20" s="10">
        <f t="shared" si="0"/>
        <v>18</v>
      </c>
      <c r="B20" s="12" t="s">
        <v>137</v>
      </c>
      <c r="C20" s="12" t="s">
        <v>12</v>
      </c>
      <c r="D20" s="12" t="s">
        <v>138</v>
      </c>
      <c r="E20" s="12" t="s">
        <v>141</v>
      </c>
      <c r="F20" s="12" t="s">
        <v>29</v>
      </c>
      <c r="G20" s="13">
        <v>1</v>
      </c>
      <c r="H20" s="12" t="s">
        <v>14</v>
      </c>
      <c r="I20" s="12" t="s">
        <v>31</v>
      </c>
      <c r="J20" s="12" t="s">
        <v>19</v>
      </c>
      <c r="K20" s="12" t="s">
        <v>18</v>
      </c>
      <c r="L20" s="12" t="s">
        <v>193</v>
      </c>
    </row>
    <row r="21" spans="1:12" ht="115.5" x14ac:dyDescent="0.25">
      <c r="A21" s="10">
        <f t="shared" si="0"/>
        <v>19</v>
      </c>
      <c r="B21" s="12" t="s">
        <v>137</v>
      </c>
      <c r="C21" s="12" t="s">
        <v>12</v>
      </c>
      <c r="D21" s="12" t="s">
        <v>142</v>
      </c>
      <c r="E21" s="12" t="s">
        <v>143</v>
      </c>
      <c r="F21" s="12" t="s">
        <v>29</v>
      </c>
      <c r="G21" s="13">
        <v>2</v>
      </c>
      <c r="H21" s="12" t="s">
        <v>14</v>
      </c>
      <c r="I21" s="12" t="s">
        <v>31</v>
      </c>
      <c r="J21" s="12" t="s">
        <v>19</v>
      </c>
      <c r="K21" s="12" t="s">
        <v>18</v>
      </c>
      <c r="L21" s="12" t="s">
        <v>193</v>
      </c>
    </row>
    <row r="22" spans="1:12" ht="115.5" x14ac:dyDescent="0.25">
      <c r="A22" s="10">
        <f t="shared" si="0"/>
        <v>20</v>
      </c>
      <c r="B22" s="12" t="s">
        <v>137</v>
      </c>
      <c r="C22" s="12" t="s">
        <v>12</v>
      </c>
      <c r="D22" s="12" t="s">
        <v>144</v>
      </c>
      <c r="E22" s="12" t="s">
        <v>145</v>
      </c>
      <c r="F22" s="12" t="s">
        <v>29</v>
      </c>
      <c r="G22" s="13">
        <v>2</v>
      </c>
      <c r="H22" s="12" t="s">
        <v>14</v>
      </c>
      <c r="I22" s="12" t="s">
        <v>31</v>
      </c>
      <c r="J22" s="12" t="s">
        <v>19</v>
      </c>
      <c r="K22" s="12" t="s">
        <v>18</v>
      </c>
      <c r="L22" s="12" t="s">
        <v>193</v>
      </c>
    </row>
    <row r="23" spans="1:12" ht="115.5" x14ac:dyDescent="0.25">
      <c r="A23" s="10">
        <f t="shared" si="0"/>
        <v>21</v>
      </c>
      <c r="B23" s="12" t="s">
        <v>137</v>
      </c>
      <c r="C23" s="12" t="s">
        <v>12</v>
      </c>
      <c r="D23" s="12" t="s">
        <v>146</v>
      </c>
      <c r="E23" s="12" t="s">
        <v>147</v>
      </c>
      <c r="F23" s="12" t="s">
        <v>29</v>
      </c>
      <c r="G23" s="13">
        <v>8</v>
      </c>
      <c r="H23" s="12" t="s">
        <v>14</v>
      </c>
      <c r="I23" s="12" t="s">
        <v>31</v>
      </c>
      <c r="J23" s="12" t="s">
        <v>19</v>
      </c>
      <c r="K23" s="12" t="s">
        <v>18</v>
      </c>
      <c r="L23" s="12" t="s">
        <v>193</v>
      </c>
    </row>
    <row r="24" spans="1:12" ht="115.5" x14ac:dyDescent="0.25">
      <c r="A24" s="10">
        <f t="shared" si="0"/>
        <v>22</v>
      </c>
      <c r="B24" s="12" t="s">
        <v>137</v>
      </c>
      <c r="C24" s="12" t="s">
        <v>12</v>
      </c>
      <c r="D24" s="12" t="s">
        <v>146</v>
      </c>
      <c r="E24" s="12" t="s">
        <v>148</v>
      </c>
      <c r="F24" s="12" t="s">
        <v>29</v>
      </c>
      <c r="G24" s="13">
        <v>4</v>
      </c>
      <c r="H24" s="12" t="s">
        <v>14</v>
      </c>
      <c r="I24" s="12" t="s">
        <v>31</v>
      </c>
      <c r="J24" s="12" t="s">
        <v>19</v>
      </c>
      <c r="K24" s="12" t="s">
        <v>18</v>
      </c>
      <c r="L24" s="12" t="s">
        <v>193</v>
      </c>
    </row>
    <row r="25" spans="1:12" ht="115.5" x14ac:dyDescent="0.25">
      <c r="A25" s="10">
        <f t="shared" si="0"/>
        <v>23</v>
      </c>
      <c r="B25" s="12" t="s">
        <v>137</v>
      </c>
      <c r="C25" s="12" t="s">
        <v>12</v>
      </c>
      <c r="D25" s="12" t="s">
        <v>146</v>
      </c>
      <c r="E25" s="12" t="s">
        <v>149</v>
      </c>
      <c r="F25" s="12" t="s">
        <v>29</v>
      </c>
      <c r="G25" s="13">
        <v>1</v>
      </c>
      <c r="H25" s="12" t="s">
        <v>14</v>
      </c>
      <c r="I25" s="12" t="s">
        <v>31</v>
      </c>
      <c r="J25" s="12" t="s">
        <v>19</v>
      </c>
      <c r="K25" s="12" t="s">
        <v>18</v>
      </c>
      <c r="L25" s="12" t="s">
        <v>193</v>
      </c>
    </row>
    <row r="26" spans="1:12" ht="115.5" x14ac:dyDescent="0.25">
      <c r="A26" s="10">
        <f t="shared" si="0"/>
        <v>24</v>
      </c>
      <c r="B26" s="12" t="s">
        <v>137</v>
      </c>
      <c r="C26" s="12" t="s">
        <v>12</v>
      </c>
      <c r="D26" s="12" t="s">
        <v>146</v>
      </c>
      <c r="E26" s="12" t="s">
        <v>150</v>
      </c>
      <c r="F26" s="12" t="s">
        <v>29</v>
      </c>
      <c r="G26" s="13">
        <v>1</v>
      </c>
      <c r="H26" s="12" t="s">
        <v>14</v>
      </c>
      <c r="I26" s="12" t="s">
        <v>31</v>
      </c>
      <c r="J26" s="12" t="s">
        <v>19</v>
      </c>
      <c r="K26" s="12" t="s">
        <v>18</v>
      </c>
      <c r="L26" s="12" t="s">
        <v>193</v>
      </c>
    </row>
    <row r="27" spans="1:12" ht="115.5" x14ac:dyDescent="0.25">
      <c r="A27" s="10">
        <f t="shared" si="0"/>
        <v>25</v>
      </c>
      <c r="B27" s="12" t="s">
        <v>137</v>
      </c>
      <c r="C27" s="12" t="s">
        <v>12</v>
      </c>
      <c r="D27" s="12" t="s">
        <v>146</v>
      </c>
      <c r="E27" s="12" t="s">
        <v>151</v>
      </c>
      <c r="F27" s="12" t="s">
        <v>29</v>
      </c>
      <c r="G27" s="13">
        <v>3</v>
      </c>
      <c r="H27" s="12" t="s">
        <v>14</v>
      </c>
      <c r="I27" s="12" t="s">
        <v>31</v>
      </c>
      <c r="J27" s="12" t="s">
        <v>19</v>
      </c>
      <c r="K27" s="12" t="s">
        <v>18</v>
      </c>
      <c r="L27" s="12" t="s">
        <v>193</v>
      </c>
    </row>
    <row r="28" spans="1:12" ht="115.5" x14ac:dyDescent="0.25">
      <c r="A28" s="10">
        <f t="shared" si="0"/>
        <v>26</v>
      </c>
      <c r="B28" s="12" t="s">
        <v>137</v>
      </c>
      <c r="C28" s="12" t="s">
        <v>12</v>
      </c>
      <c r="D28" s="12" t="s">
        <v>146</v>
      </c>
      <c r="E28" s="12" t="s">
        <v>152</v>
      </c>
      <c r="F28" s="12" t="s">
        <v>29</v>
      </c>
      <c r="G28" s="13">
        <v>1</v>
      </c>
      <c r="H28" s="12" t="s">
        <v>14</v>
      </c>
      <c r="I28" s="12" t="s">
        <v>31</v>
      </c>
      <c r="J28" s="12" t="s">
        <v>19</v>
      </c>
      <c r="K28" s="12" t="s">
        <v>18</v>
      </c>
      <c r="L28" s="12" t="s">
        <v>193</v>
      </c>
    </row>
    <row r="29" spans="1:12" ht="115.5" x14ac:dyDescent="0.25">
      <c r="A29" s="10">
        <f t="shared" si="0"/>
        <v>27</v>
      </c>
      <c r="B29" s="12" t="s">
        <v>137</v>
      </c>
      <c r="C29" s="12" t="s">
        <v>12</v>
      </c>
      <c r="D29" s="12" t="s">
        <v>146</v>
      </c>
      <c r="E29" s="12" t="s">
        <v>153</v>
      </c>
      <c r="F29" s="12" t="s">
        <v>29</v>
      </c>
      <c r="G29" s="13">
        <v>1</v>
      </c>
      <c r="H29" s="12" t="s">
        <v>14</v>
      </c>
      <c r="I29" s="12" t="s">
        <v>31</v>
      </c>
      <c r="J29" s="12" t="s">
        <v>19</v>
      </c>
      <c r="K29" s="12" t="s">
        <v>18</v>
      </c>
      <c r="L29" s="12" t="s">
        <v>193</v>
      </c>
    </row>
    <row r="30" spans="1:12" ht="115.5" x14ac:dyDescent="0.25">
      <c r="A30" s="10">
        <f t="shared" si="0"/>
        <v>28</v>
      </c>
      <c r="B30" s="12" t="s">
        <v>137</v>
      </c>
      <c r="C30" s="12" t="s">
        <v>12</v>
      </c>
      <c r="D30" s="12" t="s">
        <v>146</v>
      </c>
      <c r="E30" s="12" t="s">
        <v>154</v>
      </c>
      <c r="F30" s="12" t="s">
        <v>29</v>
      </c>
      <c r="G30" s="13">
        <v>2</v>
      </c>
      <c r="H30" s="12" t="s">
        <v>14</v>
      </c>
      <c r="I30" s="12" t="s">
        <v>31</v>
      </c>
      <c r="J30" s="12" t="s">
        <v>19</v>
      </c>
      <c r="K30" s="12" t="s">
        <v>18</v>
      </c>
      <c r="L30" s="12" t="s">
        <v>193</v>
      </c>
    </row>
    <row r="31" spans="1:12" ht="115.5" x14ac:dyDescent="0.25">
      <c r="A31" s="10">
        <f t="shared" si="0"/>
        <v>29</v>
      </c>
      <c r="B31" s="12" t="s">
        <v>137</v>
      </c>
      <c r="C31" s="12" t="s">
        <v>12</v>
      </c>
      <c r="D31" s="12" t="s">
        <v>146</v>
      </c>
      <c r="E31" s="12" t="s">
        <v>155</v>
      </c>
      <c r="F31" s="12" t="s">
        <v>29</v>
      </c>
      <c r="G31" s="13">
        <v>1</v>
      </c>
      <c r="H31" s="12" t="s">
        <v>14</v>
      </c>
      <c r="I31" s="12" t="s">
        <v>31</v>
      </c>
      <c r="J31" s="12" t="s">
        <v>19</v>
      </c>
      <c r="K31" s="12" t="s">
        <v>18</v>
      </c>
      <c r="L31" s="12" t="s">
        <v>193</v>
      </c>
    </row>
    <row r="32" spans="1:12" ht="115.5" x14ac:dyDescent="0.25">
      <c r="A32" s="10">
        <f t="shared" si="0"/>
        <v>30</v>
      </c>
      <c r="B32" s="12" t="s">
        <v>137</v>
      </c>
      <c r="C32" s="12" t="s">
        <v>12</v>
      </c>
      <c r="D32" s="12" t="s">
        <v>146</v>
      </c>
      <c r="E32" s="12" t="s">
        <v>156</v>
      </c>
      <c r="F32" s="12" t="s">
        <v>29</v>
      </c>
      <c r="G32" s="13">
        <v>1</v>
      </c>
      <c r="H32" s="12" t="s">
        <v>14</v>
      </c>
      <c r="I32" s="12" t="s">
        <v>31</v>
      </c>
      <c r="J32" s="12" t="s">
        <v>19</v>
      </c>
      <c r="K32" s="12" t="s">
        <v>18</v>
      </c>
      <c r="L32" s="12" t="s">
        <v>193</v>
      </c>
    </row>
    <row r="33" spans="1:12" ht="115.5" x14ac:dyDescent="0.25">
      <c r="A33" s="10">
        <f t="shared" si="0"/>
        <v>31</v>
      </c>
      <c r="B33" s="12" t="s">
        <v>137</v>
      </c>
      <c r="C33" s="12" t="s">
        <v>12</v>
      </c>
      <c r="D33" s="12" t="s">
        <v>146</v>
      </c>
      <c r="E33" s="12" t="s">
        <v>157</v>
      </c>
      <c r="F33" s="12" t="s">
        <v>29</v>
      </c>
      <c r="G33" s="13">
        <v>4</v>
      </c>
      <c r="H33" s="12" t="s">
        <v>14</v>
      </c>
      <c r="I33" s="12" t="s">
        <v>31</v>
      </c>
      <c r="J33" s="12" t="s">
        <v>19</v>
      </c>
      <c r="K33" s="12" t="s">
        <v>18</v>
      </c>
      <c r="L33" s="12" t="s">
        <v>193</v>
      </c>
    </row>
    <row r="34" spans="1:12" ht="115.5" x14ac:dyDescent="0.25">
      <c r="A34" s="10">
        <f t="shared" si="0"/>
        <v>32</v>
      </c>
      <c r="B34" s="12" t="s">
        <v>137</v>
      </c>
      <c r="C34" s="12" t="s">
        <v>12</v>
      </c>
      <c r="D34" s="12" t="s">
        <v>146</v>
      </c>
      <c r="E34" s="12" t="s">
        <v>158</v>
      </c>
      <c r="F34" s="12" t="s">
        <v>29</v>
      </c>
      <c r="G34" s="13">
        <v>1</v>
      </c>
      <c r="H34" s="12" t="s">
        <v>14</v>
      </c>
      <c r="I34" s="12" t="s">
        <v>31</v>
      </c>
      <c r="J34" s="12" t="s">
        <v>19</v>
      </c>
      <c r="K34" s="12" t="s">
        <v>18</v>
      </c>
      <c r="L34" s="12" t="s">
        <v>193</v>
      </c>
    </row>
    <row r="35" spans="1:12" ht="115.5" x14ac:dyDescent="0.25">
      <c r="A35" s="10">
        <f t="shared" si="0"/>
        <v>33</v>
      </c>
      <c r="B35" s="12" t="s">
        <v>137</v>
      </c>
      <c r="C35" s="12" t="s">
        <v>12</v>
      </c>
      <c r="D35" s="12" t="s">
        <v>159</v>
      </c>
      <c r="E35" s="12" t="s">
        <v>160</v>
      </c>
      <c r="F35" s="12" t="s">
        <v>29</v>
      </c>
      <c r="G35" s="13">
        <v>2</v>
      </c>
      <c r="H35" s="12" t="s">
        <v>14</v>
      </c>
      <c r="I35" s="12" t="s">
        <v>85</v>
      </c>
      <c r="J35" s="12" t="s">
        <v>19</v>
      </c>
      <c r="K35" s="12" t="s">
        <v>18</v>
      </c>
      <c r="L35" s="12" t="s">
        <v>169</v>
      </c>
    </row>
    <row r="36" spans="1:12" ht="63" x14ac:dyDescent="0.25">
      <c r="A36" s="10">
        <f t="shared" si="0"/>
        <v>34</v>
      </c>
      <c r="B36" s="12" t="s">
        <v>182</v>
      </c>
      <c r="C36" s="12" t="s">
        <v>12</v>
      </c>
      <c r="D36" s="12" t="s">
        <v>13</v>
      </c>
      <c r="E36" s="12" t="s">
        <v>183</v>
      </c>
      <c r="F36" s="12" t="s">
        <v>47</v>
      </c>
      <c r="G36" s="13">
        <v>1</v>
      </c>
      <c r="H36" s="12" t="s">
        <v>24</v>
      </c>
      <c r="I36" s="12" t="s">
        <v>161</v>
      </c>
      <c r="J36" s="12" t="s">
        <v>21</v>
      </c>
      <c r="K36" s="12" t="s">
        <v>194</v>
      </c>
      <c r="L36" s="12" t="s">
        <v>195</v>
      </c>
    </row>
    <row r="37" spans="1:12" ht="31.5" x14ac:dyDescent="0.25">
      <c r="A37" s="10">
        <f t="shared" si="0"/>
        <v>35</v>
      </c>
      <c r="B37" s="12" t="s">
        <v>36</v>
      </c>
      <c r="C37" s="12" t="s">
        <v>12</v>
      </c>
      <c r="D37" s="12" t="s">
        <v>26</v>
      </c>
      <c r="E37" s="12" t="s">
        <v>37</v>
      </c>
      <c r="F37" s="12" t="s">
        <v>38</v>
      </c>
      <c r="G37" s="13">
        <v>1000</v>
      </c>
      <c r="H37" s="12" t="s">
        <v>14</v>
      </c>
      <c r="I37" s="12" t="s">
        <v>20</v>
      </c>
      <c r="J37" s="12" t="s">
        <v>40</v>
      </c>
      <c r="K37" s="12" t="s">
        <v>42</v>
      </c>
      <c r="L37" s="12" t="s">
        <v>23</v>
      </c>
    </row>
    <row r="38" spans="1:12" ht="31.5" x14ac:dyDescent="0.25">
      <c r="A38" s="10">
        <f t="shared" si="0"/>
        <v>36</v>
      </c>
      <c r="B38" s="12" t="s">
        <v>196</v>
      </c>
      <c r="C38" s="12" t="s">
        <v>45</v>
      </c>
      <c r="D38" s="12" t="s">
        <v>197</v>
      </c>
      <c r="E38" s="12" t="s">
        <v>198</v>
      </c>
      <c r="F38" s="12" t="s">
        <v>199</v>
      </c>
      <c r="G38" s="13">
        <v>70</v>
      </c>
      <c r="H38" s="12" t="s">
        <v>16</v>
      </c>
      <c r="I38" s="12" t="s">
        <v>86</v>
      </c>
      <c r="J38" s="12" t="s">
        <v>218</v>
      </c>
      <c r="K38" s="12" t="s">
        <v>18</v>
      </c>
      <c r="L38" s="12" t="s">
        <v>220</v>
      </c>
    </row>
    <row r="39" spans="1:12" ht="94.5" x14ac:dyDescent="0.25">
      <c r="A39" s="10">
        <f t="shared" si="0"/>
        <v>37</v>
      </c>
      <c r="B39" s="12" t="s">
        <v>44</v>
      </c>
      <c r="C39" s="12" t="s">
        <v>45</v>
      </c>
      <c r="D39" s="12" t="s">
        <v>46</v>
      </c>
      <c r="E39" s="12" t="s">
        <v>43</v>
      </c>
      <c r="F39" s="12" t="s">
        <v>47</v>
      </c>
      <c r="G39" s="13">
        <v>1000</v>
      </c>
      <c r="H39" s="12" t="s">
        <v>16</v>
      </c>
      <c r="I39" s="12" t="s">
        <v>81</v>
      </c>
      <c r="J39" s="12" t="s">
        <v>82</v>
      </c>
      <c r="K39" s="12" t="s">
        <v>15</v>
      </c>
      <c r="L39" s="12" t="s">
        <v>88</v>
      </c>
    </row>
    <row r="40" spans="1:12" ht="94.5" x14ac:dyDescent="0.25">
      <c r="A40" s="10">
        <f t="shared" si="0"/>
        <v>38</v>
      </c>
      <c r="B40" s="12" t="s">
        <v>44</v>
      </c>
      <c r="C40" s="12" t="s">
        <v>45</v>
      </c>
      <c r="D40" s="12" t="s">
        <v>46</v>
      </c>
      <c r="E40" s="12" t="s">
        <v>43</v>
      </c>
      <c r="F40" s="12" t="s">
        <v>47</v>
      </c>
      <c r="G40" s="13">
        <v>1000</v>
      </c>
      <c r="H40" s="12" t="s">
        <v>16</v>
      </c>
      <c r="I40" s="12" t="s">
        <v>81</v>
      </c>
      <c r="J40" s="12" t="s">
        <v>82</v>
      </c>
      <c r="K40" s="12" t="s">
        <v>15</v>
      </c>
      <c r="L40" s="12" t="s">
        <v>88</v>
      </c>
    </row>
    <row r="41" spans="1:12" ht="94.5" x14ac:dyDescent="0.25">
      <c r="A41" s="10">
        <f t="shared" si="0"/>
        <v>39</v>
      </c>
      <c r="B41" s="12" t="s">
        <v>44</v>
      </c>
      <c r="C41" s="12" t="s">
        <v>45</v>
      </c>
      <c r="D41" s="12" t="s">
        <v>46</v>
      </c>
      <c r="E41" s="12" t="s">
        <v>43</v>
      </c>
      <c r="F41" s="12" t="s">
        <v>47</v>
      </c>
      <c r="G41" s="13">
        <v>1000</v>
      </c>
      <c r="H41" s="12" t="s">
        <v>16</v>
      </c>
      <c r="I41" s="12" t="s">
        <v>81</v>
      </c>
      <c r="J41" s="12" t="s">
        <v>82</v>
      </c>
      <c r="K41" s="12" t="s">
        <v>15</v>
      </c>
      <c r="L41" s="12" t="s">
        <v>88</v>
      </c>
    </row>
    <row r="42" spans="1:12" ht="31.5" x14ac:dyDescent="0.25">
      <c r="A42" s="10">
        <f t="shared" si="0"/>
        <v>40</v>
      </c>
      <c r="B42" s="12" t="s">
        <v>48</v>
      </c>
      <c r="C42" s="12" t="s">
        <v>49</v>
      </c>
      <c r="D42" s="12" t="s">
        <v>13</v>
      </c>
      <c r="E42" s="12" t="s">
        <v>50</v>
      </c>
      <c r="F42" s="12" t="s">
        <v>51</v>
      </c>
      <c r="G42" s="13">
        <v>420</v>
      </c>
      <c r="H42" s="12" t="s">
        <v>79</v>
      </c>
      <c r="I42" s="12" t="s">
        <v>83</v>
      </c>
      <c r="J42" s="12" t="s">
        <v>19</v>
      </c>
      <c r="K42" s="12" t="s">
        <v>17</v>
      </c>
      <c r="L42" s="12" t="s">
        <v>89</v>
      </c>
    </row>
    <row r="43" spans="1:12" ht="31.5" x14ac:dyDescent="0.25">
      <c r="A43" s="10">
        <f t="shared" si="0"/>
        <v>41</v>
      </c>
      <c r="B43" s="12" t="s">
        <v>48</v>
      </c>
      <c r="C43" s="12" t="s">
        <v>52</v>
      </c>
      <c r="D43" s="12" t="s">
        <v>13</v>
      </c>
      <c r="E43" s="12" t="s">
        <v>53</v>
      </c>
      <c r="F43" s="12" t="s">
        <v>51</v>
      </c>
      <c r="G43" s="13">
        <v>355</v>
      </c>
      <c r="H43" s="12" t="s">
        <v>79</v>
      </c>
      <c r="I43" s="12" t="s">
        <v>83</v>
      </c>
      <c r="J43" s="12" t="s">
        <v>19</v>
      </c>
      <c r="K43" s="12" t="s">
        <v>17</v>
      </c>
      <c r="L43" s="12" t="s">
        <v>89</v>
      </c>
    </row>
    <row r="44" spans="1:12" ht="115.5" x14ac:dyDescent="0.25">
      <c r="A44" s="10">
        <f t="shared" si="0"/>
        <v>42</v>
      </c>
      <c r="B44" s="12" t="s">
        <v>54</v>
      </c>
      <c r="C44" s="12" t="s">
        <v>57</v>
      </c>
      <c r="D44" s="12" t="s">
        <v>46</v>
      </c>
      <c r="E44" s="12" t="s">
        <v>43</v>
      </c>
      <c r="F44" s="12" t="s">
        <v>56</v>
      </c>
      <c r="G44" s="13">
        <v>80</v>
      </c>
      <c r="H44" s="12" t="s">
        <v>16</v>
      </c>
      <c r="I44" s="12" t="s">
        <v>81</v>
      </c>
      <c r="J44" s="12" t="s">
        <v>82</v>
      </c>
      <c r="K44" s="12" t="s">
        <v>15</v>
      </c>
      <c r="L44" s="12" t="s">
        <v>91</v>
      </c>
    </row>
    <row r="45" spans="1:12" ht="115.5" x14ac:dyDescent="0.25">
      <c r="A45" s="11">
        <f t="shared" si="0"/>
        <v>43</v>
      </c>
      <c r="B45" s="12" t="s">
        <v>54</v>
      </c>
      <c r="C45" s="12" t="s">
        <v>57</v>
      </c>
      <c r="D45" s="12" t="s">
        <v>46</v>
      </c>
      <c r="E45" s="12" t="s">
        <v>43</v>
      </c>
      <c r="F45" s="12" t="s">
        <v>56</v>
      </c>
      <c r="G45" s="13">
        <v>80</v>
      </c>
      <c r="H45" s="12" t="s">
        <v>16</v>
      </c>
      <c r="I45" s="12" t="s">
        <v>81</v>
      </c>
      <c r="J45" s="12" t="s">
        <v>82</v>
      </c>
      <c r="K45" s="12" t="s">
        <v>15</v>
      </c>
      <c r="L45" s="12" t="s">
        <v>91</v>
      </c>
    </row>
    <row r="46" spans="1:12" ht="115.5" x14ac:dyDescent="0.25">
      <c r="A46" s="11">
        <f t="shared" si="0"/>
        <v>44</v>
      </c>
      <c r="B46" s="12" t="s">
        <v>54</v>
      </c>
      <c r="C46" s="12" t="s">
        <v>55</v>
      </c>
      <c r="D46" s="12" t="s">
        <v>46</v>
      </c>
      <c r="E46" s="12" t="s">
        <v>43</v>
      </c>
      <c r="F46" s="12" t="s">
        <v>56</v>
      </c>
      <c r="G46" s="13">
        <v>300</v>
      </c>
      <c r="H46" s="12" t="s">
        <v>16</v>
      </c>
      <c r="I46" s="12" t="s">
        <v>81</v>
      </c>
      <c r="J46" s="12" t="s">
        <v>82</v>
      </c>
      <c r="K46" s="12" t="s">
        <v>15</v>
      </c>
      <c r="L46" s="12" t="s">
        <v>90</v>
      </c>
    </row>
    <row r="47" spans="1:12" ht="115.5" x14ac:dyDescent="0.25">
      <c r="A47" s="11">
        <f t="shared" si="0"/>
        <v>45</v>
      </c>
      <c r="B47" s="12" t="s">
        <v>54</v>
      </c>
      <c r="C47" s="12" t="s">
        <v>55</v>
      </c>
      <c r="D47" s="12" t="s">
        <v>46</v>
      </c>
      <c r="E47" s="12" t="s">
        <v>43</v>
      </c>
      <c r="F47" s="12" t="s">
        <v>56</v>
      </c>
      <c r="G47" s="13">
        <v>300</v>
      </c>
      <c r="H47" s="12" t="s">
        <v>16</v>
      </c>
      <c r="I47" s="12" t="s">
        <v>81</v>
      </c>
      <c r="J47" s="12" t="s">
        <v>82</v>
      </c>
      <c r="K47" s="12" t="s">
        <v>15</v>
      </c>
      <c r="L47" s="12" t="s">
        <v>90</v>
      </c>
    </row>
    <row r="48" spans="1:12" ht="136.5" x14ac:dyDescent="0.25">
      <c r="A48" s="11">
        <f t="shared" si="0"/>
        <v>46</v>
      </c>
      <c r="B48" s="12" t="s">
        <v>200</v>
      </c>
      <c r="C48" s="12" t="s">
        <v>201</v>
      </c>
      <c r="D48" s="12" t="s">
        <v>202</v>
      </c>
      <c r="E48" s="12" t="s">
        <v>203</v>
      </c>
      <c r="F48" s="12" t="s">
        <v>204</v>
      </c>
      <c r="G48" s="13">
        <v>559</v>
      </c>
      <c r="H48" s="12" t="s">
        <v>16</v>
      </c>
      <c r="I48" s="12" t="s">
        <v>31</v>
      </c>
      <c r="J48" s="12" t="s">
        <v>219</v>
      </c>
      <c r="K48" s="12" t="s">
        <v>92</v>
      </c>
      <c r="L48" s="12" t="s">
        <v>221</v>
      </c>
    </row>
    <row r="49" spans="1:12" ht="136.5" x14ac:dyDescent="0.25">
      <c r="A49" s="11">
        <f t="shared" si="0"/>
        <v>47</v>
      </c>
      <c r="B49" s="12" t="s">
        <v>200</v>
      </c>
      <c r="C49" s="12" t="s">
        <v>205</v>
      </c>
      <c r="D49" s="12" t="s">
        <v>202</v>
      </c>
      <c r="E49" s="12" t="s">
        <v>203</v>
      </c>
      <c r="F49" s="12" t="s">
        <v>204</v>
      </c>
      <c r="G49" s="13">
        <v>638</v>
      </c>
      <c r="H49" s="12" t="s">
        <v>16</v>
      </c>
      <c r="I49" s="12" t="s">
        <v>31</v>
      </c>
      <c r="J49" s="12" t="s">
        <v>219</v>
      </c>
      <c r="K49" s="12" t="s">
        <v>92</v>
      </c>
      <c r="L49" s="12" t="s">
        <v>222</v>
      </c>
    </row>
    <row r="50" spans="1:12" ht="136.5" x14ac:dyDescent="0.25">
      <c r="A50" s="11">
        <f t="shared" si="0"/>
        <v>48</v>
      </c>
      <c r="B50" s="12" t="s">
        <v>200</v>
      </c>
      <c r="C50" s="12" t="s">
        <v>206</v>
      </c>
      <c r="D50" s="12" t="s">
        <v>202</v>
      </c>
      <c r="E50" s="12" t="s">
        <v>203</v>
      </c>
      <c r="F50" s="12" t="s">
        <v>204</v>
      </c>
      <c r="G50" s="13">
        <v>912</v>
      </c>
      <c r="H50" s="12" t="s">
        <v>16</v>
      </c>
      <c r="I50" s="12" t="s">
        <v>31</v>
      </c>
      <c r="J50" s="12" t="s">
        <v>219</v>
      </c>
      <c r="K50" s="12" t="s">
        <v>92</v>
      </c>
      <c r="L50" s="12" t="s">
        <v>222</v>
      </c>
    </row>
    <row r="51" spans="1:12" ht="136.5" x14ac:dyDescent="0.25">
      <c r="A51" s="11">
        <f t="shared" si="0"/>
        <v>49</v>
      </c>
      <c r="B51" s="12" t="s">
        <v>200</v>
      </c>
      <c r="C51" s="12" t="s">
        <v>207</v>
      </c>
      <c r="D51" s="12" t="s">
        <v>202</v>
      </c>
      <c r="E51" s="12" t="s">
        <v>203</v>
      </c>
      <c r="F51" s="12" t="s">
        <v>204</v>
      </c>
      <c r="G51" s="13">
        <v>554</v>
      </c>
      <c r="H51" s="12" t="s">
        <v>16</v>
      </c>
      <c r="I51" s="12" t="s">
        <v>31</v>
      </c>
      <c r="J51" s="12" t="s">
        <v>219</v>
      </c>
      <c r="K51" s="12" t="s">
        <v>92</v>
      </c>
      <c r="L51" s="12" t="s">
        <v>222</v>
      </c>
    </row>
    <row r="52" spans="1:12" ht="136.5" x14ac:dyDescent="0.25">
      <c r="A52" s="11">
        <f t="shared" si="0"/>
        <v>50</v>
      </c>
      <c r="B52" s="12" t="s">
        <v>200</v>
      </c>
      <c r="C52" s="12" t="s">
        <v>208</v>
      </c>
      <c r="D52" s="12" t="s">
        <v>202</v>
      </c>
      <c r="E52" s="12" t="s">
        <v>203</v>
      </c>
      <c r="F52" s="12" t="s">
        <v>204</v>
      </c>
      <c r="G52" s="13">
        <v>1090</v>
      </c>
      <c r="H52" s="12" t="s">
        <v>16</v>
      </c>
      <c r="I52" s="12" t="s">
        <v>85</v>
      </c>
      <c r="J52" s="12" t="s">
        <v>219</v>
      </c>
      <c r="K52" s="12" t="s">
        <v>92</v>
      </c>
      <c r="L52" s="12" t="s">
        <v>222</v>
      </c>
    </row>
    <row r="53" spans="1:12" ht="31.5" x14ac:dyDescent="0.25">
      <c r="A53" s="11">
        <f t="shared" si="0"/>
        <v>51</v>
      </c>
      <c r="B53" s="12" t="s">
        <v>111</v>
      </c>
      <c r="C53" s="12" t="s">
        <v>116</v>
      </c>
      <c r="D53" s="12" t="s">
        <v>113</v>
      </c>
      <c r="E53" s="12" t="s">
        <v>114</v>
      </c>
      <c r="F53" s="12" t="s">
        <v>115</v>
      </c>
      <c r="G53" s="13">
        <v>60</v>
      </c>
      <c r="H53" s="12" t="s">
        <v>16</v>
      </c>
      <c r="I53" s="12" t="s">
        <v>84</v>
      </c>
      <c r="J53" s="12" t="s">
        <v>123</v>
      </c>
      <c r="K53" s="12" t="s">
        <v>18</v>
      </c>
      <c r="L53" s="12" t="s">
        <v>126</v>
      </c>
    </row>
    <row r="54" spans="1:12" ht="31.5" x14ac:dyDescent="0.25">
      <c r="A54" s="11">
        <f t="shared" si="0"/>
        <v>52</v>
      </c>
      <c r="B54" s="12" t="s">
        <v>111</v>
      </c>
      <c r="C54" s="12" t="s">
        <v>112</v>
      </c>
      <c r="D54" s="12" t="s">
        <v>113</v>
      </c>
      <c r="E54" s="12" t="s">
        <v>114</v>
      </c>
      <c r="F54" s="12" t="s">
        <v>115</v>
      </c>
      <c r="G54" s="13">
        <v>60</v>
      </c>
      <c r="H54" s="12" t="s">
        <v>16</v>
      </c>
      <c r="I54" s="12" t="s">
        <v>84</v>
      </c>
      <c r="J54" s="12" t="s">
        <v>123</v>
      </c>
      <c r="K54" s="12" t="s">
        <v>18</v>
      </c>
      <c r="L54" s="12" t="s">
        <v>126</v>
      </c>
    </row>
    <row r="55" spans="1:12" ht="52.5" x14ac:dyDescent="0.25">
      <c r="A55" s="11">
        <f t="shared" si="0"/>
        <v>53</v>
      </c>
      <c r="B55" s="12" t="s">
        <v>170</v>
      </c>
      <c r="C55" s="12" t="s">
        <v>171</v>
      </c>
      <c r="D55" s="12" t="s">
        <v>172</v>
      </c>
      <c r="E55" s="12" t="s">
        <v>43</v>
      </c>
      <c r="F55" s="12" t="s">
        <v>47</v>
      </c>
      <c r="G55" s="13">
        <v>4000</v>
      </c>
      <c r="H55" s="12" t="s">
        <v>80</v>
      </c>
      <c r="I55" s="12" t="s">
        <v>25</v>
      </c>
      <c r="J55" s="12" t="s">
        <v>27</v>
      </c>
      <c r="K55" s="12" t="s">
        <v>173</v>
      </c>
      <c r="L55" s="12" t="s">
        <v>174</v>
      </c>
    </row>
    <row r="56" spans="1:12" ht="31.5" x14ac:dyDescent="0.25">
      <c r="A56" s="11">
        <f t="shared" si="0"/>
        <v>54</v>
      </c>
      <c r="B56" s="12" t="s">
        <v>209</v>
      </c>
      <c r="C56" s="12" t="s">
        <v>210</v>
      </c>
      <c r="D56" s="12" t="s">
        <v>172</v>
      </c>
      <c r="E56" s="12" t="s">
        <v>43</v>
      </c>
      <c r="F56" s="12" t="s">
        <v>115</v>
      </c>
      <c r="G56" s="13">
        <v>2263.16</v>
      </c>
      <c r="H56" s="12" t="s">
        <v>80</v>
      </c>
      <c r="I56" s="12" t="s">
        <v>20</v>
      </c>
      <c r="J56" s="12" t="s">
        <v>21</v>
      </c>
      <c r="K56" s="12" t="s">
        <v>18</v>
      </c>
      <c r="L56" s="12" t="s">
        <v>223</v>
      </c>
    </row>
    <row r="57" spans="1:12" ht="105" x14ac:dyDescent="0.25">
      <c r="A57" s="11">
        <f t="shared" si="0"/>
        <v>55</v>
      </c>
      <c r="B57" s="12" t="s">
        <v>59</v>
      </c>
      <c r="C57" s="12" t="s">
        <v>60</v>
      </c>
      <c r="D57" s="12" t="s">
        <v>61</v>
      </c>
      <c r="E57" s="12" t="s">
        <v>43</v>
      </c>
      <c r="F57" s="12" t="s">
        <v>58</v>
      </c>
      <c r="G57" s="13">
        <v>999.04000000000008</v>
      </c>
      <c r="H57" s="12" t="s">
        <v>80</v>
      </c>
      <c r="I57" s="12" t="s">
        <v>83</v>
      </c>
      <c r="J57" s="12" t="s">
        <v>19</v>
      </c>
      <c r="K57" s="12" t="s">
        <v>17</v>
      </c>
      <c r="L57" s="12" t="s">
        <v>101</v>
      </c>
    </row>
    <row r="58" spans="1:12" ht="126" x14ac:dyDescent="0.25">
      <c r="A58" s="11">
        <f t="shared" si="0"/>
        <v>56</v>
      </c>
      <c r="B58" s="12" t="s">
        <v>59</v>
      </c>
      <c r="C58" s="12" t="s">
        <v>60</v>
      </c>
      <c r="D58" s="12" t="s">
        <v>61</v>
      </c>
      <c r="E58" s="12" t="s">
        <v>43</v>
      </c>
      <c r="F58" s="12" t="s">
        <v>58</v>
      </c>
      <c r="G58" s="13">
        <v>1000</v>
      </c>
      <c r="H58" s="12" t="s">
        <v>80</v>
      </c>
      <c r="I58" s="12" t="s">
        <v>83</v>
      </c>
      <c r="J58" s="12" t="s">
        <v>19</v>
      </c>
      <c r="K58" s="12" t="s">
        <v>17</v>
      </c>
      <c r="L58" s="12" t="s">
        <v>224</v>
      </c>
    </row>
    <row r="59" spans="1:12" ht="31.5" x14ac:dyDescent="0.25">
      <c r="A59" s="11">
        <f t="shared" si="0"/>
        <v>57</v>
      </c>
      <c r="B59" s="12" t="s">
        <v>62</v>
      </c>
      <c r="C59" s="12" t="s">
        <v>117</v>
      </c>
      <c r="D59" s="12" t="s">
        <v>63</v>
      </c>
      <c r="E59" s="12" t="s">
        <v>43</v>
      </c>
      <c r="F59" s="12" t="s">
        <v>64</v>
      </c>
      <c r="G59" s="13">
        <v>2</v>
      </c>
      <c r="H59" s="12" t="s">
        <v>14</v>
      </c>
      <c r="I59" s="12" t="s">
        <v>99</v>
      </c>
      <c r="J59" s="12" t="s">
        <v>124</v>
      </c>
      <c r="K59" s="12" t="s">
        <v>127</v>
      </c>
      <c r="L59" s="12" t="s">
        <v>128</v>
      </c>
    </row>
    <row r="60" spans="1:12" ht="31.5" x14ac:dyDescent="0.25">
      <c r="A60" s="11">
        <f t="shared" si="0"/>
        <v>58</v>
      </c>
      <c r="B60" s="12" t="s">
        <v>65</v>
      </c>
      <c r="C60" s="12" t="s">
        <v>66</v>
      </c>
      <c r="D60" s="12" t="s">
        <v>67</v>
      </c>
      <c r="E60" s="12" t="s">
        <v>68</v>
      </c>
      <c r="F60" s="12" t="s">
        <v>69</v>
      </c>
      <c r="G60" s="13">
        <v>160</v>
      </c>
      <c r="H60" s="12" t="s">
        <v>16</v>
      </c>
      <c r="I60" s="12" t="s">
        <v>87</v>
      </c>
      <c r="J60" s="12" t="s">
        <v>21</v>
      </c>
      <c r="K60" s="12" t="s">
        <v>18</v>
      </c>
      <c r="L60" s="12" t="s">
        <v>94</v>
      </c>
    </row>
    <row r="61" spans="1:12" ht="52.5" x14ac:dyDescent="0.25">
      <c r="A61" s="11">
        <f t="shared" si="0"/>
        <v>59</v>
      </c>
      <c r="B61" s="12" t="s">
        <v>211</v>
      </c>
      <c r="C61" s="12" t="s">
        <v>212</v>
      </c>
      <c r="D61" s="12" t="s">
        <v>34</v>
      </c>
      <c r="E61" s="12" t="s">
        <v>213</v>
      </c>
      <c r="F61" s="12" t="s">
        <v>35</v>
      </c>
      <c r="G61" s="13">
        <v>1320</v>
      </c>
      <c r="H61" s="12" t="s">
        <v>79</v>
      </c>
      <c r="I61" s="12" t="s">
        <v>20</v>
      </c>
      <c r="J61" s="12" t="s">
        <v>21</v>
      </c>
      <c r="K61" s="12" t="s">
        <v>92</v>
      </c>
      <c r="L61" s="12" t="s">
        <v>225</v>
      </c>
    </row>
    <row r="62" spans="1:12" ht="52.5" x14ac:dyDescent="0.25">
      <c r="A62" s="11">
        <f t="shared" si="0"/>
        <v>60</v>
      </c>
      <c r="B62" s="12" t="s">
        <v>211</v>
      </c>
      <c r="C62" s="12" t="s">
        <v>214</v>
      </c>
      <c r="D62" s="12" t="s">
        <v>34</v>
      </c>
      <c r="E62" s="12" t="s">
        <v>213</v>
      </c>
      <c r="F62" s="12" t="s">
        <v>35</v>
      </c>
      <c r="G62" s="13">
        <v>360</v>
      </c>
      <c r="H62" s="12" t="s">
        <v>79</v>
      </c>
      <c r="I62" s="12" t="s">
        <v>20</v>
      </c>
      <c r="J62" s="12" t="s">
        <v>21</v>
      </c>
      <c r="K62" s="12" t="s">
        <v>92</v>
      </c>
      <c r="L62" s="12" t="s">
        <v>226</v>
      </c>
    </row>
    <row r="63" spans="1:12" ht="31.5" x14ac:dyDescent="0.25">
      <c r="A63" s="11">
        <f t="shared" si="0"/>
        <v>61</v>
      </c>
      <c r="B63" s="12" t="s">
        <v>70</v>
      </c>
      <c r="C63" s="12" t="s">
        <v>71</v>
      </c>
      <c r="D63" s="12" t="s">
        <v>72</v>
      </c>
      <c r="E63" s="12" t="s">
        <v>73</v>
      </c>
      <c r="F63" s="12" t="s">
        <v>74</v>
      </c>
      <c r="G63" s="13">
        <v>70</v>
      </c>
      <c r="H63" s="12" t="s">
        <v>16</v>
      </c>
      <c r="I63" s="12" t="s">
        <v>87</v>
      </c>
      <c r="J63" s="12" t="s">
        <v>21</v>
      </c>
      <c r="K63" s="12" t="s">
        <v>18</v>
      </c>
      <c r="L63" s="12" t="s">
        <v>95</v>
      </c>
    </row>
    <row r="64" spans="1:12" ht="31.5" x14ac:dyDescent="0.25">
      <c r="A64" s="11">
        <f t="shared" si="0"/>
        <v>62</v>
      </c>
      <c r="B64" s="12" t="s">
        <v>70</v>
      </c>
      <c r="C64" s="12" t="s">
        <v>75</v>
      </c>
      <c r="D64" s="12" t="s">
        <v>72</v>
      </c>
      <c r="E64" s="12" t="s">
        <v>73</v>
      </c>
      <c r="F64" s="12" t="s">
        <v>74</v>
      </c>
      <c r="G64" s="13">
        <v>70</v>
      </c>
      <c r="H64" s="12" t="s">
        <v>16</v>
      </c>
      <c r="I64" s="12" t="s">
        <v>87</v>
      </c>
      <c r="J64" s="12" t="s">
        <v>21</v>
      </c>
      <c r="K64" s="12" t="s">
        <v>18</v>
      </c>
      <c r="L64" s="12" t="s">
        <v>95</v>
      </c>
    </row>
    <row r="65" spans="1:12" ht="31.5" x14ac:dyDescent="0.25">
      <c r="A65" s="11">
        <f t="shared" si="0"/>
        <v>63</v>
      </c>
      <c r="B65" s="12" t="s">
        <v>70</v>
      </c>
      <c r="C65" s="12" t="s">
        <v>76</v>
      </c>
      <c r="D65" s="12" t="s">
        <v>72</v>
      </c>
      <c r="E65" s="12" t="s">
        <v>77</v>
      </c>
      <c r="F65" s="12" t="s">
        <v>74</v>
      </c>
      <c r="G65" s="13">
        <v>70</v>
      </c>
      <c r="H65" s="12" t="s">
        <v>16</v>
      </c>
      <c r="I65" s="12" t="s">
        <v>87</v>
      </c>
      <c r="J65" s="12" t="s">
        <v>21</v>
      </c>
      <c r="K65" s="12" t="s">
        <v>18</v>
      </c>
      <c r="L65" s="12" t="s">
        <v>96</v>
      </c>
    </row>
    <row r="66" spans="1:12" ht="31.5" x14ac:dyDescent="0.25">
      <c r="A66" s="11">
        <f t="shared" si="0"/>
        <v>64</v>
      </c>
      <c r="B66" s="12" t="s">
        <v>70</v>
      </c>
      <c r="C66" s="12" t="s">
        <v>78</v>
      </c>
      <c r="D66" s="12" t="s">
        <v>72</v>
      </c>
      <c r="E66" s="12" t="s">
        <v>73</v>
      </c>
      <c r="F66" s="12" t="s">
        <v>74</v>
      </c>
      <c r="G66" s="13">
        <v>70</v>
      </c>
      <c r="H66" s="12" t="s">
        <v>16</v>
      </c>
      <c r="I66" s="12" t="s">
        <v>87</v>
      </c>
      <c r="J66" s="12" t="s">
        <v>21</v>
      </c>
      <c r="K66" s="12" t="s">
        <v>18</v>
      </c>
      <c r="L66" s="12" t="s">
        <v>95</v>
      </c>
    </row>
    <row r="67" spans="1:12" ht="31.5" x14ac:dyDescent="0.25">
      <c r="A67" s="11">
        <f t="shared" si="0"/>
        <v>65</v>
      </c>
      <c r="B67" s="12" t="s">
        <v>215</v>
      </c>
      <c r="C67" s="12" t="s">
        <v>216</v>
      </c>
      <c r="D67" s="12" t="s">
        <v>46</v>
      </c>
      <c r="E67" s="12" t="s">
        <v>43</v>
      </c>
      <c r="F67" s="12" t="s">
        <v>217</v>
      </c>
      <c r="G67" s="13">
        <v>2</v>
      </c>
      <c r="H67" s="12" t="s">
        <v>14</v>
      </c>
      <c r="I67" s="12" t="s">
        <v>86</v>
      </c>
      <c r="J67" s="12" t="s">
        <v>21</v>
      </c>
      <c r="K67" s="12" t="s">
        <v>17</v>
      </c>
      <c r="L67" s="12" t="s">
        <v>227</v>
      </c>
    </row>
    <row r="68" spans="1:12" ht="357" x14ac:dyDescent="0.25">
      <c r="A68" s="11">
        <f t="shared" ref="A68:A69" si="1">A67+1</f>
        <v>66</v>
      </c>
      <c r="B68" s="12" t="s">
        <v>118</v>
      </c>
      <c r="C68" s="12" t="s">
        <v>122</v>
      </c>
      <c r="D68" s="12" t="s">
        <v>120</v>
      </c>
      <c r="E68" s="12" t="s">
        <v>121</v>
      </c>
      <c r="F68" s="12" t="s">
        <v>47</v>
      </c>
      <c r="G68" s="13">
        <v>300</v>
      </c>
      <c r="H68" s="12" t="s">
        <v>16</v>
      </c>
      <c r="I68" s="12" t="s">
        <v>83</v>
      </c>
      <c r="J68" s="12" t="s">
        <v>125</v>
      </c>
      <c r="K68" s="12" t="s">
        <v>92</v>
      </c>
      <c r="L68" s="12" t="s">
        <v>129</v>
      </c>
    </row>
    <row r="69" spans="1:12" ht="357" x14ac:dyDescent="0.25">
      <c r="A69" s="11">
        <f t="shared" si="1"/>
        <v>67</v>
      </c>
      <c r="B69" s="12" t="s">
        <v>118</v>
      </c>
      <c r="C69" s="12" t="s">
        <v>119</v>
      </c>
      <c r="D69" s="12" t="s">
        <v>120</v>
      </c>
      <c r="E69" s="12" t="s">
        <v>121</v>
      </c>
      <c r="F69" s="12" t="s">
        <v>47</v>
      </c>
      <c r="G69" s="13">
        <v>300</v>
      </c>
      <c r="H69" s="12" t="s">
        <v>16</v>
      </c>
      <c r="I69" s="12" t="s">
        <v>83</v>
      </c>
      <c r="J69" s="12" t="s">
        <v>125</v>
      </c>
      <c r="K69" s="12" t="s">
        <v>92</v>
      </c>
      <c r="L69" s="12" t="s">
        <v>129</v>
      </c>
    </row>
  </sheetData>
  <autoFilter ref="A2:L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2026-08-25T08:21:12Z</dcterms:modified>
</cp:coreProperties>
</file>