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S:\METAL\ПОКУПКА ЧЕРНЫЕ МЕТАЛЛЫ\Предварительные заявки 2013-2026\2026\03\24\"/>
    </mc:Choice>
  </mc:AlternateContent>
  <xr:revisionPtr revIDLastSave="0" documentId="13_ncr:1_{B5634869-F8D3-4554-AEFA-2296BB6A2781}" xr6:coauthVersionLast="47" xr6:coauthVersionMax="47" xr10:uidLastSave="{00000000-0000-0000-0000-000000000000}"/>
  <bookViews>
    <workbookView xWindow="-28920" yWindow="-120" windowWidth="29040" windowHeight="15720" xr2:uid="{00000000-000D-0000-FFFF-FFFF00000000}"/>
  </bookViews>
  <sheets>
    <sheet name="Лист1" sheetId="1" r:id="rId1"/>
  </sheets>
  <definedNames>
    <definedName name="_xlnm._FilterDatabase" localSheetId="0" hidden="1">Лист1!$A$2:$L$15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 l="1"/>
  <c r="A5" i="1" s="1"/>
  <c r="A6" i="1" s="1"/>
  <c r="A7" i="1" s="1"/>
  <c r="A8" i="1" s="1"/>
  <c r="A9" i="1" s="1"/>
  <c r="A10" i="1" l="1"/>
  <c r="A11" i="1" s="1"/>
  <c r="A12" i="1" l="1"/>
  <c r="A13" i="1" s="1"/>
  <c r="A14" i="1" s="1"/>
  <c r="A15" i="1" s="1"/>
  <c r="A16" i="1" s="1"/>
  <c r="A17" i="1" s="1"/>
  <c r="A18" i="1" s="1"/>
  <c r="A19" i="1" s="1"/>
  <c r="A20" i="1" l="1"/>
  <c r="A21" i="1" s="1"/>
  <c r="A22" i="1" s="1"/>
  <c r="A23" i="1" s="1"/>
  <c r="A24" i="1" s="1"/>
  <c r="A25" i="1" s="1"/>
  <c r="A26" i="1" s="1"/>
  <c r="A27" i="1" s="1"/>
  <c r="A28" i="1" s="1"/>
  <c r="A29" i="1" s="1"/>
  <c r="A30" i="1" s="1"/>
  <c r="A31" i="1" s="1"/>
  <c r="A32" i="1" s="1"/>
  <c r="A33" i="1" s="1"/>
  <c r="A34" i="1" s="1"/>
  <c r="A35" i="1" s="1"/>
  <c r="A36" i="1" s="1"/>
  <c r="A37" i="1" s="1"/>
  <c r="A38" i="1" s="1"/>
  <c r="A39" i="1" l="1"/>
  <c r="A40" i="1" s="1"/>
  <c r="A41" i="1" s="1"/>
  <c r="A42" i="1" s="1"/>
  <c r="A43" i="1" s="1"/>
  <c r="A44" i="1" s="1"/>
  <c r="A45" i="1" s="1"/>
  <c r="A46" i="1" s="1"/>
  <c r="A47" i="1" s="1"/>
  <c r="A48" i="1" s="1"/>
</calcChain>
</file>

<file path=xl/sharedStrings.xml><?xml version="1.0" encoding="utf-8"?>
<sst xmlns="http://schemas.openxmlformats.org/spreadsheetml/2006/main" count="473" uniqueCount="191">
  <si>
    <t>№ п/п</t>
  </si>
  <si>
    <t>Наименование товара</t>
  </si>
  <si>
    <t>Типоразмер</t>
  </si>
  <si>
    <t>Марка стали</t>
  </si>
  <si>
    <t>ГОСТ, ТУ</t>
  </si>
  <si>
    <t>Код ТН ВЭД</t>
  </si>
  <si>
    <t>Количество товара</t>
  </si>
  <si>
    <t>Ед. изм.</t>
  </si>
  <si>
    <t>Срок поставки</t>
  </si>
  <si>
    <t>Условие поставки</t>
  </si>
  <si>
    <t>Условие оплаты</t>
  </si>
  <si>
    <t>Дополнительная информация</t>
  </si>
  <si>
    <t>согласно чертежам</t>
  </si>
  <si>
    <t>-</t>
  </si>
  <si>
    <t>7201</t>
  </si>
  <si>
    <t>шт</t>
  </si>
  <si>
    <t>м</t>
  </si>
  <si>
    <t>В течение 20 календарных дней с момента регистрации договора на бирже</t>
  </si>
  <si>
    <t>Оплата в течение 60 банковских дней по факту поставки</t>
  </si>
  <si>
    <t>рассматриваются различные стандарты</t>
  </si>
  <si>
    <t>7304</t>
  </si>
  <si>
    <t>т</t>
  </si>
  <si>
    <t>Оплата в течение 20 банковских дней по факту поставки</t>
  </si>
  <si>
    <t>Оплата в течение 30 банковских дней по факту поставки</t>
  </si>
  <si>
    <t>ФРАНКО-СКЛАД ПОКУПАТЕЛЯ Минск</t>
  </si>
  <si>
    <t>компл.</t>
  </si>
  <si>
    <t>Ст3</t>
  </si>
  <si>
    <t>ФРАНКО-СКЛАД ПОКУПАТЕЛЯ Дзержинский район</t>
  </si>
  <si>
    <t>Балка</t>
  </si>
  <si>
    <t>14,0</t>
  </si>
  <si>
    <t>7216</t>
  </si>
  <si>
    <t>Лента</t>
  </si>
  <si>
    <t>4,00х471</t>
  </si>
  <si>
    <t>7211</t>
  </si>
  <si>
    <t>Оплата в течение 5 банковских дней по факту поставки</t>
  </si>
  <si>
    <t>ФРАНКО-СКЛАД ПОКУПАТЕЛЯ Гомель</t>
  </si>
  <si>
    <t>В течение 3 календарных дней с момента регистрации договора на бирже</t>
  </si>
  <si>
    <t>Комплект предварительно изолированных трубопроводов</t>
  </si>
  <si>
    <t>Чугун передельный</t>
  </si>
  <si>
    <t>ПЛ1</t>
  </si>
  <si>
    <t>В течение 30 календарных дней с момента регистрации договора на бирже</t>
  </si>
  <si>
    <t>В течение 5 календарных дней с момента регистрации договора на бирже</t>
  </si>
  <si>
    <t>ФРАНКО-СКЛАД ПОКУПАТЕЛЯ Солигорск</t>
  </si>
  <si>
    <t>ГОСТ 805-95</t>
  </si>
  <si>
    <t>группа 1, категория 1-2, класс</t>
  </si>
  <si>
    <t>14Б2</t>
  </si>
  <si>
    <t>ПЭ-100</t>
  </si>
  <si>
    <t>3917</t>
  </si>
  <si>
    <t>В течение 10 календарных дней с момента регистрации договора на бирже</t>
  </si>
  <si>
    <t>Ферросилиций</t>
  </si>
  <si>
    <t>ФС45</t>
  </si>
  <si>
    <t>ГОСТ 1415-93</t>
  </si>
  <si>
    <t>720229</t>
  </si>
  <si>
    <t>В течение 1 календарных дней с момента регистрации договора на бирже</t>
  </si>
  <si>
    <t>Крышка</t>
  </si>
  <si>
    <t>ВЧ50</t>
  </si>
  <si>
    <t>черт.142-3708401</t>
  </si>
  <si>
    <t>черт.5402.3708410-01</t>
  </si>
  <si>
    <t>черт.5442.3708401</t>
  </si>
  <si>
    <t>Изготовитель ПАО КАМАЗ или ОАО Мценский литейный завод</t>
  </si>
  <si>
    <t>В течение 90 календарных дней с момента регистрации договора на бирже</t>
  </si>
  <si>
    <t>Труба нержавеющая бесшовная г/д</t>
  </si>
  <si>
    <t>219,0х9,0</t>
  </si>
  <si>
    <t>10Х17Н13М2Т</t>
  </si>
  <si>
    <t>Рассматриваются производители: ЧАО «СЕНТРАВИС ПРОДАКШН ЮКРЕЙН»; ООО «ИНТЕРПАЙП НИКО ТЬЮБ; WUXI TIANXING STEEL CO.,LTD; АО «ЧТПЗ»; ООО «ТМК-ИНОКС»; АО «ВТЗ»; ООО ПООСКАР; ООО «Киберсталь». Рассматриваются:ГОСТ 9941, ГОСТ 9940, ASTM А312; х/д, г/д; марки 1.4571, 316Ti с содержанием никеля не менее 12%.Длина МД (НД):4-8м.Хим. состав по ГОСТ 5632 (ASTM, EN10088-1).Содержание серы не более 0,02%.На концах фаска под сварку.Испытания: на растяжение при температуре 623 К (350°С) по ГОСТ 10006, ГОСТ 19040;на сплющивание по ГОСТ 8695;гидравлическим давлением по ГОСТ 3845.Термически обработанные, очищенные от окалины.На наружной и внутренней поверхности не допускаются плены, рванины, закаты, трещины.Поверхность светлая, допускается матовая с серым оттенком.УЗК внутренних дефектов по ГОСТ 17410 и НТД.Контроль загрязненности неметаллическими включениями (оксидами, силикатами, сульфидами, нитридами) по методу Ш4 ГОСТ 1778.Приемка, маркировка, упаковка, транспортирование и хранение по ГОСТ 10692.Проверка на склонность к МКК по методу АМУ ГОСТ 6032.Характеристики предлагаемых аналогов, изготовленных по ASTM, EN, не должны выходить за пределы обозначенных параметров.Гарантия - 24 месяца с даты ввода в эксплуатацию.Документ о качестве должен содержать результаты проведенных испытаний (с учетом доп. требований) и сведения о режиме термич. обработки.Заверенная копия документа о качестве предоставляется до момента поставки.Поставка по физическому весу.Срок оплаты исчисляется от даты оформления положительного заключения по результатам входного контроля качества.</t>
  </si>
  <si>
    <t>7307</t>
  </si>
  <si>
    <t>В течение 60 календарных дней с момента регистрации договора на бирже</t>
  </si>
  <si>
    <t>20</t>
  </si>
  <si>
    <t>4,00х280</t>
  </si>
  <si>
    <t>7212</t>
  </si>
  <si>
    <t>7306</t>
  </si>
  <si>
    <t>Оплата в течение 40 банковских дней по факту поставки</t>
  </si>
  <si>
    <t>Обязательные условия договора! Длина 11,5 м.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</si>
  <si>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Оплата в течение 15 банковских дней по факту поставки</t>
  </si>
  <si>
    <t>Пи-труба</t>
  </si>
  <si>
    <t>530,0х8,0 ПЭ 710</t>
  </si>
  <si>
    <t>17Г1С</t>
  </si>
  <si>
    <t>Труба эл/св</t>
  </si>
  <si>
    <t>530,0х8,0</t>
  </si>
  <si>
    <t>17Г1СУ</t>
  </si>
  <si>
    <t>ГОСТ 20295-85</t>
  </si>
  <si>
    <t>7305</t>
  </si>
  <si>
    <t>219,0х6,0</t>
  </si>
  <si>
    <t>ФРАНКО-СКЛАД ПОКУПАТЕЛЯ Брест</t>
  </si>
  <si>
    <t>ФРАНКО-СКЛАД ПОКУПАТЕЛЯ Дятловский район</t>
  </si>
  <si>
    <t>Оплата в течение 50 банковских дней по факту поставки</t>
  </si>
  <si>
    <t>Наличие сертификатов(деклараций) соответствия, паспорт завода изготовителя, наличие разрешения Госпромнадзора. Поставка товара осуществляется партиями. Первая поставка через 30 к.д. с момента регистрации договора</t>
  </si>
  <si>
    <t>Труба новая (прокат не ранее 2 полугодия 2025 года), тип 3, К52, с объёмной термообработкой, изготовленная из листа согласно ГОСТ 19281-2014,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</si>
  <si>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тип 3, К52, экспандированная, изготовленная из термообработанного листа согласно ГОСТ 19281-2014 (с обязательным указанием в паспорте качества, что лист термообработан),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</si>
  <si>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см. спец. № 1</t>
  </si>
  <si>
    <t>Труба-оболочка из ПЭНД</t>
  </si>
  <si>
    <t>710х8,9</t>
  </si>
  <si>
    <t>ПЭ-80</t>
  </si>
  <si>
    <t>ФРАНКО-СКЛАД ПОКУПАТЕЛЯ Гродно</t>
  </si>
  <si>
    <t>В течение 45 календарных дней с момента регистрации договора на бирже</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</si>
  <si>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280 ± 1 мм; Диаметр наружный 1380 мм;  Диаметр внутренний 600 мм; Толщина стали в рулоне 4 ± 0,2 мм; Вес рулона 2,6 т; Приходили на деревянном поддоне по 4 катушки (вертикально). Поставка  автомобильным транспортом.</t>
  </si>
  <si>
    <t>Отрезки по 11,9 м., изготовление не ранее IV квартала 2025 г., показатель текучести расплава не более 1,2 г/10 мин., труба-оболочка должна быть коронирована. Наличие сертификата обязательно с указанием результатов фактических испытаний, выраженных в цифровых значениях, подтверждающих соответствие качества труб-оболочек требованиям СТБ 2251-2012. Поставка продукции осуществляется согласно заявке покупателя в каждом конкретном случае.</t>
  </si>
  <si>
    <t>Оплата в течение 25 банковских дней по факту поставки</t>
  </si>
  <si>
    <t>Муфта</t>
  </si>
  <si>
    <t>40Х</t>
  </si>
  <si>
    <t>черт.ШУ.00.001-10</t>
  </si>
  <si>
    <t>Переходник долотный</t>
  </si>
  <si>
    <t>30ХГСА</t>
  </si>
  <si>
    <t>черт.ПД.00.001-30</t>
  </si>
  <si>
    <t>Переходник опорного узла</t>
  </si>
  <si>
    <t>черт.ПОУ.00.001-40</t>
  </si>
  <si>
    <t>Штанга буровая усиленная</t>
  </si>
  <si>
    <t>черт. ШУ.00.000СБ</t>
  </si>
  <si>
    <t>CPT г.Борисов</t>
  </si>
  <si>
    <t>ФРАНКО-СКЛАД ПОКУПАТЕЛЯ Лунинецкий район</t>
  </si>
  <si>
    <t>Канат</t>
  </si>
  <si>
    <t>52,0</t>
  </si>
  <si>
    <t>ГОСТ 7669-80</t>
  </si>
  <si>
    <t>7312</t>
  </si>
  <si>
    <t>Лист нержавеющий</t>
  </si>
  <si>
    <t>10,00х1500х6000</t>
  </si>
  <si>
    <t>12Х18Н10Т</t>
  </si>
  <si>
    <t>ГОСТ 7350-77</t>
  </si>
  <si>
    <t>7219</t>
  </si>
  <si>
    <t>8,00х1500х6000</t>
  </si>
  <si>
    <t>20Х23Н18</t>
  </si>
  <si>
    <t>7210</t>
  </si>
  <si>
    <t>ФРАНКО-СКЛАД ПОКУПАТЕЛЯ Осиповичи</t>
  </si>
  <si>
    <t>ФРАНКО-СКЛАД ПОКУПАТЕЛЯ Могилев</t>
  </si>
  <si>
    <t>Рассматриваются марки AISI 321 по ASTM A240 и 1.4541 по EN 10088,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</si>
  <si>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316Ti по ASTM A240 и 1.4571 по  EN 10088 (содержание никеля для данных марок не менее 12%), а также различные раскрои. М2б,ПН,О,Б. Сортамент по ГОСТ 19903. Хим. состав по ГОСТ 5632.Не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EN 10088,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</si>
  <si>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Рассматриваются марки AISI 310 (AISI 310S) по ASTM A240, а также различные раскрои. М2б,ПН,О,Б. Хим. состав по ГОСТ 5632. Сортамент по ГОСТ 19903. Не склонен к МКК по ГОСТ 6032.Горячекатаная, термически обработанная, травленая или после светлого отжига. Шероховатость поверхности не более Rz200 по ГОСТ 2789. Определение ферритной фазы по ГОСТ11878. Контроль загрязненности неметалл. включениями по ГОСТ1778. Контроль внутренних дефектов неразрушающими методами (визуальный контроль согласно п. 5.11 ГОСТ 7350 (отсутствие дефектов указанных в п. 3.3 ГОСТ 7350); ультразвуковой контроль - 1 класс сплошности по ГОСТ 22727-88).Упаковка по ГОСТ 7566–не ниже ВУ-3.Документ о качестве по ГОСТ 7566 должен содержать результаты проведенных испытаний (с учетом доп. требований).Характеристики предлагаемых аналогов сталей изготовленных по ASTM-A240 не должны выходить за пределы обозначенных параметров. Заверенная копия документа о качестве предоставляется до момента поставки. Поставка по физическому весу. Срок оплаты исчисляется от даты оформления положительного заключения по результатам входного контроля качества. Договор произвольной формы (редакция покупателя).</t>
  </si>
  <si>
    <t>Рейка</t>
  </si>
  <si>
    <t>черт. Р001.02</t>
  </si>
  <si>
    <t>7325</t>
  </si>
  <si>
    <t>Лист решетчатый</t>
  </si>
  <si>
    <t>08Х18Н10</t>
  </si>
  <si>
    <t>черт. ЛР 001.04</t>
  </si>
  <si>
    <t>7314</t>
  </si>
  <si>
    <t>В течение 90 календарных дней с момента поступления предоплаты</t>
  </si>
  <si>
    <t>ФРАНКО-СКЛАД ПОКУПАТЕЛЯ Иваново</t>
  </si>
  <si>
    <t>Требования к товару: 1.Штанга усиленная № ШУ.00.000СБ предназначена для бурения скважин буровыми станками СБШ-250, МНА-32 в породах с крепостью по шкале проф. Протодьяконова 14-20. 2.Полное соответствие требованиям чертежа №ШУ.00.000СБ приложение №1. Допускается изготовление комплектующих элементов штанги из иных марок сталей, применяемых для изготовления бурильных труб ГОСТ 631-75, не ухудшающих механические свойства товара. 3.Консервация резьбовых соединений выполнить в соответствии с ГОСТ 9.014-78, вариант защиты В3-4. 4.Товар новый, не бывший в эксплуатации, не восстановленный. 5.Гарантийный срок — гарантия завода изготовителя на скрытые дефекты, участнику необходимо указать гарантийный срок на товар в месяцах. 6.Предоставление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</si>
  <si>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ШУ.00.001-10.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</si>
  <si>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ПД.00.001-30.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</si>
  <si>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Требования к товару: 1.Полное соответствие требованию чертежа № ПОУ.00.001-40. 2.Консервация резьбовых соединений выполнить в соответствии с ГОСТ 9.014-78, вариант защиты В3-4. 3.Товар новый, не бывший в эксплуатации, не восстановленный. 4.Гарантийный срок — гарантия завода изготовителя, участнику необходимо указать гарантийный срок на товар в месяцах. 5.Предоставление сертификата качества завода изготовителя на русском языке с указанием марки материала и твердости. Поставка партиями или одной партией в течение 90 календарных дней после регистрации договора на Бирже.</t>
  </si>
  <si>
    <t>8481</t>
  </si>
  <si>
    <t>Клапан регулирующий чугунный с эл/приводом</t>
  </si>
  <si>
    <t>ВКСР - 50</t>
  </si>
  <si>
    <t>Труба нержавеющая бесшовная х/д</t>
  </si>
  <si>
    <t>Шпунт Ларсена</t>
  </si>
  <si>
    <t>VL 605N 2020</t>
  </si>
  <si>
    <t>S270GP</t>
  </si>
  <si>
    <t>7301</t>
  </si>
  <si>
    <t>ФРАНКО-СКЛАД ПОКУПАТЕЛЯ Березовский район</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</si>
  <si>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</si>
  <si>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Клапан регулирующий проходной седельный; Рабочая среда: вода при температуре до 50°С; Ду50мм, Ру1,6МПа (ВКСР или аналог); Класс герметичности затвора А по ГОСТ 9544-2015; Условная пропускная способность Кvy=40 м?/ч; Диапазон регулировок 50:1; Управление: электроприводом ВЭП; С КОФ, прокладками и крепежом в сборе. 1. Предоставление технических данных в полном объеме и объеме, не менее заявленным Заказчиком. 2. Требования, предъявляемые к товару: 2.1. Товар новый, не находившийся в эксплуатации и не подвергавшийся восстановлению, изготовлен не ранее 2025 года. 2.2. Гарантийные обязательства: 24 месяца с момента ввода в эксплуатацию или 26 месяцев с момента (даты) поставки. 2.3. Продавец подтверждает предоставление заверенных копий документов, применяемых предприятием-изготовителем к поставляемой продукции в области контроля качества (сертификаты соответствия требованиям ISO 9001, сертификатом соответствия и т.д.). 3. Продавец  подтверждает предоставление следующих документов на момент поставки товара на русском языке или на ином языке с приложением заверенного в установленном порядке перевода на русский язык: 3.1. Эксплуатационную документацию (паспорт изготовителя с отметкой о качестве товара (с указанием сведений о содержании драгоценных металлов, если такие имеются), руководство (инструкцию) по эксплуатации), которая должна четко определять область применения, содержать все технические данные и характеристики, и соответствовать ГОСТ 2.610-2006 «ЕСКД. Правила выполнения эксплуатационных документов» в соответствии с требованиями ТР ТС 010/2011 на каждую единицу продукции; 3.2. Для трубопроводной арматуры, которая по расчётным параметрам подпадает под требования технического регламента Таможенного союза (сертификат или декларации соответствия): ТР ТС 010/2011, ТР ТС 032/2013. 4.  Передача и приемка товара будет осуществляться в присутствии представителя Поставщика в соответствии с Положением о приемке товаров по количеству и качеству, утвержденным Постановлением Совета Министров Республики Беларусь от 03.09.2008 № 1290, а также утвержденным положением, регламентирующим проведение входного контроля трубопроводной арматуры в филиалах РУП «Брестэнерго». 5. Покупатель производит выполнение полного измерительного контроля в срок не позднее 30 календарных суток с момента поставки товара. В случае выявления дефектов по факту выполненного входного контроля данная трубопроводная арматура приниматься не будет на основании дефектного акта. При необходимости проведения повторного входного контроля Поставщик обязуется произвести их в аккредитованных лабораториях Республики Беларусь за свой счет. 6. Дополнительные требования к товару и его комплектации: 6.1 Трубопроводная арматура имеет на корпусе четкую маркировку в соответствии с ГОСТ 4666-2015. 6.2. Товар поставляется в упаковке. Упаковка обеспечивает полную сохранность на весь срок ее транспортировки и хранения с учетом перегрузок, хранения и факторов окружающей среды. 6.3. Трубопроводная арматура промаркирована единым знаком обращения в соответствии с требованиями Статьи 12 Технического регламента Таможенного союза «О безопасности машин и оборудования» (ТР ТС 010/2011) (для трубопроводной арматуры, Статьи VII Технического регламента Таможенного союза «О безопасности оборудования, работающего под избыточным давлением» (ТР ТС 032/2013)». ТР ТС 004/2011 «О безопасности низковольтного оборудования», ТР ТС 020/2011 «Электромагнитная совместимость технических средств». 6.4. Банковская гарантия Покупателем не предоставляется.</t>
  </si>
  <si>
    <t>L=6000мм.Рассматриваются различные стандарты. Сертификат. Входной контроль. Оплата по результатам входного контроля. Верификация продукции согласно ГОСТ 24297-2013 в течение не более 20 дней. Поставляемая продукция должна иметь сертификат соответствия ТР ТС 032/2013.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 Обязательное подтверждение проведения испытаний на стойкость к МКК методом АМУ. Трубы должны быть испытаны на заводе изготовителе пробным гидравлическим давлением или иметь указание в сертификате о гарантируемой величине пробного давления. Трубы должны быть термообработанны.</t>
  </si>
  <si>
    <t>Рассматриваются аналоги. 280 шт., L=12 м. Параметры шпунта не менее: W=2020  см3 (момент сопротивления на 1 м.п. стены); I=42420 cм4 (момент инерции на 1 м.п. стены); Ry=2700 кг/см2 (расчетное сопротивление стали S=270 GP); b=600 мм (ширина одиночной шпунтины по оси замковых пазов). Поставка партиями по согласованию с Покупателем. Рассматриваются различные марки.</t>
  </si>
  <si>
    <t>Торговая сессия 24.03.2026</t>
  </si>
  <si>
    <t>Фитинг</t>
  </si>
  <si>
    <t>35</t>
  </si>
  <si>
    <t>черт. УФ G3/8".016.025</t>
  </si>
  <si>
    <t>ФРАНКО-СКЛАД ПОКУПАТЕЛЯ Мозырь</t>
  </si>
  <si>
    <t>Предоплата 50% в течение 3 банковских дней с момента регистрации договора на бирже и 50% в течение 10 банковских дней по факту поставки</t>
  </si>
  <si>
    <t>Рассматривается марка AISI-304. Согласно чертежа количество: лист исполнение №1 – 100 штук; лист исполнение №2 – 20 штук</t>
  </si>
  <si>
    <t>Марка СЧ 21-40 обозначает «Серый Чугун» с пределом прочности при растяжении не менее 21 кгс/мм? и пределом прочности при изгибе не менее 40 кгс/мм?. Поставка партиями.Оплата за согласованную партию. Возможность досрочной поставки</t>
  </si>
  <si>
    <t xml:space="preserve"> </t>
  </si>
  <si>
    <t>12,0</t>
  </si>
  <si>
    <t>Комплект гибких предварительно изолированных трубопроводов</t>
  </si>
  <si>
    <t>см. спец. № 3</t>
  </si>
  <si>
    <t>см. спец. № 2</t>
  </si>
  <si>
    <t>Лист г/к</t>
  </si>
  <si>
    <t>12,00х2020х9000</t>
  </si>
  <si>
    <t>09Г2С</t>
  </si>
  <si>
    <t>ГОСТ 5520-2017</t>
  </si>
  <si>
    <t>10,00х2020х8000</t>
  </si>
  <si>
    <t>10,00х1800х8000</t>
  </si>
  <si>
    <t>325,0х6,0</t>
  </si>
  <si>
    <t>325,0х8,0</t>
  </si>
  <si>
    <t>ФРАНКО-СКЛАД ПОКУПАТЕЛЯ Любань</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</si>
  <si>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Поставка  автомобильным транспортом.</t>
  </si>
  <si>
    <t>Обязательные условия договора! Длина 11,5 м -12 м. 1 поставка 250 тонн - 30 марта 2026 года (в течение 5 календарных дней с момента регистрации договора на бирже); 2 поставка 250 тонн - 10 апреля 2026 года.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происхождения товара и полинности сертификата качества. Наличие  сертификата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требованиям ТНПА .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Конуссодержание кремния о 0,16% - 0,25%. Поставка автомобильным транспортом.</t>
  </si>
  <si>
    <t>Г-В-Н-Р 1670. Наличие сертификата евразийского экономического союза. Наличие сертификата качества завода-изготовителя. Намотка на 4 барабана по 750м.</t>
  </si>
  <si>
    <t>Товары предназначены для использования при строительстве объекта.   1) Наряду с трубами тип 3-Т по ГОСТ 20295-85 допускается применение экспандированных труб тип 3 по ГОСТ 20295-85, изготовленных из термообработанного листа. 2) Наряду с трубами с объемной термообработкой допускается применение труб с локальной термообработкой продольного сварного шва, при обязательном изготовлении труб из термообработанного листа. 3) Наряду с трубами из стали 17Г1С допускается применение труб из стали 17Г1СУ. 4) Предложение участника торгов, не подтвердившего в своей спецификации требуемую (допустимую) по проекту термообработку труб, к рассмотрению не принимается. 5) Пункты 1-5 дополнительной информации покупателя предназначены только для подготовки спецификаций участниками торгов и их копирование для включения в договор не допускается.</t>
  </si>
  <si>
    <t>Товары предназначены для использования при строительстве объекта.</t>
  </si>
  <si>
    <t>Обязательные условия договора! Оплата только после положительного прохождения входного контроля (при входном контроле заказчик проводит визуально-измерительный контроль, при необходимости химические и механические испытания, контроль маркировки и сертификационных данных.) Заказчик имеет право на проверку происхожления товара и подлинности сертификата качества. Наличие сртификата (оригинал) или заверенной синей печатью и подписью уполномоченного лица поставщика копии. Заказчик проводит проверку происхождения сертификатов на заводах-изготовителях, маркировку в соответствии с требованием ТНПА . Товар поставляется таможенно-очищенным, ввезеным на территорию Таможееного Союза. Штраф за непоставленную поставку в размере 10% от стоимости товара. Металл будет оцинкован методом горячего цинкования, обязательно соблюдение требований по химическому составу ОАО Конус содержанием кремния от 0,16 % - 0,25%.  Оптимальные размеры рулона: Ширина - 471+ - 1мм ; Диаметр наружный 1300-1500 мм ; Диаметр внутренний -720-780 мм; Толщина стали в рулоне - 4  + - 0,2мм.  Поставка автомобильным транспортом..</t>
  </si>
  <si>
    <t>Оплата в течение 10 банковских дней по факту поставки</t>
  </si>
  <si>
    <t>КОТЛОВАЯ СТАЛЬ. Класс прочности согласно ГОСТа 5520-2017. Свариваемость (СВ) гарантируется п.7.1.7 ГОСТ 5520-2017. Марка 09Г2С-14-ГС-ОП-Н ГОСТ 5520. Допускается марка 09Г2С-14-ГС-Н ГОСТ 5520 или 09Г2С-14-УЗК-1-Н ГОСТ 5520 или 09Г2С-14-СВ-Н ГОСТ 5520.СРОКИ ПОСТАВКИ: 1100 тонн в период с мая - по июнь 2026. Доставка автотранспортом или железнодорожным транспортом, загруженным с перекладками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СМR.Сертификат о происхождении продукции формы СТ-1 (по требованию Покупателя).</t>
  </si>
  <si>
    <t>КОТЛОВАЯ СТАЛЬ. Класс прочности согласно ГОСТа 5520-2017. Свариваемость (СВ) гарантируется п.7.1.7 ГОСТ 5520-2017. Марка 09Г2С-14-ГС-ОП-Н ГОСТ 5520. Допускается марка 09Г2С-14-ГС-Н ГОСТ 5520 или 09Г2С-14-УЗК-1-Н ГОСТ 5520 или 09Г2С-14-СВ-Н ГОСТ 5520.СРОКИ ПОСТАВКИ: 1900 тонн в период с мая - по июнь 2026. Доставка автотранспортом или железнодорожным транспортом, загруженным с перекладками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СМR.Сертификат о происхождении продукции формы СТ-1 (по требованию Покупателя).</t>
  </si>
  <si>
    <t>КОТЛОВАЯ СТАЛЬ. Класс прочности согласно ГОСТа 5520-2017. Свариваемость (СВ) гарантируется п.7.1.7 ГОСТ 5520-2017. Марка 09Г2С-14-ГС-ОП-Н ГОСТ 5520. Допускается марка 09Г2С-14-ГС-Н ГОСТ 5520 или 09Г2С-14-УЗК-1-Н ГОСТ 5520 или 09Г2С-14-СВ-Н ГОСТ 5520.СРОКИ ПОСТАВКИ: 400 тонн в период с мая - по июнь 2026. Доставка автотранспортом или железнодорожным транспортом, загруженным с перекладками до 9,00 тонн. Доставка автотранспортом или железнодорожным транспортом. Дополнительные затраты, связанные с доставкой товара по договору, а именно подача уборка вагона, предварительное уведомление грузополучателя о подходе груза на станцию назначения за счет Продавца. При поставке железнодорожным транспортом в ТН (ТТН) внести номер вагона. Товар предназначен для использования в процессе производства. Обязательно при поставке предоставлять сертификат/паспорт качества с верно указанными и читаемыми номерами плавок, единичный товар или вскрытые упаковки должны иметь бирку с номером плавки согласно сертификата/паспорта качества. При оформлении товарной накладной (поставка автотранспортом) предоставить покупателю подписанную продавцом копию СМR.Сертификат о происхождении продукции формы СТ-1 (по требованию Покупателя).</t>
  </si>
  <si>
    <t>Труба новая (прокат не ранее 2 полугодия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</si>
  <si>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2 полугодия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на концах труб фаска под углом 30 гр. Продавец предоставляет совместно с товаром: Сертификат качества; Сертификат соответствия требованиям ТР 2025/013/BY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</si>
  <si>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</si>
  <si>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 Разрешение (свидетельство) на право изготовления технических устройств (стальных труб), эксплуатируемых (применяемых) на потенциально опасных объектах газораспределительной системы Республики Беларусь, подлежащих государственному надзору в области промышленной безопасности.</t>
  </si>
  <si>
    <t>Труба новая (прокат не ранее 1 квартала 2025 года), группа В, наличие поперечных швов не допускается, 100% контроль заводского сварного соединения, гидроиспытания, мех. испытания сварного соединения: фактическое значение временного сопротивления сварного соединения труб должно быть не ниже временного сопротивления основного металла, испытания основного металла и сварного соединения на ударную вязкость, на концах труб фаска под углом 30 гр. Продавец предоставляет совместно с товаром: Сертификат качества; Сертификат соответствия требованиям ТР 2009/013/BY и Сертификат соответствия ТР ТС 032/2013 «О безопасности оборудования, работающего под избыточным давлением» (предоставляются заверенные копии деклараций о соответствии или сертификатов соответствия);</t>
  </si>
  <si>
    <t>кл. А;Б кл. кр. 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</si>
</sst>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_-* #,##0_р_._-;\-* #,##0_р_._-;_-* &quot;-&quot;??_р_._-;_-@_-"/>
  </numFmts>
  <fonts count="6" x14ac:knownFonts="1">
    <font>
      <sz val="11"/>
      <color theme="1"/>
      <name val="Calibri"/>
      <family val="2"/>
      <charset val="204"/>
      <scheme val="minor"/>
    </font>
    <font>
      <sz val="11"/>
      <color theme="1"/>
      <name val="Calibri"/>
      <family val="2"/>
      <charset val="204"/>
      <scheme val="minor"/>
    </font>
    <font>
      <sz val="8"/>
      <name val="Tahoma"/>
      <family val="2"/>
      <charset val="204"/>
    </font>
    <font>
      <b/>
      <sz val="8"/>
      <name val="Tahoma"/>
      <family val="2"/>
      <charset val="204"/>
    </font>
    <font>
      <sz val="8"/>
      <name val="Calibri"/>
      <family val="2"/>
      <charset val="204"/>
      <scheme val="minor"/>
    </font>
    <font>
      <sz val="8"/>
      <name val="Tahoma"/>
      <charset val="1"/>
    </font>
  </fonts>
  <fills count="2">
    <fill>
      <patternFill patternType="none"/>
    </fill>
    <fill>
      <patternFill patternType="gray125"/>
    </fill>
  </fills>
  <borders count="3">
    <border>
      <left/>
      <right/>
      <top/>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14">
    <xf numFmtId="0" fontId="0" fillId="0" borderId="0" xfId="0"/>
    <xf numFmtId="1" fontId="2" fillId="0" borderId="0" xfId="0" applyNumberFormat="1" applyFont="1" applyFill="1" applyBorder="1" applyAlignment="1">
      <alignment horizontal="center" vertical="center"/>
    </xf>
    <xf numFmtId="0" fontId="2" fillId="0" borderId="0" xfId="0" applyFont="1" applyFill="1" applyBorder="1"/>
    <xf numFmtId="0" fontId="0" fillId="0" borderId="0" xfId="0" applyFill="1"/>
    <xf numFmtId="1" fontId="3" fillId="0" borderId="2" xfId="0" applyNumberFormat="1" applyFont="1" applyFill="1" applyBorder="1" applyAlignment="1" applyProtection="1">
      <alignment horizontal="center" vertical="center" wrapText="1"/>
      <protection hidden="1"/>
    </xf>
    <xf numFmtId="0" fontId="3" fillId="0" borderId="2" xfId="0" applyFont="1" applyFill="1" applyBorder="1" applyAlignment="1" applyProtection="1">
      <alignment horizontal="center" vertical="center" wrapText="1"/>
      <protection hidden="1"/>
    </xf>
    <xf numFmtId="164" fontId="3" fillId="0" borderId="2" xfId="1"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protection hidden="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shrinkToFi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1" fontId="2" fillId="0" borderId="2" xfId="0"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cellXfs>
  <cellStyles count="2">
    <cellStyle name="Денежный" xfId="1" builtinId="4"/>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workbookViewId="0">
      <pane ySplit="2" topLeftCell="A3" activePane="bottomLeft" state="frozen"/>
      <selection pane="bottomLeft"/>
    </sheetView>
  </sheetViews>
  <sheetFormatPr defaultRowHeight="15" x14ac:dyDescent="0.25"/>
  <cols>
    <col min="1" max="1" width="7.7109375" style="3" customWidth="1"/>
    <col min="2" max="2" width="23.42578125" style="3" customWidth="1"/>
    <col min="3" max="3" width="18.5703125" style="3" customWidth="1"/>
    <col min="4" max="4" width="13.7109375" style="3" customWidth="1"/>
    <col min="5" max="5" width="24.42578125" style="3" customWidth="1"/>
    <col min="6" max="6" width="10.5703125" style="3" customWidth="1"/>
    <col min="7" max="7" width="11.42578125" style="3" customWidth="1"/>
    <col min="8" max="8" width="9.140625" style="3"/>
    <col min="9" max="9" width="23.7109375" style="3" customWidth="1"/>
    <col min="10" max="10" width="17" style="3" customWidth="1"/>
    <col min="11" max="11" width="31" style="3" customWidth="1"/>
    <col min="12" max="12" width="65.5703125" style="3" customWidth="1"/>
    <col min="13" max="16384" width="9.140625" style="3"/>
  </cols>
  <sheetData>
    <row r="1" spans="1:12" x14ac:dyDescent="0.25">
      <c r="A1" s="1"/>
      <c r="B1" s="13" t="s">
        <v>153</v>
      </c>
      <c r="C1" s="13"/>
      <c r="D1" s="13"/>
      <c r="E1" s="13"/>
      <c r="F1" s="13"/>
      <c r="G1" s="13"/>
      <c r="H1" s="13"/>
      <c r="I1" s="13"/>
      <c r="J1" s="13"/>
      <c r="K1" s="13"/>
      <c r="L1" s="2"/>
    </row>
    <row r="2" spans="1:12" ht="21" x14ac:dyDescent="0.25">
      <c r="A2" s="4" t="s">
        <v>0</v>
      </c>
      <c r="B2" s="5" t="s">
        <v>1</v>
      </c>
      <c r="C2" s="5" t="s">
        <v>2</v>
      </c>
      <c r="D2" s="5" t="s">
        <v>3</v>
      </c>
      <c r="E2" s="5" t="s">
        <v>4</v>
      </c>
      <c r="F2" s="5" t="s">
        <v>5</v>
      </c>
      <c r="G2" s="6" t="s">
        <v>6</v>
      </c>
      <c r="H2" s="7" t="s">
        <v>7</v>
      </c>
      <c r="I2" s="8" t="s">
        <v>8</v>
      </c>
      <c r="J2" s="8" t="s">
        <v>9</v>
      </c>
      <c r="K2" s="8" t="s">
        <v>10</v>
      </c>
      <c r="L2" s="9" t="s">
        <v>11</v>
      </c>
    </row>
    <row r="3" spans="1:12" ht="31.5" x14ac:dyDescent="0.25">
      <c r="A3" s="12">
        <v>1</v>
      </c>
      <c r="B3" s="10" t="s">
        <v>54</v>
      </c>
      <c r="C3" s="10" t="s">
        <v>12</v>
      </c>
      <c r="D3" s="10" t="s">
        <v>55</v>
      </c>
      <c r="E3" s="10" t="s">
        <v>56</v>
      </c>
      <c r="F3" s="10" t="s">
        <v>14</v>
      </c>
      <c r="G3" s="11">
        <v>1100</v>
      </c>
      <c r="H3" s="10" t="s">
        <v>15</v>
      </c>
      <c r="I3" s="10" t="s">
        <v>48</v>
      </c>
      <c r="J3" s="10" t="s">
        <v>108</v>
      </c>
      <c r="K3" s="10" t="s">
        <v>18</v>
      </c>
      <c r="L3" s="10" t="s">
        <v>59</v>
      </c>
    </row>
    <row r="4" spans="1:12" ht="31.5" x14ac:dyDescent="0.25">
      <c r="A4" s="12">
        <f>A3+1</f>
        <v>2</v>
      </c>
      <c r="B4" s="10" t="s">
        <v>54</v>
      </c>
      <c r="C4" s="10" t="s">
        <v>12</v>
      </c>
      <c r="D4" s="10" t="s">
        <v>55</v>
      </c>
      <c r="E4" s="10" t="s">
        <v>57</v>
      </c>
      <c r="F4" s="10" t="s">
        <v>14</v>
      </c>
      <c r="G4" s="11">
        <v>1100</v>
      </c>
      <c r="H4" s="10" t="s">
        <v>15</v>
      </c>
      <c r="I4" s="10" t="s">
        <v>48</v>
      </c>
      <c r="J4" s="10" t="s">
        <v>108</v>
      </c>
      <c r="K4" s="10" t="s">
        <v>18</v>
      </c>
      <c r="L4" s="10" t="s">
        <v>59</v>
      </c>
    </row>
    <row r="5" spans="1:12" ht="31.5" x14ac:dyDescent="0.25">
      <c r="A5" s="12">
        <f t="shared" ref="A5:A48" si="0">A4+1</f>
        <v>3</v>
      </c>
      <c r="B5" s="10" t="s">
        <v>54</v>
      </c>
      <c r="C5" s="10" t="s">
        <v>12</v>
      </c>
      <c r="D5" s="10" t="s">
        <v>55</v>
      </c>
      <c r="E5" s="10" t="s">
        <v>58</v>
      </c>
      <c r="F5" s="10" t="s">
        <v>14</v>
      </c>
      <c r="G5" s="11">
        <v>1100</v>
      </c>
      <c r="H5" s="10" t="s">
        <v>15</v>
      </c>
      <c r="I5" s="10" t="s">
        <v>48</v>
      </c>
      <c r="J5" s="10" t="s">
        <v>108</v>
      </c>
      <c r="K5" s="10" t="s">
        <v>18</v>
      </c>
      <c r="L5" s="10" t="s">
        <v>59</v>
      </c>
    </row>
    <row r="6" spans="1:12" ht="52.5" x14ac:dyDescent="0.25">
      <c r="A6" s="12">
        <f t="shared" si="0"/>
        <v>4</v>
      </c>
      <c r="B6" s="10" t="s">
        <v>130</v>
      </c>
      <c r="C6" s="10" t="s">
        <v>12</v>
      </c>
      <c r="D6" s="10" t="s">
        <v>131</v>
      </c>
      <c r="E6" s="10" t="s">
        <v>132</v>
      </c>
      <c r="F6" s="10" t="s">
        <v>133</v>
      </c>
      <c r="G6" s="11">
        <v>120</v>
      </c>
      <c r="H6" s="10" t="s">
        <v>15</v>
      </c>
      <c r="I6" s="10" t="s">
        <v>134</v>
      </c>
      <c r="J6" s="10" t="s">
        <v>135</v>
      </c>
      <c r="K6" s="10" t="s">
        <v>158</v>
      </c>
      <c r="L6" s="10" t="s">
        <v>159</v>
      </c>
    </row>
    <row r="7" spans="1:12" ht="84" x14ac:dyDescent="0.25">
      <c r="A7" s="12">
        <f t="shared" si="0"/>
        <v>5</v>
      </c>
      <c r="B7" s="10" t="s">
        <v>98</v>
      </c>
      <c r="C7" s="10" t="s">
        <v>12</v>
      </c>
      <c r="D7" s="10" t="s">
        <v>99</v>
      </c>
      <c r="E7" s="10" t="s">
        <v>100</v>
      </c>
      <c r="F7" s="10" t="s">
        <v>65</v>
      </c>
      <c r="G7" s="11">
        <v>20</v>
      </c>
      <c r="H7" s="10" t="s">
        <v>15</v>
      </c>
      <c r="I7" s="10" t="s">
        <v>60</v>
      </c>
      <c r="J7" s="10" t="s">
        <v>109</v>
      </c>
      <c r="K7" s="10" t="s">
        <v>73</v>
      </c>
      <c r="L7" s="10" t="s">
        <v>137</v>
      </c>
    </row>
    <row r="8" spans="1:12" ht="84" x14ac:dyDescent="0.25">
      <c r="A8" s="12">
        <f t="shared" si="0"/>
        <v>6</v>
      </c>
      <c r="B8" s="10" t="s">
        <v>101</v>
      </c>
      <c r="C8" s="10" t="s">
        <v>12</v>
      </c>
      <c r="D8" s="10" t="s">
        <v>102</v>
      </c>
      <c r="E8" s="10" t="s">
        <v>103</v>
      </c>
      <c r="F8" s="10" t="s">
        <v>65</v>
      </c>
      <c r="G8" s="11">
        <v>100</v>
      </c>
      <c r="H8" s="10" t="s">
        <v>15</v>
      </c>
      <c r="I8" s="10" t="s">
        <v>60</v>
      </c>
      <c r="J8" s="10" t="s">
        <v>109</v>
      </c>
      <c r="K8" s="10" t="s">
        <v>73</v>
      </c>
      <c r="L8" s="10" t="s">
        <v>138</v>
      </c>
    </row>
    <row r="9" spans="1:12" ht="84" x14ac:dyDescent="0.25">
      <c r="A9" s="12">
        <f t="shared" si="0"/>
        <v>7</v>
      </c>
      <c r="B9" s="10" t="s">
        <v>104</v>
      </c>
      <c r="C9" s="10" t="s">
        <v>12</v>
      </c>
      <c r="D9" s="10" t="s">
        <v>99</v>
      </c>
      <c r="E9" s="10" t="s">
        <v>105</v>
      </c>
      <c r="F9" s="10" t="s">
        <v>65</v>
      </c>
      <c r="G9" s="11">
        <v>15</v>
      </c>
      <c r="H9" s="10" t="s">
        <v>15</v>
      </c>
      <c r="I9" s="10" t="s">
        <v>60</v>
      </c>
      <c r="J9" s="10" t="s">
        <v>109</v>
      </c>
      <c r="K9" s="10" t="s">
        <v>73</v>
      </c>
      <c r="L9" s="10" t="s">
        <v>139</v>
      </c>
    </row>
    <row r="10" spans="1:12" ht="52.5" x14ac:dyDescent="0.25">
      <c r="A10" s="12">
        <f t="shared" si="0"/>
        <v>8</v>
      </c>
      <c r="B10" s="10" t="s">
        <v>127</v>
      </c>
      <c r="C10" s="10" t="s">
        <v>12</v>
      </c>
      <c r="D10" s="10" t="s">
        <v>13</v>
      </c>
      <c r="E10" s="10" t="s">
        <v>128</v>
      </c>
      <c r="F10" s="10" t="s">
        <v>129</v>
      </c>
      <c r="G10" s="11">
        <v>350</v>
      </c>
      <c r="H10" s="10" t="s">
        <v>15</v>
      </c>
      <c r="I10" s="10" t="s">
        <v>134</v>
      </c>
      <c r="J10" s="10" t="s">
        <v>135</v>
      </c>
      <c r="K10" s="10" t="s">
        <v>158</v>
      </c>
      <c r="L10" s="10" t="s">
        <v>160</v>
      </c>
    </row>
    <row r="11" spans="1:12" ht="31.5" x14ac:dyDescent="0.25">
      <c r="A11" s="12">
        <f t="shared" si="0"/>
        <v>9</v>
      </c>
      <c r="B11" s="10" t="s">
        <v>154</v>
      </c>
      <c r="C11" s="10" t="s">
        <v>12</v>
      </c>
      <c r="D11" s="10" t="s">
        <v>155</v>
      </c>
      <c r="E11" s="10" t="s">
        <v>156</v>
      </c>
      <c r="F11" s="10" t="s">
        <v>65</v>
      </c>
      <c r="G11" s="11">
        <v>5000</v>
      </c>
      <c r="H11" s="10" t="s">
        <v>15</v>
      </c>
      <c r="I11" s="10" t="s">
        <v>17</v>
      </c>
      <c r="J11" s="10" t="s">
        <v>157</v>
      </c>
      <c r="K11" s="10" t="s">
        <v>34</v>
      </c>
      <c r="L11" s="10" t="s">
        <v>161</v>
      </c>
    </row>
    <row r="12" spans="1:12" ht="136.5" x14ac:dyDescent="0.25">
      <c r="A12" s="12">
        <f t="shared" si="0"/>
        <v>10</v>
      </c>
      <c r="B12" s="10" t="s">
        <v>106</v>
      </c>
      <c r="C12" s="10" t="s">
        <v>12</v>
      </c>
      <c r="D12" s="10" t="s">
        <v>13</v>
      </c>
      <c r="E12" s="10" t="s">
        <v>107</v>
      </c>
      <c r="F12" s="10" t="s">
        <v>20</v>
      </c>
      <c r="G12" s="11">
        <v>60</v>
      </c>
      <c r="H12" s="10" t="s">
        <v>15</v>
      </c>
      <c r="I12" s="10" t="s">
        <v>60</v>
      </c>
      <c r="J12" s="10" t="s">
        <v>109</v>
      </c>
      <c r="K12" s="10" t="s">
        <v>73</v>
      </c>
      <c r="L12" s="10" t="s">
        <v>136</v>
      </c>
    </row>
    <row r="13" spans="1:12" ht="126" x14ac:dyDescent="0.25">
      <c r="A13" s="12">
        <f t="shared" si="0"/>
        <v>11</v>
      </c>
      <c r="B13" s="10" t="s">
        <v>28</v>
      </c>
      <c r="C13" s="10" t="s">
        <v>162</v>
      </c>
      <c r="D13" s="10" t="s">
        <v>26</v>
      </c>
      <c r="E13" s="10" t="s">
        <v>19</v>
      </c>
      <c r="F13" s="10" t="s">
        <v>30</v>
      </c>
      <c r="G13" s="11">
        <v>40</v>
      </c>
      <c r="H13" s="10" t="s">
        <v>21</v>
      </c>
      <c r="I13" s="10" t="s">
        <v>36</v>
      </c>
      <c r="J13" s="10" t="s">
        <v>27</v>
      </c>
      <c r="K13" s="10" t="s">
        <v>18</v>
      </c>
      <c r="L13" s="10" t="s">
        <v>175</v>
      </c>
    </row>
    <row r="14" spans="1:12" ht="126" x14ac:dyDescent="0.25">
      <c r="A14" s="12">
        <f t="shared" si="0"/>
        <v>12</v>
      </c>
      <c r="B14" s="10" t="s">
        <v>28</v>
      </c>
      <c r="C14" s="10" t="s">
        <v>29</v>
      </c>
      <c r="D14" s="10" t="s">
        <v>26</v>
      </c>
      <c r="E14" s="10" t="s">
        <v>19</v>
      </c>
      <c r="F14" s="10" t="s">
        <v>30</v>
      </c>
      <c r="G14" s="11">
        <v>300</v>
      </c>
      <c r="H14" s="10" t="s">
        <v>21</v>
      </c>
      <c r="I14" s="10" t="s">
        <v>41</v>
      </c>
      <c r="J14" s="10" t="s">
        <v>27</v>
      </c>
      <c r="K14" s="10" t="s">
        <v>18</v>
      </c>
      <c r="L14" s="10" t="s">
        <v>72</v>
      </c>
    </row>
    <row r="15" spans="1:12" ht="126" x14ac:dyDescent="0.25">
      <c r="A15" s="12">
        <f t="shared" si="0"/>
        <v>13</v>
      </c>
      <c r="B15" s="10" t="s">
        <v>28</v>
      </c>
      <c r="C15" s="10" t="s">
        <v>45</v>
      </c>
      <c r="D15" s="10" t="s">
        <v>26</v>
      </c>
      <c r="E15" s="10" t="s">
        <v>19</v>
      </c>
      <c r="F15" s="10" t="s">
        <v>30</v>
      </c>
      <c r="G15" s="11">
        <v>300</v>
      </c>
      <c r="H15" s="10" t="s">
        <v>21</v>
      </c>
      <c r="I15" s="10" t="s">
        <v>41</v>
      </c>
      <c r="J15" s="10" t="s">
        <v>27</v>
      </c>
      <c r="K15" s="10" t="s">
        <v>18</v>
      </c>
      <c r="L15" s="10" t="s">
        <v>149</v>
      </c>
    </row>
    <row r="16" spans="1:12" ht="147" x14ac:dyDescent="0.25">
      <c r="A16" s="12">
        <f t="shared" si="0"/>
        <v>14</v>
      </c>
      <c r="B16" s="10" t="s">
        <v>28</v>
      </c>
      <c r="C16" s="10" t="s">
        <v>29</v>
      </c>
      <c r="D16" s="10" t="s">
        <v>26</v>
      </c>
      <c r="E16" s="10" t="s">
        <v>19</v>
      </c>
      <c r="F16" s="10" t="s">
        <v>30</v>
      </c>
      <c r="G16" s="11">
        <v>500</v>
      </c>
      <c r="H16" s="10" t="s">
        <v>21</v>
      </c>
      <c r="I16" s="10" t="s">
        <v>41</v>
      </c>
      <c r="J16" s="10" t="s">
        <v>27</v>
      </c>
      <c r="K16" s="10" t="s">
        <v>18</v>
      </c>
      <c r="L16" s="10" t="s">
        <v>176</v>
      </c>
    </row>
    <row r="17" spans="1:12" ht="126" x14ac:dyDescent="0.25">
      <c r="A17" s="12">
        <f t="shared" si="0"/>
        <v>15</v>
      </c>
      <c r="B17" s="10" t="s">
        <v>28</v>
      </c>
      <c r="C17" s="10" t="s">
        <v>29</v>
      </c>
      <c r="D17" s="10" t="s">
        <v>26</v>
      </c>
      <c r="E17" s="10" t="s">
        <v>19</v>
      </c>
      <c r="F17" s="10" t="s">
        <v>30</v>
      </c>
      <c r="G17" s="11">
        <v>200</v>
      </c>
      <c r="H17" s="10" t="s">
        <v>21</v>
      </c>
      <c r="I17" s="10" t="s">
        <v>36</v>
      </c>
      <c r="J17" s="10" t="s">
        <v>27</v>
      </c>
      <c r="K17" s="10" t="s">
        <v>71</v>
      </c>
      <c r="L17" s="10" t="s">
        <v>72</v>
      </c>
    </row>
    <row r="18" spans="1:12" ht="31.5" x14ac:dyDescent="0.25">
      <c r="A18" s="12">
        <f t="shared" si="0"/>
        <v>16</v>
      </c>
      <c r="B18" s="10" t="s">
        <v>110</v>
      </c>
      <c r="C18" s="10" t="s">
        <v>111</v>
      </c>
      <c r="D18" s="10" t="s">
        <v>13</v>
      </c>
      <c r="E18" s="10" t="s">
        <v>112</v>
      </c>
      <c r="F18" s="10" t="s">
        <v>113</v>
      </c>
      <c r="G18" s="11">
        <v>3000</v>
      </c>
      <c r="H18" s="10" t="s">
        <v>16</v>
      </c>
      <c r="I18" s="10" t="s">
        <v>94</v>
      </c>
      <c r="J18" s="10" t="s">
        <v>109</v>
      </c>
      <c r="K18" s="10" t="s">
        <v>22</v>
      </c>
      <c r="L18" s="10" t="s">
        <v>177</v>
      </c>
    </row>
    <row r="19" spans="1:12" ht="409.5" x14ac:dyDescent="0.25">
      <c r="A19" s="12">
        <f t="shared" si="0"/>
        <v>17</v>
      </c>
      <c r="B19" s="10" t="s">
        <v>141</v>
      </c>
      <c r="C19" s="10" t="s">
        <v>142</v>
      </c>
      <c r="D19" s="10" t="s">
        <v>13</v>
      </c>
      <c r="E19" s="10" t="s">
        <v>19</v>
      </c>
      <c r="F19" s="10" t="s">
        <v>140</v>
      </c>
      <c r="G19" s="11">
        <v>5</v>
      </c>
      <c r="H19" s="10" t="s">
        <v>15</v>
      </c>
      <c r="I19" s="10" t="s">
        <v>66</v>
      </c>
      <c r="J19" s="10" t="s">
        <v>148</v>
      </c>
      <c r="K19" s="10" t="s">
        <v>23</v>
      </c>
      <c r="L19" s="10" t="s">
        <v>150</v>
      </c>
    </row>
    <row r="20" spans="1:12" ht="42" x14ac:dyDescent="0.25">
      <c r="A20" s="12">
        <f t="shared" si="0"/>
        <v>18</v>
      </c>
      <c r="B20" s="10" t="s">
        <v>163</v>
      </c>
      <c r="C20" s="10" t="s">
        <v>164</v>
      </c>
      <c r="D20" s="10" t="s">
        <v>13</v>
      </c>
      <c r="E20" s="10" t="s">
        <v>19</v>
      </c>
      <c r="F20" s="10" t="s">
        <v>13</v>
      </c>
      <c r="G20" s="11">
        <v>1</v>
      </c>
      <c r="H20" s="10" t="s">
        <v>25</v>
      </c>
      <c r="I20" s="10" t="s">
        <v>17</v>
      </c>
      <c r="J20" s="10" t="s">
        <v>174</v>
      </c>
      <c r="K20" s="10" t="s">
        <v>23</v>
      </c>
      <c r="L20" s="10" t="s">
        <v>161</v>
      </c>
    </row>
    <row r="21" spans="1:12" ht="126" x14ac:dyDescent="0.25">
      <c r="A21" s="12">
        <f t="shared" si="0"/>
        <v>19</v>
      </c>
      <c r="B21" s="10" t="s">
        <v>37</v>
      </c>
      <c r="C21" s="10" t="s">
        <v>89</v>
      </c>
      <c r="D21" s="10" t="s">
        <v>13</v>
      </c>
      <c r="E21" s="10" t="s">
        <v>13</v>
      </c>
      <c r="F21" s="10" t="s">
        <v>13</v>
      </c>
      <c r="G21" s="11">
        <v>1</v>
      </c>
      <c r="H21" s="10" t="s">
        <v>25</v>
      </c>
      <c r="I21" s="10" t="s">
        <v>94</v>
      </c>
      <c r="J21" s="10" t="s">
        <v>123</v>
      </c>
      <c r="K21" s="10" t="s">
        <v>22</v>
      </c>
      <c r="L21" s="10" t="s">
        <v>178</v>
      </c>
    </row>
    <row r="22" spans="1:12" ht="31.5" x14ac:dyDescent="0.25">
      <c r="A22" s="12">
        <f t="shared" si="0"/>
        <v>20</v>
      </c>
      <c r="B22" s="10" t="s">
        <v>37</v>
      </c>
      <c r="C22" s="10" t="s">
        <v>165</v>
      </c>
      <c r="D22" s="10" t="s">
        <v>13</v>
      </c>
      <c r="E22" s="10" t="s">
        <v>13</v>
      </c>
      <c r="F22" s="10" t="s">
        <v>13</v>
      </c>
      <c r="G22" s="11">
        <v>1</v>
      </c>
      <c r="H22" s="10" t="s">
        <v>25</v>
      </c>
      <c r="I22" s="10" t="s">
        <v>94</v>
      </c>
      <c r="J22" s="10" t="s">
        <v>123</v>
      </c>
      <c r="K22" s="10" t="s">
        <v>22</v>
      </c>
      <c r="L22" s="10" t="s">
        <v>179</v>
      </c>
    </row>
    <row r="23" spans="1:12" ht="168" x14ac:dyDescent="0.25">
      <c r="A23" s="12">
        <f t="shared" si="0"/>
        <v>21</v>
      </c>
      <c r="B23" s="10" t="s">
        <v>31</v>
      </c>
      <c r="C23" s="10" t="s">
        <v>68</v>
      </c>
      <c r="D23" s="10" t="s">
        <v>26</v>
      </c>
      <c r="E23" s="10" t="s">
        <v>19</v>
      </c>
      <c r="F23" s="10" t="s">
        <v>69</v>
      </c>
      <c r="G23" s="11">
        <v>80</v>
      </c>
      <c r="H23" s="10" t="s">
        <v>21</v>
      </c>
      <c r="I23" s="10" t="s">
        <v>36</v>
      </c>
      <c r="J23" s="10" t="s">
        <v>27</v>
      </c>
      <c r="K23" s="10" t="s">
        <v>18</v>
      </c>
      <c r="L23" s="10" t="s">
        <v>95</v>
      </c>
    </row>
    <row r="24" spans="1:12" ht="168" x14ac:dyDescent="0.25">
      <c r="A24" s="12">
        <f t="shared" si="0"/>
        <v>22</v>
      </c>
      <c r="B24" s="10" t="s">
        <v>31</v>
      </c>
      <c r="C24" s="10" t="s">
        <v>32</v>
      </c>
      <c r="D24" s="10" t="s">
        <v>26</v>
      </c>
      <c r="E24" s="10" t="s">
        <v>19</v>
      </c>
      <c r="F24" s="10" t="s">
        <v>33</v>
      </c>
      <c r="G24" s="11">
        <v>300</v>
      </c>
      <c r="H24" s="10" t="s">
        <v>21</v>
      </c>
      <c r="I24" s="10" t="s">
        <v>41</v>
      </c>
      <c r="J24" s="10" t="s">
        <v>27</v>
      </c>
      <c r="K24" s="10" t="s">
        <v>18</v>
      </c>
      <c r="L24" s="10" t="s">
        <v>180</v>
      </c>
    </row>
    <row r="25" spans="1:12" ht="178.5" x14ac:dyDescent="0.25">
      <c r="A25" s="12">
        <f t="shared" si="0"/>
        <v>23</v>
      </c>
      <c r="B25" s="10" t="s">
        <v>166</v>
      </c>
      <c r="C25" s="10" t="s">
        <v>167</v>
      </c>
      <c r="D25" s="10" t="s">
        <v>168</v>
      </c>
      <c r="E25" s="10" t="s">
        <v>169</v>
      </c>
      <c r="F25" s="10" t="s">
        <v>121</v>
      </c>
      <c r="G25" s="11">
        <v>1100</v>
      </c>
      <c r="H25" s="10" t="s">
        <v>21</v>
      </c>
      <c r="I25" s="10" t="s">
        <v>60</v>
      </c>
      <c r="J25" s="10" t="s">
        <v>122</v>
      </c>
      <c r="K25" s="10" t="s">
        <v>181</v>
      </c>
      <c r="L25" s="10" t="s">
        <v>182</v>
      </c>
    </row>
    <row r="26" spans="1:12" ht="178.5" x14ac:dyDescent="0.25">
      <c r="A26" s="12">
        <f t="shared" si="0"/>
        <v>24</v>
      </c>
      <c r="B26" s="10" t="s">
        <v>166</v>
      </c>
      <c r="C26" s="10" t="s">
        <v>170</v>
      </c>
      <c r="D26" s="10" t="s">
        <v>168</v>
      </c>
      <c r="E26" s="10" t="s">
        <v>169</v>
      </c>
      <c r="F26" s="10" t="s">
        <v>121</v>
      </c>
      <c r="G26" s="11">
        <v>1900</v>
      </c>
      <c r="H26" s="10" t="s">
        <v>21</v>
      </c>
      <c r="I26" s="10" t="s">
        <v>60</v>
      </c>
      <c r="J26" s="10" t="s">
        <v>122</v>
      </c>
      <c r="K26" s="10" t="s">
        <v>181</v>
      </c>
      <c r="L26" s="10" t="s">
        <v>183</v>
      </c>
    </row>
    <row r="27" spans="1:12" ht="178.5" x14ac:dyDescent="0.25">
      <c r="A27" s="12">
        <f t="shared" si="0"/>
        <v>25</v>
      </c>
      <c r="B27" s="10" t="s">
        <v>166</v>
      </c>
      <c r="C27" s="10" t="s">
        <v>171</v>
      </c>
      <c r="D27" s="10" t="s">
        <v>168</v>
      </c>
      <c r="E27" s="10" t="s">
        <v>169</v>
      </c>
      <c r="F27" s="10" t="s">
        <v>121</v>
      </c>
      <c r="G27" s="11">
        <v>400</v>
      </c>
      <c r="H27" s="10" t="s">
        <v>21</v>
      </c>
      <c r="I27" s="10" t="s">
        <v>60</v>
      </c>
      <c r="J27" s="10" t="s">
        <v>122</v>
      </c>
      <c r="K27" s="10" t="s">
        <v>181</v>
      </c>
      <c r="L27" s="10" t="s">
        <v>184</v>
      </c>
    </row>
    <row r="28" spans="1:12" ht="168" x14ac:dyDescent="0.25">
      <c r="A28" s="12">
        <f t="shared" si="0"/>
        <v>26</v>
      </c>
      <c r="B28" s="10" t="s">
        <v>114</v>
      </c>
      <c r="C28" s="10" t="s">
        <v>115</v>
      </c>
      <c r="D28" s="10" t="s">
        <v>116</v>
      </c>
      <c r="E28" s="10" t="s">
        <v>117</v>
      </c>
      <c r="F28" s="10" t="s">
        <v>118</v>
      </c>
      <c r="G28" s="11">
        <v>15</v>
      </c>
      <c r="H28" s="10" t="s">
        <v>21</v>
      </c>
      <c r="I28" s="10" t="s">
        <v>40</v>
      </c>
      <c r="J28" s="10" t="s">
        <v>42</v>
      </c>
      <c r="K28" s="10" t="s">
        <v>22</v>
      </c>
      <c r="L28" s="10" t="s">
        <v>124</v>
      </c>
    </row>
    <row r="29" spans="1:12" ht="178.5" x14ac:dyDescent="0.25">
      <c r="A29" s="12">
        <f t="shared" si="0"/>
        <v>27</v>
      </c>
      <c r="B29" s="10" t="s">
        <v>114</v>
      </c>
      <c r="C29" s="10" t="s">
        <v>119</v>
      </c>
      <c r="D29" s="10" t="s">
        <v>63</v>
      </c>
      <c r="E29" s="10" t="s">
        <v>117</v>
      </c>
      <c r="F29" s="10" t="s">
        <v>118</v>
      </c>
      <c r="G29" s="11">
        <v>18.5</v>
      </c>
      <c r="H29" s="10" t="s">
        <v>21</v>
      </c>
      <c r="I29" s="10" t="s">
        <v>60</v>
      </c>
      <c r="J29" s="10" t="s">
        <v>42</v>
      </c>
      <c r="K29" s="10" t="s">
        <v>22</v>
      </c>
      <c r="L29" s="10" t="s">
        <v>125</v>
      </c>
    </row>
    <row r="30" spans="1:12" ht="168" x14ac:dyDescent="0.25">
      <c r="A30" s="12">
        <f t="shared" si="0"/>
        <v>28</v>
      </c>
      <c r="B30" s="10" t="s">
        <v>114</v>
      </c>
      <c r="C30" s="10" t="s">
        <v>115</v>
      </c>
      <c r="D30" s="10" t="s">
        <v>120</v>
      </c>
      <c r="E30" s="10" t="s">
        <v>117</v>
      </c>
      <c r="F30" s="10" t="s">
        <v>118</v>
      </c>
      <c r="G30" s="11">
        <v>15</v>
      </c>
      <c r="H30" s="10" t="s">
        <v>21</v>
      </c>
      <c r="I30" s="10" t="s">
        <v>60</v>
      </c>
      <c r="J30" s="10" t="s">
        <v>42</v>
      </c>
      <c r="K30" s="10" t="s">
        <v>22</v>
      </c>
      <c r="L30" s="10" t="s">
        <v>126</v>
      </c>
    </row>
    <row r="31" spans="1:12" ht="31.5" x14ac:dyDescent="0.25">
      <c r="A31" s="12">
        <f t="shared" si="0"/>
        <v>29</v>
      </c>
      <c r="B31" s="10" t="s">
        <v>74</v>
      </c>
      <c r="C31" s="10" t="s">
        <v>75</v>
      </c>
      <c r="D31" s="10" t="s">
        <v>76</v>
      </c>
      <c r="E31" s="10" t="s">
        <v>19</v>
      </c>
      <c r="F31" s="10" t="s">
        <v>70</v>
      </c>
      <c r="G31" s="11">
        <v>1789</v>
      </c>
      <c r="H31" s="10" t="s">
        <v>16</v>
      </c>
      <c r="I31" s="10" t="s">
        <v>60</v>
      </c>
      <c r="J31" s="10" t="s">
        <v>83</v>
      </c>
      <c r="K31" s="10" t="s">
        <v>85</v>
      </c>
      <c r="L31" s="10" t="s">
        <v>86</v>
      </c>
    </row>
    <row r="32" spans="1:12" ht="241.5" x14ac:dyDescent="0.25">
      <c r="A32" s="12">
        <f t="shared" si="0"/>
        <v>30</v>
      </c>
      <c r="B32" s="10" t="s">
        <v>61</v>
      </c>
      <c r="C32" s="10" t="s">
        <v>62</v>
      </c>
      <c r="D32" s="10" t="s">
        <v>63</v>
      </c>
      <c r="E32" s="10" t="s">
        <v>19</v>
      </c>
      <c r="F32" s="10" t="s">
        <v>20</v>
      </c>
      <c r="G32" s="11">
        <v>5.5</v>
      </c>
      <c r="H32" s="10" t="s">
        <v>21</v>
      </c>
      <c r="I32" s="10" t="s">
        <v>60</v>
      </c>
      <c r="J32" s="10" t="s">
        <v>42</v>
      </c>
      <c r="K32" s="10" t="s">
        <v>22</v>
      </c>
      <c r="L32" s="10" t="s">
        <v>64</v>
      </c>
    </row>
    <row r="33" spans="1:12" ht="199.5" x14ac:dyDescent="0.25">
      <c r="A33" s="12">
        <f t="shared" si="0"/>
        <v>31</v>
      </c>
      <c r="B33" s="10" t="s">
        <v>143</v>
      </c>
      <c r="C33" s="10" t="s">
        <v>82</v>
      </c>
      <c r="D33" s="10" t="s">
        <v>116</v>
      </c>
      <c r="E33" s="10" t="s">
        <v>19</v>
      </c>
      <c r="F33" s="10" t="s">
        <v>20</v>
      </c>
      <c r="G33" s="11">
        <v>12</v>
      </c>
      <c r="H33" s="10" t="s">
        <v>21</v>
      </c>
      <c r="I33" s="10" t="s">
        <v>94</v>
      </c>
      <c r="J33" s="10" t="s">
        <v>93</v>
      </c>
      <c r="K33" s="10" t="s">
        <v>23</v>
      </c>
      <c r="L33" s="10" t="s">
        <v>151</v>
      </c>
    </row>
    <row r="34" spans="1:12" ht="115.5" x14ac:dyDescent="0.25">
      <c r="A34" s="12">
        <f t="shared" si="0"/>
        <v>32</v>
      </c>
      <c r="B34" s="10" t="s">
        <v>77</v>
      </c>
      <c r="C34" s="10" t="s">
        <v>78</v>
      </c>
      <c r="D34" s="10" t="s">
        <v>79</v>
      </c>
      <c r="E34" s="10" t="s">
        <v>80</v>
      </c>
      <c r="F34" s="10" t="s">
        <v>81</v>
      </c>
      <c r="G34" s="11">
        <v>300</v>
      </c>
      <c r="H34" s="10" t="s">
        <v>21</v>
      </c>
      <c r="I34" s="10" t="s">
        <v>53</v>
      </c>
      <c r="J34" s="10" t="s">
        <v>84</v>
      </c>
      <c r="K34" s="10" t="s">
        <v>34</v>
      </c>
      <c r="L34" s="10" t="s">
        <v>87</v>
      </c>
    </row>
    <row r="35" spans="1:12" ht="115.5" x14ac:dyDescent="0.25">
      <c r="A35" s="12">
        <f t="shared" si="0"/>
        <v>33</v>
      </c>
      <c r="B35" s="10" t="s">
        <v>77</v>
      </c>
      <c r="C35" s="10" t="s">
        <v>78</v>
      </c>
      <c r="D35" s="10" t="s">
        <v>76</v>
      </c>
      <c r="E35" s="10" t="s">
        <v>80</v>
      </c>
      <c r="F35" s="10" t="s">
        <v>81</v>
      </c>
      <c r="G35" s="11">
        <v>300</v>
      </c>
      <c r="H35" s="10" t="s">
        <v>21</v>
      </c>
      <c r="I35" s="10" t="s">
        <v>53</v>
      </c>
      <c r="J35" s="10" t="s">
        <v>84</v>
      </c>
      <c r="K35" s="10" t="s">
        <v>34</v>
      </c>
      <c r="L35" s="10" t="s">
        <v>87</v>
      </c>
    </row>
    <row r="36" spans="1:12" ht="126" x14ac:dyDescent="0.25">
      <c r="A36" s="12">
        <f t="shared" si="0"/>
        <v>34</v>
      </c>
      <c r="B36" s="10" t="s">
        <v>77</v>
      </c>
      <c r="C36" s="10" t="s">
        <v>78</v>
      </c>
      <c r="D36" s="10" t="s">
        <v>79</v>
      </c>
      <c r="E36" s="10" t="s">
        <v>80</v>
      </c>
      <c r="F36" s="10" t="s">
        <v>81</v>
      </c>
      <c r="G36" s="11">
        <v>301</v>
      </c>
      <c r="H36" s="10" t="s">
        <v>21</v>
      </c>
      <c r="I36" s="10" t="s">
        <v>53</v>
      </c>
      <c r="J36" s="10" t="s">
        <v>84</v>
      </c>
      <c r="K36" s="10" t="s">
        <v>34</v>
      </c>
      <c r="L36" s="10" t="s">
        <v>88</v>
      </c>
    </row>
    <row r="37" spans="1:12" ht="105" x14ac:dyDescent="0.25">
      <c r="A37" s="12">
        <f t="shared" si="0"/>
        <v>35</v>
      </c>
      <c r="B37" s="10" t="s">
        <v>77</v>
      </c>
      <c r="C37" s="10" t="s">
        <v>82</v>
      </c>
      <c r="D37" s="10" t="s">
        <v>67</v>
      </c>
      <c r="E37" s="10" t="s">
        <v>19</v>
      </c>
      <c r="F37" s="10" t="s">
        <v>70</v>
      </c>
      <c r="G37" s="11">
        <v>100</v>
      </c>
      <c r="H37" s="10" t="s">
        <v>21</v>
      </c>
      <c r="I37" s="10" t="s">
        <v>53</v>
      </c>
      <c r="J37" s="10" t="s">
        <v>84</v>
      </c>
      <c r="K37" s="10" t="s">
        <v>34</v>
      </c>
      <c r="L37" s="10" t="s">
        <v>185</v>
      </c>
    </row>
    <row r="38" spans="1:12" ht="147" x14ac:dyDescent="0.25">
      <c r="A38" s="12">
        <f t="shared" si="0"/>
        <v>36</v>
      </c>
      <c r="B38" s="10" t="s">
        <v>77</v>
      </c>
      <c r="C38" s="10" t="s">
        <v>82</v>
      </c>
      <c r="D38" s="10" t="s">
        <v>67</v>
      </c>
      <c r="E38" s="10" t="s">
        <v>19</v>
      </c>
      <c r="F38" s="10" t="s">
        <v>70</v>
      </c>
      <c r="G38" s="11">
        <v>101</v>
      </c>
      <c r="H38" s="10" t="s">
        <v>21</v>
      </c>
      <c r="I38" s="10" t="s">
        <v>53</v>
      </c>
      <c r="J38" s="10" t="s">
        <v>84</v>
      </c>
      <c r="K38" s="10" t="s">
        <v>34</v>
      </c>
      <c r="L38" s="10" t="s">
        <v>186</v>
      </c>
    </row>
    <row r="39" spans="1:12" ht="115.5" x14ac:dyDescent="0.25">
      <c r="A39" s="12">
        <f t="shared" si="0"/>
        <v>37</v>
      </c>
      <c r="B39" s="10" t="s">
        <v>77</v>
      </c>
      <c r="C39" s="10" t="s">
        <v>172</v>
      </c>
      <c r="D39" s="10" t="s">
        <v>67</v>
      </c>
      <c r="E39" s="10" t="s">
        <v>19</v>
      </c>
      <c r="F39" s="10" t="s">
        <v>70</v>
      </c>
      <c r="G39" s="11">
        <v>100</v>
      </c>
      <c r="H39" s="10" t="s">
        <v>21</v>
      </c>
      <c r="I39" s="10" t="s">
        <v>53</v>
      </c>
      <c r="J39" s="10" t="s">
        <v>84</v>
      </c>
      <c r="K39" s="10" t="s">
        <v>34</v>
      </c>
      <c r="L39" s="10" t="s">
        <v>187</v>
      </c>
    </row>
    <row r="40" spans="1:12" ht="157.5" x14ac:dyDescent="0.25">
      <c r="A40" s="12">
        <f t="shared" si="0"/>
        <v>38</v>
      </c>
      <c r="B40" s="10" t="s">
        <v>77</v>
      </c>
      <c r="C40" s="10" t="s">
        <v>172</v>
      </c>
      <c r="D40" s="10" t="s">
        <v>67</v>
      </c>
      <c r="E40" s="10" t="s">
        <v>19</v>
      </c>
      <c r="F40" s="10" t="s">
        <v>70</v>
      </c>
      <c r="G40" s="11">
        <v>101</v>
      </c>
      <c r="H40" s="10" t="s">
        <v>21</v>
      </c>
      <c r="I40" s="10" t="s">
        <v>53</v>
      </c>
      <c r="J40" s="10" t="s">
        <v>84</v>
      </c>
      <c r="K40" s="10" t="s">
        <v>34</v>
      </c>
      <c r="L40" s="10" t="s">
        <v>188</v>
      </c>
    </row>
    <row r="41" spans="1:12" ht="157.5" x14ac:dyDescent="0.25">
      <c r="A41" s="12">
        <f t="shared" si="0"/>
        <v>39</v>
      </c>
      <c r="B41" s="10" t="s">
        <v>77</v>
      </c>
      <c r="C41" s="10" t="s">
        <v>172</v>
      </c>
      <c r="D41" s="10" t="s">
        <v>67</v>
      </c>
      <c r="E41" s="10" t="s">
        <v>19</v>
      </c>
      <c r="F41" s="10" t="s">
        <v>70</v>
      </c>
      <c r="G41" s="11">
        <v>101</v>
      </c>
      <c r="H41" s="10" t="s">
        <v>21</v>
      </c>
      <c r="I41" s="10" t="s">
        <v>53</v>
      </c>
      <c r="J41" s="10" t="s">
        <v>84</v>
      </c>
      <c r="K41" s="10" t="s">
        <v>34</v>
      </c>
      <c r="L41" s="10" t="s">
        <v>188</v>
      </c>
    </row>
    <row r="42" spans="1:12" ht="157.5" x14ac:dyDescent="0.25">
      <c r="A42" s="12">
        <f t="shared" si="0"/>
        <v>40</v>
      </c>
      <c r="B42" s="10" t="s">
        <v>77</v>
      </c>
      <c r="C42" s="10" t="s">
        <v>173</v>
      </c>
      <c r="D42" s="10" t="s">
        <v>67</v>
      </c>
      <c r="E42" s="10" t="s">
        <v>19</v>
      </c>
      <c r="F42" s="10" t="s">
        <v>70</v>
      </c>
      <c r="G42" s="11">
        <v>101</v>
      </c>
      <c r="H42" s="10" t="s">
        <v>21</v>
      </c>
      <c r="I42" s="10" t="s">
        <v>53</v>
      </c>
      <c r="J42" s="10" t="s">
        <v>84</v>
      </c>
      <c r="K42" s="10" t="s">
        <v>34</v>
      </c>
      <c r="L42" s="10" t="s">
        <v>188</v>
      </c>
    </row>
    <row r="43" spans="1:12" ht="115.5" x14ac:dyDescent="0.25">
      <c r="A43" s="12">
        <f t="shared" si="0"/>
        <v>41</v>
      </c>
      <c r="B43" s="10" t="s">
        <v>77</v>
      </c>
      <c r="C43" s="10" t="s">
        <v>173</v>
      </c>
      <c r="D43" s="10" t="s">
        <v>67</v>
      </c>
      <c r="E43" s="10" t="s">
        <v>19</v>
      </c>
      <c r="F43" s="10" t="s">
        <v>70</v>
      </c>
      <c r="G43" s="11">
        <v>100</v>
      </c>
      <c r="H43" s="10" t="s">
        <v>21</v>
      </c>
      <c r="I43" s="10" t="s">
        <v>53</v>
      </c>
      <c r="J43" s="10" t="s">
        <v>84</v>
      </c>
      <c r="K43" s="10" t="s">
        <v>34</v>
      </c>
      <c r="L43" s="10" t="s">
        <v>189</v>
      </c>
    </row>
    <row r="44" spans="1:12" ht="73.5" x14ac:dyDescent="0.25">
      <c r="A44" s="12">
        <f t="shared" si="0"/>
        <v>42</v>
      </c>
      <c r="B44" s="10" t="s">
        <v>90</v>
      </c>
      <c r="C44" s="10" t="s">
        <v>91</v>
      </c>
      <c r="D44" s="10" t="s">
        <v>92</v>
      </c>
      <c r="E44" s="10" t="s">
        <v>19</v>
      </c>
      <c r="F44" s="10" t="s">
        <v>47</v>
      </c>
      <c r="G44" s="11">
        <v>3000</v>
      </c>
      <c r="H44" s="10" t="s">
        <v>16</v>
      </c>
      <c r="I44" s="10" t="s">
        <v>53</v>
      </c>
      <c r="J44" s="10" t="s">
        <v>84</v>
      </c>
      <c r="K44" s="10" t="s">
        <v>34</v>
      </c>
      <c r="L44" s="10" t="s">
        <v>96</v>
      </c>
    </row>
    <row r="45" spans="1:12" ht="73.5" x14ac:dyDescent="0.25">
      <c r="A45" s="12">
        <f t="shared" si="0"/>
        <v>43</v>
      </c>
      <c r="B45" s="10" t="s">
        <v>90</v>
      </c>
      <c r="C45" s="10" t="s">
        <v>91</v>
      </c>
      <c r="D45" s="10" t="s">
        <v>46</v>
      </c>
      <c r="E45" s="10" t="s">
        <v>19</v>
      </c>
      <c r="F45" s="10" t="s">
        <v>47</v>
      </c>
      <c r="G45" s="11">
        <v>3000</v>
      </c>
      <c r="H45" s="10" t="s">
        <v>16</v>
      </c>
      <c r="I45" s="10" t="s">
        <v>53</v>
      </c>
      <c r="J45" s="10" t="s">
        <v>84</v>
      </c>
      <c r="K45" s="10" t="s">
        <v>34</v>
      </c>
      <c r="L45" s="10" t="s">
        <v>96</v>
      </c>
    </row>
    <row r="46" spans="1:12" ht="31.5" x14ac:dyDescent="0.25">
      <c r="A46" s="12">
        <f t="shared" si="0"/>
        <v>44</v>
      </c>
      <c r="B46" s="10" t="s">
        <v>49</v>
      </c>
      <c r="C46" s="10" t="s">
        <v>13</v>
      </c>
      <c r="D46" s="10" t="s">
        <v>50</v>
      </c>
      <c r="E46" s="10" t="s">
        <v>51</v>
      </c>
      <c r="F46" s="10" t="s">
        <v>52</v>
      </c>
      <c r="G46" s="11">
        <v>100</v>
      </c>
      <c r="H46" s="10" t="s">
        <v>21</v>
      </c>
      <c r="I46" s="10" t="s">
        <v>53</v>
      </c>
      <c r="J46" s="10" t="s">
        <v>24</v>
      </c>
      <c r="K46" s="10" t="s">
        <v>23</v>
      </c>
      <c r="L46" s="10" t="s">
        <v>190</v>
      </c>
    </row>
    <row r="47" spans="1:12" ht="31.5" x14ac:dyDescent="0.25">
      <c r="A47" s="12">
        <f t="shared" si="0"/>
        <v>45</v>
      </c>
      <c r="B47" s="10" t="s">
        <v>38</v>
      </c>
      <c r="C47" s="10" t="s">
        <v>13</v>
      </c>
      <c r="D47" s="10" t="s">
        <v>39</v>
      </c>
      <c r="E47" s="10" t="s">
        <v>43</v>
      </c>
      <c r="F47" s="10" t="s">
        <v>14</v>
      </c>
      <c r="G47" s="11">
        <v>300</v>
      </c>
      <c r="H47" s="10" t="s">
        <v>21</v>
      </c>
      <c r="I47" s="10" t="s">
        <v>36</v>
      </c>
      <c r="J47" s="10" t="s">
        <v>35</v>
      </c>
      <c r="K47" s="10" t="s">
        <v>34</v>
      </c>
      <c r="L47" s="10" t="s">
        <v>44</v>
      </c>
    </row>
    <row r="48" spans="1:12" ht="52.5" x14ac:dyDescent="0.25">
      <c r="A48" s="12">
        <f t="shared" si="0"/>
        <v>46</v>
      </c>
      <c r="B48" s="10" t="s">
        <v>144</v>
      </c>
      <c r="C48" s="10" t="s">
        <v>145</v>
      </c>
      <c r="D48" s="10" t="s">
        <v>146</v>
      </c>
      <c r="E48" s="10" t="s">
        <v>19</v>
      </c>
      <c r="F48" s="10" t="s">
        <v>147</v>
      </c>
      <c r="G48" s="11">
        <v>291.98400000000004</v>
      </c>
      <c r="H48" s="10" t="s">
        <v>21</v>
      </c>
      <c r="I48" s="10" t="s">
        <v>40</v>
      </c>
      <c r="J48" s="10" t="s">
        <v>24</v>
      </c>
      <c r="K48" s="10" t="s">
        <v>97</v>
      </c>
      <c r="L48" s="10" t="s">
        <v>152</v>
      </c>
    </row>
  </sheetData>
  <autoFilter ref="A2:L15" xr:uid="{95090285-C1A4-4565-942D-D15D07345644}"/>
  <mergeCells count="1">
    <mergeCell ref="B1:K1"/>
  </mergeCells>
  <phoneticPr fontId="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Шейна Наталья Евгеньевна</dc:creator>
  <cp:lastModifiedBy>Шейна Наталья Евгеньевна</cp:lastModifiedBy>
  <dcterms:created xsi:type="dcterms:W3CDTF">2023-03-28T07:12:42Z</dcterms:created>
  <dcterms:modified xsi:type="dcterms:W3CDTF">2026-03-17T07:06:51Z</dcterms:modified>
</cp:coreProperties>
</file>