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8\19\"/>
    </mc:Choice>
  </mc:AlternateContent>
  <xr:revisionPtr revIDLastSave="0" documentId="13_ncr:1_{E3EEE770-43BA-4193-A562-53D24FB266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2" i="1" l="1"/>
  <c r="A63" i="1"/>
  <c r="A64" i="1"/>
  <c r="A65" i="1"/>
  <c r="A66" i="1" s="1"/>
  <c r="A67" i="1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l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l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<sst xmlns="http://schemas.openxmlformats.org/spreadsheetml/2006/main" count="663" uniqueCount="215">
  <si>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</si>
  <si>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</si>
  <si>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</si>
  <si>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</si>
  <si>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</si>
  <si>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</si>
  <si>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</si>
  <si>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</si>
  <si>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</si>
  <si>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</si>
  <si>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</si>
  <si>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</si>
  <si>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</si>
  <si>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</si>
  <si>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</si>
  <si>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Оплата в течение 60 банковских дней по факту поставки</t>
  </si>
  <si>
    <t>т</t>
  </si>
  <si>
    <t>Оплата в течение 20 банковских дней по факту поставки</t>
  </si>
  <si>
    <t>Оплата в течение 30 банковских дней по факту поставки</t>
  </si>
  <si>
    <t>ФРАНКО-СКЛАД ПОКУПАТЕЛЯ Солигорск</t>
  </si>
  <si>
    <t>В течение 10 календарных дней с момента регистрации договора на бирже</t>
  </si>
  <si>
    <t>рассматриваются различные стандарты</t>
  </si>
  <si>
    <t>7312</t>
  </si>
  <si>
    <t>45,0</t>
  </si>
  <si>
    <t>м</t>
  </si>
  <si>
    <t>ФРАНКО-СКЛАД ПОКУПАТЕЛЯ Минск</t>
  </si>
  <si>
    <t>7308</t>
  </si>
  <si>
    <t>Канат</t>
  </si>
  <si>
    <t>54,0</t>
  </si>
  <si>
    <t>ГОСТ 7676-73</t>
  </si>
  <si>
    <t>ГОСТ 7675-73</t>
  </si>
  <si>
    <t>В течение 180 календарных дней с момента регистрации договора на бирже</t>
  </si>
  <si>
    <t>Срок поставки - не позднее 30.11.2026. В-Н-1180. Свидетельство Евразийского экономического союза об испытании. Договор произвольной формы (редакция Покупателя).</t>
  </si>
  <si>
    <t>Крышка</t>
  </si>
  <si>
    <t>ВЧ50</t>
  </si>
  <si>
    <t>черт.5442.3708401</t>
  </si>
  <si>
    <t>7201</t>
  </si>
  <si>
    <t>черт.5402.3708410-01</t>
  </si>
  <si>
    <t>черт.5662.3708401</t>
  </si>
  <si>
    <t>CPT г.Борисов</t>
  </si>
  <si>
    <t>В течение 5 календарных дней с момента регистрации договора на бирже</t>
  </si>
  <si>
    <t xml:space="preserve"> </t>
  </si>
  <si>
    <t>Изготовитель ПАО КАМАЗ или ОАО МЛЗ</t>
  </si>
  <si>
    <t>В течение 20 календарных дней с момента регистрации договора на бирже</t>
  </si>
  <si>
    <t>7306</t>
  </si>
  <si>
    <t>В течение 20 календарных дней с момента поступления предоплаты</t>
  </si>
  <si>
    <t>7216</t>
  </si>
  <si>
    <t>В течение 3 календарных дней с момента регистрации договора на бирже</t>
  </si>
  <si>
    <t>7214</t>
  </si>
  <si>
    <t>Труба бесшовная г/д</t>
  </si>
  <si>
    <t>83,0х18,0</t>
  </si>
  <si>
    <t>20Х</t>
  </si>
  <si>
    <t>ГОСТ 8732-78</t>
  </si>
  <si>
    <t>7304</t>
  </si>
  <si>
    <t>Для собственного потребления; допускается ГОСТ 8731-74; длина 6 м</t>
  </si>
  <si>
    <t>7326</t>
  </si>
  <si>
    <t>Круг</t>
  </si>
  <si>
    <t>25ХГТ</t>
  </si>
  <si>
    <t>90,0</t>
  </si>
  <si>
    <t>Панели металлические трехслойные</t>
  </si>
  <si>
    <t>черт. 25.066.2-АР-КМД</t>
  </si>
  <si>
    <t>черт. 25.066.3-АР-КМД</t>
  </si>
  <si>
    <t>Поковка</t>
  </si>
  <si>
    <t>40ХН</t>
  </si>
  <si>
    <t>40Х</t>
  </si>
  <si>
    <t>12ХН3А</t>
  </si>
  <si>
    <t>20Х2Н4А</t>
  </si>
  <si>
    <t>м2</t>
  </si>
  <si>
    <t>В течение 90 календарных дней с момента регистрации договора на бирже</t>
  </si>
  <si>
    <t>ФРАНКО-СКЛАД ПОКУПАТЕЛЯ Могилев</t>
  </si>
  <si>
    <t>Панели трехслойные металлические стеновые ПС 100-0,5 СП наружного применения с утеплением из минераловатных плит Т=100мм, с термическим сопротивлением, не ниже 2м^2•?/Вт и пределом огнестойкости E15 К3.Окраска панелей с двух сторон RAL 9003=86,1 м2 В комплекте с фасонными элементами (Комплект  фасонных элементов из листа оцинкованного 0,5 мм с полимерным покрытием с одной стороны, согласно чертежа. Цвет RAL 9003 cодной стороны = 29,014 м2</t>
  </si>
  <si>
    <t>Панели трехслойные металлические кровельные ПК 120-0,5 СП наружного применения с утеплением из минераловатных плит Т=120мм, с термическим сопротивлением, не ниже 3 м^2•?/Вт и пределом огнестойкости RE15 К3. Окраска панелей с двух сторон RAL 9003=240 м2. Панели трехслойные металлические стеновые ПС 100-0,5 СП наружного применения с утеплением из минераловатных плит Т=100мм, с термическим сопротивлением, не ниже 2м^2•?/Вт и пределом огнестойкости E15 К3. Окраска панелей с двух сторон RAL 9003=360 м2в комплекте с фасонными элементами( Комплект фасонных элементов из листа оцинкованного 0,5 мм с полимерным покрытием с одной стороны,согласно чертежам. Цвет RAL 9003 cодной стороны=102,72 м2)</t>
  </si>
  <si>
    <t>Срок поставки: 90 календарных дней (с правом досрочной поставки). Дополнительные требования: - размеры и технические требования поковок соответствуют требованиям Заказчика (согласно предоставленных эскизов); - сертификат на русском языке; - претензии по качеству товара принимаются в течении 10 (десяти) рабочих дней с момента получения продукции, а при скрытых дефектах в течении 3 месяцев с момента поставки; - в случае поставки товара ненадлежащего качества или выявлению скрытых дефектов на любой стадии производства, Продавец обязан заменить товар в течении 14 календарных дней. Если замена не проведена в указанный срок Продавец уплачивает Покупателю штраф в размере 100% от стоимости товара; - гарантийный срок 12 месяцев с даты ввода в эксплуатацию.</t>
  </si>
  <si>
    <t>Профнастил</t>
  </si>
  <si>
    <t>ФРАНКО-СКЛАД ПОКУПАТЕЛЯ Мозырь</t>
  </si>
  <si>
    <t>Оплата в течение 5 банковских дней по факту поставки</t>
  </si>
  <si>
    <t>Оплата в течение 10 банковских дней по факту поставки</t>
  </si>
  <si>
    <t>Воздуховод оцинкованный</t>
  </si>
  <si>
    <t>Звено для цепи</t>
  </si>
  <si>
    <t>черт. МС 140-Р70-125-W25</t>
  </si>
  <si>
    <t>7315</t>
  </si>
  <si>
    <t>Кровля с водосточной системой</t>
  </si>
  <si>
    <t>проект МГ-07-25-00-АС</t>
  </si>
  <si>
    <t>проект 670-17-19-208, 208.1-АР-1.1.0</t>
  </si>
  <si>
    <t>Цепь тяговая пластинчатая</t>
  </si>
  <si>
    <t>черт. MC140-P70-125-W25</t>
  </si>
  <si>
    <t>компл.</t>
  </si>
  <si>
    <t>ФРАНКО-СКЛАД ПОКУПАТЕЛЯ Пинск</t>
  </si>
  <si>
    <t>ФРАНКО-СКЛАД ПОКУПАТЕЛЯ Солигорский район</t>
  </si>
  <si>
    <t>В течение 30 календарных дней с момента поступления предоплаты</t>
  </si>
  <si>
    <t>В течение 5 календарных дней с момента поступления предоплаты</t>
  </si>
  <si>
    <t>ФРАНКО-СКЛАД ПОКУПАТЕЛЯ Климовичи</t>
  </si>
  <si>
    <t>В течение 35 календарных дней с момента поступления предоплаты</t>
  </si>
  <si>
    <t>Предоплата 80% в течение 3 банковских дней с момента регистрации договора на бирже и 20% в течение 10 банковских дней по факту поставки</t>
  </si>
  <si>
    <t>Звенья соеденительные для цепи MC140-P70-125-W25 PRCH. В случае поставки некачественного товара, несоответствующего требуемым характеристикам, несоответствующей или отсутствующей документацией, товар подлежит возврату Продавцу (транспортом и за счет Продавца), при этом Продавец возвращает биржевой сбор, а также оплачивает штраф в размере 10% от суммы поставленного некачественного товара</t>
  </si>
  <si>
    <t>Предоплата 50% в течение 3 банковских дней с момента регистрации договора на бирже и 50% в течение 20 банковских дней по факту поставки</t>
  </si>
  <si>
    <t>Предоплата 100% в течение 10 банковских дней с момента регистрации договора на бирже</t>
  </si>
  <si>
    <t>Продовец после заключения договора обязуется провести точные замеры. Состав комплекта;Профиль  П-ТРП-35-1100/0,5-ОПЗП-С-RAL3003- 491,0 м2, Профиль П-ТРП-21-1100/0,5-ОПЗ-С-RAL3003-47,431 м2, Профиль П-ТРП-21-1100Х2000/0,5-ЛКПЦ-ПЗП-С-RAL3003-28,3 м2, Лист оцинкованный с полимерным покрытием /0,5 мм RAL3003 (в пленке)- 10 м2 Лист оцинкованный с полимерным покрытием /0,5 мм RAL9003 белый (в пленке)- 30 м2  Саморез 4,8х29 ммRAL3003-4700 шт,Саморез 4,8х70 мм RAL3003-1600 шт, Элемент конька плоский 200/0,5-Пэ-RAL3003-23,0 м/п,Элемент верхней ендовы/0,5-Пэ-RAL3003-25,0 м/п,Элемент нижней ендовы/0,5-Пэ-RAL3003-25,0 м/п, Cнегодержатель (трубчатый)/0,5-Пэ-RAL3003-76,0 м/п, Верхняя планка примыкания/0,5-Пэ-RAL3003-33,0 м/п, Нижняя планка примыкания/0,5-Пэ-RAL3003-33,0 м/п, Элемент ограждения кровли/0,5-Пэ-RAL3003-76,0 м/п Лестницы кровельные RAL3003-11,0 м/п , Мостик переходной/0,5-Пэ-RAL3003-25,0 м/п, Планка карнизная/0,5-Пэ-RAL3003-83,0 м/п, Планка торцевая 0,5-Пэ-RAL3003-15,5 м/п, Желоб водосточный D185х3000/0,5 RAL7004-28 шт, Воронка желоба 150/0,5RAL7004-6 шт, Держатель желоба D 185  RAL7004-170,0 шт, Колено трубы D150х400 RAL7004-18 шт, Труба водосточная  D150х1000 RAL7004-41 шт , Держатель трубы D150 RAL7004-30 шт, Угол желоба D185/0,5 RAL7004-4 шт, Соеденительный элемент желоба D185 RAL7004-36 шт, Заглушка желоба водосточного круглого сечения по типу  ЗЖВЛ 185/0,5 RAL7004-4 шт, -Заглушка желоба водосточного круглого сечения по типу ЗЖВП 185/0,5 RAL7004-4 шт,  Шляпный профиль 50х20х3000-74,9 м/п Группа горючести не ниже Г1. Допускается RAL 3005. Объект: Капитальный ремонт жилого дома №20А по ул. Интернациональная в г.Климовичи.</t>
  </si>
  <si>
    <t>Лист г/к в рулонах</t>
  </si>
  <si>
    <t>2,80х1205</t>
  </si>
  <si>
    <t>Ст3пс</t>
  </si>
  <si>
    <t>7208</t>
  </si>
  <si>
    <t>ГОСТ 19903-2015</t>
  </si>
  <si>
    <t>3,70х1190</t>
  </si>
  <si>
    <t>3,70х1255</t>
  </si>
  <si>
    <t>20</t>
  </si>
  <si>
    <t>Труба профильная эл/св</t>
  </si>
  <si>
    <t>40х40х4,0</t>
  </si>
  <si>
    <t>10</t>
  </si>
  <si>
    <t>ГОСТ 8639-82</t>
  </si>
  <si>
    <t>60х40х3,5</t>
  </si>
  <si>
    <t>ГОСТ 8645-68</t>
  </si>
  <si>
    <t>60х40х4,0</t>
  </si>
  <si>
    <t>60х40х3,0</t>
  </si>
  <si>
    <t>В течение 30 календарных дней с момента регистрации договора на бирже</t>
  </si>
  <si>
    <t>Предоплата 100% в течение 5 банковских дней с момента регистрации договора на бирже</t>
  </si>
  <si>
    <t>Прокат плоский горячекатаный в рулонах толщиной 2,8 мм (допуск по толщине -0,1/+0,3), шириной 1205 мм (допуск по ширине +20/-0 мм), внутренний диаметр 600-850 мм, марка стали Ст3пс, НО, 5 кат. Масса рулона 8-12,5 т (без смещения нижнего поля допуска). ГОСТ 19903-2015, ГОСТ 380-2005 Ограничения по химическому составу: Si?0,03%, (Si+2,5xP)?0,09%.</t>
  </si>
  <si>
    <t>Прокат плоский горячекатаный в рулонах толщиной 3,7 мм (допуск по толщине -0,1/+0,3), шириной 1255 мм (допуск по ширине +20/-0 мм), внутренний диаметр 600-850 мм, марка стали 20, НО, 5 кат. Масса рулона 8-12,5 т (без смещения нижнего поля допуска). ГОСТ 19903-2015, ГОСТ 1050-2013</t>
  </si>
  <si>
    <t>Для собственного потребления; допускается ГОСТ 8645-68, 13663-86; длина 6 м</t>
  </si>
  <si>
    <t>Для собственного потребления; допускается ГОСТ 8639-82, 13663-86; длина 6 м</t>
  </si>
  <si>
    <t>черт. ЛМКЯ 01.08.21.05.014</t>
  </si>
  <si>
    <t>черт. ЛМКЯ 01.08.21.05.015</t>
  </si>
  <si>
    <t>черт. ЛМКЯ 01.08.21.06.006</t>
  </si>
  <si>
    <t>черт. ЛМКЯ 22.30.00.006</t>
  </si>
  <si>
    <t>черт. ЛМКЯ 01.03.01.01.002</t>
  </si>
  <si>
    <t>черт. ЛМКЯ 01.03.01.02.501</t>
  </si>
  <si>
    <t>черт. ЛМКЯ 01.08.21.05.001</t>
  </si>
  <si>
    <t>черт. ЛМКЯ 01.08.21.06.001</t>
  </si>
  <si>
    <t>черт. ЛМКЯ 01.08.21.03.101</t>
  </si>
  <si>
    <t>черт. ЛМКЯ 01.08.21.06.005</t>
  </si>
  <si>
    <t>черт. ЛМКЯ 01.08.21.03.010</t>
  </si>
  <si>
    <t>черт. ЛМКЯ 01.03.02.11.003</t>
  </si>
  <si>
    <t>черт. ЛМКЯ 01.08.21.06.004</t>
  </si>
  <si>
    <t>черт. ЛМКЯ 01.08.21.03.004</t>
  </si>
  <si>
    <t>черт. ЛМКЯ 01.03.03.04.008</t>
  </si>
  <si>
    <t>черт. ЛМКЯ 01.08.21.03.024</t>
  </si>
  <si>
    <t>45</t>
  </si>
  <si>
    <t>черт. ЛМКЯ 01.08.21.05.102</t>
  </si>
  <si>
    <t>Элементы фасонные</t>
  </si>
  <si>
    <t>проект 1275-03</t>
  </si>
  <si>
    <t>проект 25.009.2.2</t>
  </si>
  <si>
    <t>проект 25.009.2.1</t>
  </si>
  <si>
    <t>ФРАНКО-СКЛАД ПОКУПАТЕЛЯ Бобруйский район</t>
  </si>
  <si>
    <t>Цепь MC140-P70-125-W25 PRCH (40L = 5,000 м.), (Цепь тяговая пластинчатая специальная для конвейера тип 25-100), чертеж прилагается. В случае поставки некачественного товара, несоответствующего требуемым характеристикам, несоответствующей или отсутствующей документацией, товар подлежит возврату Продавцу (транспортом и за счет Продавца), при этом Продавец возвращает биржевой сбор, а также оплачивает штраф в размере 10% от суммы поставленного некачественного товара</t>
  </si>
  <si>
    <t>ФРАНКО-СКЛАД ПОКУПАТЕЛЯ Жлобин</t>
  </si>
  <si>
    <t>Прокат плоский горячекатаный в рулонах толщиной 3,7 мм (допуск по толщине -0,1/+0,3), шириной 1190 мм (допуск по ширине +20/-0 мм), внутренний диаметр 600-850 мм, марка стали Ст3пс, НО, 5 кат. Масса рулона 8-12,5 т (без смещения нижнего поля допуска). ГОСТ 19903-2015, ГОСТ 380-2005 Ограничения по химическому составу: Si?0,03%, (Si+2,5xP)?0,09%</t>
  </si>
  <si>
    <t>Ограждение для выгульной площадки</t>
  </si>
  <si>
    <t>проект 07/26023-06-АС</t>
  </si>
  <si>
    <t>проект 07/26023-25-АС</t>
  </si>
  <si>
    <t>проект 07/26023-26-АС</t>
  </si>
  <si>
    <t>В течение 15 календарных дней с момента поступления предоплаты</t>
  </si>
  <si>
    <t>ФРАНКО-СКЛАД ПОКУПАТЕЛЯ Шкловский район</t>
  </si>
  <si>
    <t>Комплект ограждения для выгульной площадки содержания КРС. В стоимость товара должны входить затраты на доставку и установку. Обязательное соответствие типоразмерам,количеству и комплектности согласно чертежей и Спецификаций. При поставке обязательное наличие паспорта качества на всю партию товара.</t>
  </si>
  <si>
    <t>Лист профилированный ПС-100-20 А  08х18Н10 с  односторонним покрытием PVDF лицевой  сторонф толщиной  не менее 27 мкм с учетом грунтовки в количестве 1034,10 м2 (RALL7047-3634.90 м2, RALL5005-353,80 м2, RALL9003 -45,40 м2)  в комплекте с комплектующими: нащельники, отливы, кронштейны, шляпный профиль, биметаллические саморезы и другие изделия согласно разработанному и согласованному КМД.  Разработка КМД и доставка на объект.  Поставщик должен предоставить все документы качества.</t>
  </si>
  <si>
    <t>Фасонные элементы отделки из стали толщиной не менее 0,5 мм окрашенные RAL 3005 = 277,73м2; RAL 7004 =117,76 м2; RAL 9002=234,88м2 покрытие фасонных элементов устанавливаемых внутри здания в соответствии с данными таблицы 37 СН 2.01.07-2020 «Защита строительных конструкций от коррозии» должна соответствовать -Категории коррозионной активности не ниже С4, классу среды не ниже XA2, в соответствии с данными таблицы А.1 СН 2.01.07-2020 «Защита строительных конструкций от коррозии» должна соответствовать - группа агрессивности газов В.Срок службы антикоррозионного покрытия не менее 5лет. устанавливаемых снаружи здания в соответствии с данными таблицы 37 СН 2.01.07-2020 «Защита строительных конструкций от коррозии» должна соответствовать -Категории коррозионной активности не ниже С3, классу среды не ниже XA1.Срок службы антикоррозионного покрытия не менее 5лет. поставка партиями по заявке покупателя август-октябрь</t>
  </si>
  <si>
    <t>Фасонные элементы отделки из стали толщиной не менее 0,5 мм окрашенные RAL3005=85,68м2; RAL7004=1109,49м2;RAL9002=198,31м2.покрытие фасонных элементов устанавливаемых внутри здания в соответствии с данными таблицы 37 СН 2.01.07-2020 «Защита строительных конструкций от коррозии» должна соответствовать -Категории коррозионной активности не ниже С4, классу среды не ниже XA2, в соответствии с данными таблицы А.1 СН 2.01.07-2020 «Защита строительных конструкций от коррозии» должна соответствовать - группа агрессивности газов В.Срок службы антикоррозионного покрытия не менее 5лет. устанавливаемых снаружи здания в соответствии с данными таблицы 37 СН 2.01.07-2020 «Защита строительных конструкций от коррозии» должна соответствовать -Категории коррозионной активности не ниже С3, классу среды не ниже XA1.Срок службы антикоррозионного покрытия не менее 5лет. поставка партиями по заявке покпателя август - октябрь</t>
  </si>
  <si>
    <t>100,0</t>
  </si>
  <si>
    <t>15ХГН2ТА</t>
  </si>
  <si>
    <t>Торговая сессия 19.08.2026</t>
  </si>
  <si>
    <t>проект 2023-054.BY-5-OB.CO2</t>
  </si>
  <si>
    <t>Изделие соединительное</t>
  </si>
  <si>
    <t>черт. 23.008.4.5б-КЖ3.И-ММ1</t>
  </si>
  <si>
    <t>Каркас арматурный</t>
  </si>
  <si>
    <t>черт. 23.008.4.5б-КЖ3.И-Кр1, Кр2</t>
  </si>
  <si>
    <t>Короб декоративный</t>
  </si>
  <si>
    <t>черт. 22-пр053-6-КЖ3</t>
  </si>
  <si>
    <t>Лоток</t>
  </si>
  <si>
    <t>AISI 304</t>
  </si>
  <si>
    <t>черт. 32477</t>
  </si>
  <si>
    <t>Металлоконструкции СВСиУ</t>
  </si>
  <si>
    <t>проект 91/031-24-СВСиУ-СТ</t>
  </si>
  <si>
    <t>проект 25.007.2.1/2.2-КМ2, 25.007.2.3-АС</t>
  </si>
  <si>
    <t>ФРАНКО-СКЛАД ПОКУПАТЕЛЯ Брест</t>
  </si>
  <si>
    <t>В течение 60 календарных дней с момента поступления предоплаты</t>
  </si>
  <si>
    <t>ФРАНКО-СКЛАД ПОКУПАТЕЛЯ Оршанский район</t>
  </si>
  <si>
    <t>паспорт.</t>
  </si>
  <si>
    <t>Предоплата 50% в течение 20 банковских дней с момента регистрации договора на бирже и 50% в течение 20 банковских дней по факту поставки</t>
  </si>
  <si>
    <t>Поставка партиями по заявкам Покупателя. Партией является количество и ассортимент, указанный в заявке Покупателя. Срок поставки партии - в течение 5 к.д. с даты поступления заявки от Покупателя и перечисления предоплаты.  Изделия соединительное покрыть на заводе-изготовителе эмалью ПФ-115 ГОСТ 6465-2023 по грунтовке ГФ-021 ГОСТ 23129-2020. Общая толщина покрытия – 80 мкм. Срок службы л/к покрытия от 2 до 5 лет.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 для строительства объекта.</t>
  </si>
  <si>
    <t>Предоплата 50% в течение 20 банковских дней с момента регистрации договора на бирже и 50% в течение 5 банковских дней по факту поставки</t>
  </si>
  <si>
    <t>Поставка партиями по заявкам Покупателя. Партией является количество и ассортимент, указанный в заявке Покупателя. Срок поставки партии - в течение 5 к.д. с даты поступления заявки от Покупателя и перечисления предоплаты.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 для строительства объекта.</t>
  </si>
  <si>
    <t>Предоплата 100% в течение 3 банковских дней с момента регистрации договора на бирже</t>
  </si>
  <si>
    <t>Элемент отделки произвольной формы КИ-ЭОП-ЛКПЦ-ПЭ-RAL7024(Корзина кондиционера - Ш(1000)хВ(600)хГ(550)) (в комплекте корзинакондиционера, метизы)=9шт;Элемент отделки произвольной формы КИ-ЭОП-ЛКПЦ-ПЭ-RAL7024(Корзина кондиционера - Ш(1200)хВ(600)хГ(550)) (в комплекте корзинакондиционера, метизы)=15шт;Элемент отделки произвольной формы КИ-ЭОП-ЛКПЦ-ПЭ-RAL7024(Корзина кондиционера - Ш(1400)хВ(600)хГ(550) (в комплекте корзинакондиционера, метизы)=50шт;Элемент отделки произвольной формы КИ-ЭОП-ЛКПЦ-ПЭ-RAL7024(Корзина кондиционера - Ш(1400)хВ(500)хГ(550) (в комплекте корзинакондиционера, метизы)=12ш;тЭлемент отделки произвольной формы КИ-ЭОП-ЛКПЦ-ПЭ-RAL7024(Корзина кондиционера - Ш(1700)хВ(600)хГ(550) (в комплектекорзинакондиционера,метизы)=37шт;Элемент отделки произвольной формы КИ-ЭОП-ЛКПЦ-ПЭ-RAL7024(Корзина кондиционера - Ш(1700)хВ(500)хГ(550) (в комплекте корзинакондиционера, метизы)=9шт</t>
  </si>
  <si>
    <t>Оплата в течение 15 банковских дней по факту поставки</t>
  </si>
  <si>
    <t>Все пункты приложения должны быть включены в договор поставки в неизменном виде, предложения принимаются только в бел.руб.</t>
  </si>
  <si>
    <t>Стеновые и кровельные сэндвич-панели согласно приложению. Дополнительные требования к предмету закупки: - поставка товара производится партиями по заявкам Покупателя. Срок поставки для партии  товара: в течение 30 календарных дней с даты поступления заявки от Покупателя  и перечисления предварительной оплаты за партию товара. Партией является количество и ассортимент, указанный в заявке Покупателя. Заявки принимаются Продавцом по электронной почте. Срок поставки всего товара: в течение 60 календарных дней с даты поступления предоплаты; - условия оплаты указаны для партии товара: предоплата 50% от стоимости партии товара в течение 20 банковских дней, 50% в течение 20 банковских дней по факту  поставки партии; - гарантий срок составляет 5 лет. Гарантийный срок на комплектующие изделия и составные части считается равным гарантийному сроку на основное изделие и истекает одновременно с истечением гарантийного срока на это изделие; - гарантий срок составляет 5 лет. Гарантийный срок на комплектующие изделия и составные части считается равным гарантийному сроку на основное изделие и истекает одновременно с истечением гарантийного срока на это изделие;  - гарантий срок составляет 5 лет. Гарантийный срок на комплектующие изделия и составные части считается равным гарантийному сроку на основное изделие и истекает одновременно с истечением гарантийного срока на это изделие; -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получения.); - Продавец выполняет требования к предмету закупки, указанные в заявке на покупку (16 пунктов);  - Продавец подтверждает предоставление документов Покупателю на электронную почту в течение 2 рабочих дней с даты совершения сделки: 1) документы, подтверждающие соответствие требованиям безопасности технического регламента ТР 2025/013/BY «О безопасности строительных материалов и изделий выпускаемых в обращение строительных материалов и изделий» (декларация о соответствии или сертификат соответствия;  2) сертификат на продукцию завода-изготовителя; 3) паспорта качества для утеплителя из минеральной ваты, подтверждающий коэффициент теплопроводности согласно требованиям пунктов №8, №9 задания на закупку;  4) сертификат на утеплитель из минеральной ваты, подтверждающий группу горючести не ниже Г1 согласно требованиям пунктов №8, №9 задания на закупку; 5) протоколы испытаний, подтверждающие требования к поверхностям сэндвич-панелей к воздействию умеренно-агрессивной среды с показателем ХА2 согласно требованию пункта №11 задания на закупку; 6) протоколы испытаний/сертификат испытаний подтверждающий пожарно-технические характеристики: Класс пожарной опасности для наружных стеновых панелей — К0 , предел огнестойкости  панелей — не менее Е30. Минераловатный утеплитель должен иметь группу горючести не ниже Г1 (по ГОСТ 30244-94) согласно требованиям пункта №13 задания на закупку. В случае не предоставления, ненадлежащего предоставления или предоставления в неполном объеме выше указанных документов Продавцом в указанный срок, сделка расторгается дополнительным соглашением и Продавец  компенсирует биржевой сбор Покупателю. Закупка осуществляется  для строительства объекта. Планируемая очередность поставки товара по разделам: 1) ДМБ; 2) Коровник №2; 3) Коровник №1.</t>
  </si>
  <si>
    <t>Балка</t>
  </si>
  <si>
    <t>14,0</t>
  </si>
  <si>
    <t>Ст3</t>
  </si>
  <si>
    <t>Канат арматурный</t>
  </si>
  <si>
    <t>15,7</t>
  </si>
  <si>
    <t>C82V</t>
  </si>
  <si>
    <t>Р6М5</t>
  </si>
  <si>
    <t>7228</t>
  </si>
  <si>
    <t>60,0</t>
  </si>
  <si>
    <t>65,0</t>
  </si>
  <si>
    <t>Лента</t>
  </si>
  <si>
    <t>4,00х471</t>
  </si>
  <si>
    <t>7211</t>
  </si>
  <si>
    <t>Лист г/к</t>
  </si>
  <si>
    <t>6,50х1500х3000</t>
  </si>
  <si>
    <t>Miilux protection 500</t>
  </si>
  <si>
    <t>Сито щелевидное сварное</t>
  </si>
  <si>
    <t>1,6 - 1120х2000</t>
  </si>
  <si>
    <t>12Х18Н10Т</t>
  </si>
  <si>
    <t>7314</t>
  </si>
  <si>
    <t>ФРАНКО-СКЛАД ПОКУПАТЕЛЯ Дзержинский район</t>
  </si>
  <si>
    <t>ФРАНКО-СКЛАД ПОКУПАТЕЛЯ Борисов</t>
  </si>
  <si>
    <t>В течение 120 календарных дней с момента регистрации договора на бирже</t>
  </si>
  <si>
    <t>Обязательные условия договора! Длина 11,5 м. Заказчик имеет право на праверку происхождения  товара и подлинности сертификата качества. Наличие сертификата (оригинал)  или  заверенной синей печатью и подписью уполномоченного  лица поставщика  копии. Заказчик проводит проверку происхождения сертификатов на заводах -изготовителях, маркировку в соответствии с требонием ТНПА. Штраф за непоставленную поставку поставку в размере 20% от стоимости товара. Металл будет оцинкован методом горячего цинкования, обязательно соблюдение требоний по химическому составу ОАО Конусот 0,16% - 0,25% . Поставка автомобильным транспортом.</t>
  </si>
  <si>
    <t>Предоплата 70% в течение 10 банковских дней с момента регистрации договора на бирже и 30% в течение 30 банковских дней по факту поставки</t>
  </si>
  <si>
    <t>Канат арматурный в ПВХ оболочке диаметром 15,7мм, EN 10138-3-Y1860S7-15/2-F1-C1, СТО 71915393-ТУ 100-2011 (ГОСТ 13840-68). Требуемые характеристики каната арматурного: площадь поперечного сечения 150 мм2; временное сопротивление разрыву не менее 1860 Н/мм2; номинальная масса 1,172 кг/м; усилие при условном пределе текучести 0,1% 247,5 кН.</t>
  </si>
  <si>
    <t>Тех.требования:  г/к,т/о, под г/о, н/дл.Допускается: ст.1.3343.Допускаются иные стандарты по согласованию с заказчиком.Обязательное подписание антикоррупционной оговорки в редакции покупателя.  Все споры и разногласия решаются в экономическом суде города Минска.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</si>
  <si>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471 ± 1 мм; диаметр наружный 1300-1500 мм; диаметр внутренний 720 - 780 мм; толщина стали в рулоне 4 ± 0,2 мм. Вес рулона 3,7-4,2 тн. Поставка автомобильным транспортом.</t>
  </si>
  <si>
    <t>70 листов,Цена на товар формируется согласно требованиям постановления Совета Министров Республики Беларусь от 19.01.2019 № 38 (в редакции ПСМ от 27.11.2025 № 683</t>
  </si>
  <si>
    <t>Рассматриваются иные марки высоколегированной коррозионостойкой стали. Размер карты 1120х2000 мм, ширина щели между колосниками 1,6 мм, расстояние между опорами для колосников 60-70 мм, форма колосника трапецеидальная. Размеры колосника в сечении: рабочая поверхность 2,2 мм, нижняя поверхность 1 мм, высота 4 мм. Срок непрерывной эксплуатации составляет не менее 1500 часов. Срок поставки: 499,52 м2 - январь 2027г. с правом досрочной поставки, 499,52 м2 - июнь 2027г. с правом досрочной поставки. Договор заключается в редакции Покупателя.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</si>
</sst>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158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52.5" x14ac:dyDescent="0.25">
      <c r="A3" s="12">
        <v>1</v>
      </c>
      <c r="B3" s="10" t="s">
        <v>77</v>
      </c>
      <c r="C3" s="10" t="s">
        <v>12</v>
      </c>
      <c r="D3" s="10" t="s">
        <v>13</v>
      </c>
      <c r="E3" s="10" t="s">
        <v>159</v>
      </c>
      <c r="F3" s="10" t="s">
        <v>26</v>
      </c>
      <c r="G3" s="11">
        <v>76.3</v>
      </c>
      <c r="H3" s="10" t="s">
        <v>67</v>
      </c>
      <c r="I3" s="10" t="s">
        <v>150</v>
      </c>
      <c r="J3" s="10" t="s">
        <v>87</v>
      </c>
      <c r="K3" s="10" t="s">
        <v>93</v>
      </c>
      <c r="L3" s="10" t="s">
        <v>175</v>
      </c>
    </row>
    <row r="4" spans="1:12" ht="52.5" x14ac:dyDescent="0.25">
      <c r="A4" s="12">
        <f>A3+1</f>
        <v>2</v>
      </c>
      <c r="B4" s="10" t="s">
        <v>77</v>
      </c>
      <c r="C4" s="10" t="s">
        <v>12</v>
      </c>
      <c r="D4" s="10" t="s">
        <v>13</v>
      </c>
      <c r="E4" s="10" t="s">
        <v>159</v>
      </c>
      <c r="F4" s="10" t="s">
        <v>26</v>
      </c>
      <c r="G4" s="11">
        <v>213.20000000000002</v>
      </c>
      <c r="H4" s="10" t="s">
        <v>67</v>
      </c>
      <c r="I4" s="10" t="s">
        <v>150</v>
      </c>
      <c r="J4" s="10" t="s">
        <v>87</v>
      </c>
      <c r="K4" s="10" t="s">
        <v>93</v>
      </c>
      <c r="L4" s="10" t="s">
        <v>175</v>
      </c>
    </row>
    <row r="5" spans="1:12" ht="63" x14ac:dyDescent="0.25">
      <c r="A5" s="12">
        <f t="shared" ref="A5:A67" si="0">A4+1</f>
        <v>3</v>
      </c>
      <c r="B5" s="10" t="s">
        <v>78</v>
      </c>
      <c r="C5" s="10" t="s">
        <v>12</v>
      </c>
      <c r="D5" s="10" t="s">
        <v>13</v>
      </c>
      <c r="E5" s="10" t="s">
        <v>79</v>
      </c>
      <c r="F5" s="10" t="s">
        <v>80</v>
      </c>
      <c r="G5" s="11">
        <v>20</v>
      </c>
      <c r="H5" s="10" t="s">
        <v>14</v>
      </c>
      <c r="I5" s="10" t="s">
        <v>20</v>
      </c>
      <c r="J5" s="10" t="s">
        <v>74</v>
      </c>
      <c r="K5" s="10" t="s">
        <v>76</v>
      </c>
      <c r="L5" s="10" t="s">
        <v>94</v>
      </c>
    </row>
    <row r="6" spans="1:12" ht="105" x14ac:dyDescent="0.25">
      <c r="A6" s="12">
        <f t="shared" si="0"/>
        <v>4</v>
      </c>
      <c r="B6" s="10" t="s">
        <v>160</v>
      </c>
      <c r="C6" s="10" t="s">
        <v>12</v>
      </c>
      <c r="D6" s="10" t="s">
        <v>13</v>
      </c>
      <c r="E6" s="10" t="s">
        <v>161</v>
      </c>
      <c r="F6" s="10" t="s">
        <v>55</v>
      </c>
      <c r="G6" s="11">
        <v>7.6298000000000004</v>
      </c>
      <c r="H6" s="10" t="s">
        <v>16</v>
      </c>
      <c r="I6" s="10" t="s">
        <v>45</v>
      </c>
      <c r="J6" s="10" t="s">
        <v>25</v>
      </c>
      <c r="K6" s="10" t="s">
        <v>176</v>
      </c>
      <c r="L6" s="10" t="s">
        <v>177</v>
      </c>
    </row>
    <row r="7" spans="1:12" ht="84" x14ac:dyDescent="0.25">
      <c r="A7" s="12">
        <f t="shared" si="0"/>
        <v>5</v>
      </c>
      <c r="B7" s="10" t="s">
        <v>162</v>
      </c>
      <c r="C7" s="10" t="s">
        <v>12</v>
      </c>
      <c r="D7" s="10" t="s">
        <v>13</v>
      </c>
      <c r="E7" s="10" t="s">
        <v>163</v>
      </c>
      <c r="F7" s="10" t="s">
        <v>26</v>
      </c>
      <c r="G7" s="11">
        <v>8.5388000000000002</v>
      </c>
      <c r="H7" s="10" t="s">
        <v>16</v>
      </c>
      <c r="I7" s="10" t="s">
        <v>45</v>
      </c>
      <c r="J7" s="10" t="s">
        <v>25</v>
      </c>
      <c r="K7" s="10" t="s">
        <v>178</v>
      </c>
      <c r="L7" s="10" t="s">
        <v>179</v>
      </c>
    </row>
    <row r="8" spans="1:12" ht="136.5" x14ac:dyDescent="0.25">
      <c r="A8" s="12">
        <f t="shared" si="0"/>
        <v>6</v>
      </c>
      <c r="B8" s="10" t="s">
        <v>164</v>
      </c>
      <c r="C8" s="10" t="s">
        <v>12</v>
      </c>
      <c r="D8" s="10" t="s">
        <v>13</v>
      </c>
      <c r="E8" s="10" t="s">
        <v>165</v>
      </c>
      <c r="F8" s="10" t="s">
        <v>26</v>
      </c>
      <c r="G8" s="11">
        <v>132</v>
      </c>
      <c r="H8" s="10" t="s">
        <v>14</v>
      </c>
      <c r="I8" s="10" t="s">
        <v>45</v>
      </c>
      <c r="J8" s="10" t="s">
        <v>172</v>
      </c>
      <c r="K8" s="10" t="s">
        <v>180</v>
      </c>
      <c r="L8" s="10" t="s">
        <v>181</v>
      </c>
    </row>
    <row r="9" spans="1:12" ht="231" x14ac:dyDescent="0.25">
      <c r="A9" s="12">
        <f t="shared" si="0"/>
        <v>7</v>
      </c>
      <c r="B9" s="10" t="s">
        <v>81</v>
      </c>
      <c r="C9" s="10" t="s">
        <v>12</v>
      </c>
      <c r="D9" s="10" t="s">
        <v>13</v>
      </c>
      <c r="E9" s="10" t="s">
        <v>82</v>
      </c>
      <c r="F9" s="10" t="s">
        <v>26</v>
      </c>
      <c r="G9" s="11">
        <v>1</v>
      </c>
      <c r="H9" s="10" t="s">
        <v>86</v>
      </c>
      <c r="I9" s="10" t="s">
        <v>90</v>
      </c>
      <c r="J9" s="10" t="s">
        <v>91</v>
      </c>
      <c r="K9" s="10" t="s">
        <v>96</v>
      </c>
      <c r="L9" s="10" t="s">
        <v>97</v>
      </c>
    </row>
    <row r="10" spans="1:12" ht="31.5" x14ac:dyDescent="0.25">
      <c r="A10" s="12">
        <f t="shared" si="0"/>
        <v>8</v>
      </c>
      <c r="B10" s="10" t="s">
        <v>33</v>
      </c>
      <c r="C10" s="10" t="s">
        <v>12</v>
      </c>
      <c r="D10" s="10" t="s">
        <v>34</v>
      </c>
      <c r="E10" s="10" t="s">
        <v>37</v>
      </c>
      <c r="F10" s="10" t="s">
        <v>36</v>
      </c>
      <c r="G10" s="11">
        <v>2000</v>
      </c>
      <c r="H10" s="10" t="s">
        <v>14</v>
      </c>
      <c r="I10" s="10" t="s">
        <v>20</v>
      </c>
      <c r="J10" s="10" t="s">
        <v>39</v>
      </c>
      <c r="K10" s="10" t="s">
        <v>15</v>
      </c>
      <c r="L10" s="10" t="s">
        <v>42</v>
      </c>
    </row>
    <row r="11" spans="1:12" ht="31.5" x14ac:dyDescent="0.25">
      <c r="A11" s="12">
        <f t="shared" si="0"/>
        <v>9</v>
      </c>
      <c r="B11" s="10" t="s">
        <v>33</v>
      </c>
      <c r="C11" s="10" t="s">
        <v>12</v>
      </c>
      <c r="D11" s="10" t="s">
        <v>34</v>
      </c>
      <c r="E11" s="10" t="s">
        <v>35</v>
      </c>
      <c r="F11" s="10" t="s">
        <v>36</v>
      </c>
      <c r="G11" s="11">
        <v>1500</v>
      </c>
      <c r="H11" s="10" t="s">
        <v>14</v>
      </c>
      <c r="I11" s="10" t="s">
        <v>20</v>
      </c>
      <c r="J11" s="10" t="s">
        <v>39</v>
      </c>
      <c r="K11" s="10" t="s">
        <v>15</v>
      </c>
      <c r="L11" s="10" t="s">
        <v>42</v>
      </c>
    </row>
    <row r="12" spans="1:12" ht="31.5" x14ac:dyDescent="0.25">
      <c r="A12" s="12">
        <f t="shared" si="0"/>
        <v>10</v>
      </c>
      <c r="B12" s="10" t="s">
        <v>33</v>
      </c>
      <c r="C12" s="10" t="s">
        <v>12</v>
      </c>
      <c r="D12" s="10" t="s">
        <v>34</v>
      </c>
      <c r="E12" s="10" t="s">
        <v>38</v>
      </c>
      <c r="F12" s="10" t="s">
        <v>36</v>
      </c>
      <c r="G12" s="11">
        <v>1500</v>
      </c>
      <c r="H12" s="10" t="s">
        <v>14</v>
      </c>
      <c r="I12" s="10" t="s">
        <v>20</v>
      </c>
      <c r="J12" s="10" t="s">
        <v>39</v>
      </c>
      <c r="K12" s="10" t="s">
        <v>15</v>
      </c>
      <c r="L12" s="10" t="s">
        <v>42</v>
      </c>
    </row>
    <row r="13" spans="1:12" ht="31.5" x14ac:dyDescent="0.25">
      <c r="A13" s="12">
        <f t="shared" si="0"/>
        <v>11</v>
      </c>
      <c r="B13" s="10" t="s">
        <v>166</v>
      </c>
      <c r="C13" s="10" t="s">
        <v>12</v>
      </c>
      <c r="D13" s="10" t="s">
        <v>167</v>
      </c>
      <c r="E13" s="10" t="s">
        <v>168</v>
      </c>
      <c r="F13" s="10" t="s">
        <v>55</v>
      </c>
      <c r="G13" s="11">
        <v>175</v>
      </c>
      <c r="H13" s="10" t="s">
        <v>14</v>
      </c>
      <c r="I13" s="10" t="s">
        <v>20</v>
      </c>
      <c r="J13" s="10" t="s">
        <v>144</v>
      </c>
      <c r="K13" s="10" t="s">
        <v>76</v>
      </c>
      <c r="L13" s="10" t="s">
        <v>41</v>
      </c>
    </row>
    <row r="14" spans="1:12" ht="31.5" x14ac:dyDescent="0.25">
      <c r="A14" s="12">
        <f t="shared" si="0"/>
        <v>12</v>
      </c>
      <c r="B14" s="10" t="s">
        <v>169</v>
      </c>
      <c r="C14" s="10" t="s">
        <v>12</v>
      </c>
      <c r="D14" s="10" t="s">
        <v>13</v>
      </c>
      <c r="E14" s="10" t="s">
        <v>170</v>
      </c>
      <c r="F14" s="10" t="s">
        <v>26</v>
      </c>
      <c r="G14" s="11">
        <v>169.8</v>
      </c>
      <c r="H14" s="10" t="s">
        <v>16</v>
      </c>
      <c r="I14" s="10" t="s">
        <v>114</v>
      </c>
      <c r="J14" s="10" t="s">
        <v>69</v>
      </c>
      <c r="K14" s="10" t="s">
        <v>182</v>
      </c>
      <c r="L14" s="10" t="s">
        <v>183</v>
      </c>
    </row>
    <row r="15" spans="1:12" ht="52.5" x14ac:dyDescent="0.25">
      <c r="A15" s="12">
        <f t="shared" si="0"/>
        <v>13</v>
      </c>
      <c r="B15" s="10" t="s">
        <v>146</v>
      </c>
      <c r="C15" s="10" t="s">
        <v>12</v>
      </c>
      <c r="D15" s="10" t="s">
        <v>13</v>
      </c>
      <c r="E15" s="10" t="s">
        <v>147</v>
      </c>
      <c r="F15" s="10" t="s">
        <v>26</v>
      </c>
      <c r="G15" s="11">
        <v>1</v>
      </c>
      <c r="H15" s="10" t="s">
        <v>86</v>
      </c>
      <c r="I15" s="10" t="s">
        <v>45</v>
      </c>
      <c r="J15" s="10" t="s">
        <v>151</v>
      </c>
      <c r="K15" s="10" t="s">
        <v>115</v>
      </c>
      <c r="L15" s="10" t="s">
        <v>152</v>
      </c>
    </row>
    <row r="16" spans="1:12" ht="52.5" x14ac:dyDescent="0.25">
      <c r="A16" s="12">
        <f t="shared" si="0"/>
        <v>14</v>
      </c>
      <c r="B16" s="10" t="s">
        <v>146</v>
      </c>
      <c r="C16" s="10" t="s">
        <v>12</v>
      </c>
      <c r="D16" s="10" t="s">
        <v>13</v>
      </c>
      <c r="E16" s="10" t="s">
        <v>148</v>
      </c>
      <c r="F16" s="10" t="s">
        <v>26</v>
      </c>
      <c r="G16" s="11">
        <v>1</v>
      </c>
      <c r="H16" s="10" t="s">
        <v>86</v>
      </c>
      <c r="I16" s="10" t="s">
        <v>45</v>
      </c>
      <c r="J16" s="10" t="s">
        <v>151</v>
      </c>
      <c r="K16" s="10" t="s">
        <v>115</v>
      </c>
      <c r="L16" s="10" t="s">
        <v>152</v>
      </c>
    </row>
    <row r="17" spans="1:12" ht="52.5" x14ac:dyDescent="0.25">
      <c r="A17" s="12">
        <f t="shared" si="0"/>
        <v>15</v>
      </c>
      <c r="B17" s="10" t="s">
        <v>146</v>
      </c>
      <c r="C17" s="10" t="s">
        <v>12</v>
      </c>
      <c r="D17" s="10" t="s">
        <v>13</v>
      </c>
      <c r="E17" s="10" t="s">
        <v>149</v>
      </c>
      <c r="F17" s="10" t="s">
        <v>26</v>
      </c>
      <c r="G17" s="11">
        <v>1</v>
      </c>
      <c r="H17" s="10" t="s">
        <v>86</v>
      </c>
      <c r="I17" s="10" t="s">
        <v>45</v>
      </c>
      <c r="J17" s="10" t="s">
        <v>151</v>
      </c>
      <c r="K17" s="10" t="s">
        <v>115</v>
      </c>
      <c r="L17" s="10" t="s">
        <v>152</v>
      </c>
    </row>
    <row r="18" spans="1:12" ht="105" x14ac:dyDescent="0.25">
      <c r="A18" s="12">
        <f t="shared" si="0"/>
        <v>16</v>
      </c>
      <c r="B18" s="10" t="s">
        <v>59</v>
      </c>
      <c r="C18" s="10" t="s">
        <v>12</v>
      </c>
      <c r="D18" s="10" t="s">
        <v>13</v>
      </c>
      <c r="E18" s="10" t="s">
        <v>61</v>
      </c>
      <c r="F18" s="10" t="s">
        <v>26</v>
      </c>
      <c r="G18" s="11">
        <v>600</v>
      </c>
      <c r="H18" s="10" t="s">
        <v>67</v>
      </c>
      <c r="I18" s="10" t="s">
        <v>43</v>
      </c>
      <c r="J18" s="10" t="s">
        <v>25</v>
      </c>
      <c r="K18" s="10" t="s">
        <v>18</v>
      </c>
      <c r="L18" s="10" t="s">
        <v>71</v>
      </c>
    </row>
    <row r="19" spans="1:12" ht="63" x14ac:dyDescent="0.25">
      <c r="A19" s="12">
        <f t="shared" si="0"/>
        <v>17</v>
      </c>
      <c r="B19" s="10" t="s">
        <v>59</v>
      </c>
      <c r="C19" s="10" t="s">
        <v>12</v>
      </c>
      <c r="D19" s="10" t="s">
        <v>13</v>
      </c>
      <c r="E19" s="10" t="s">
        <v>60</v>
      </c>
      <c r="F19" s="10" t="s">
        <v>26</v>
      </c>
      <c r="G19" s="11">
        <v>86.100000000000009</v>
      </c>
      <c r="H19" s="10" t="s">
        <v>67</v>
      </c>
      <c r="I19" s="10" t="s">
        <v>43</v>
      </c>
      <c r="J19" s="10" t="s">
        <v>25</v>
      </c>
      <c r="K19" s="10" t="s">
        <v>18</v>
      </c>
      <c r="L19" s="10" t="s">
        <v>70</v>
      </c>
    </row>
    <row r="20" spans="1:12" ht="409.5" x14ac:dyDescent="0.25">
      <c r="A20" s="12">
        <f t="shared" si="0"/>
        <v>18</v>
      </c>
      <c r="B20" s="10" t="s">
        <v>59</v>
      </c>
      <c r="C20" s="10" t="s">
        <v>12</v>
      </c>
      <c r="D20" s="10" t="s">
        <v>13</v>
      </c>
      <c r="E20" s="10" t="s">
        <v>171</v>
      </c>
      <c r="F20" s="10" t="s">
        <v>26</v>
      </c>
      <c r="G20" s="11">
        <v>1</v>
      </c>
      <c r="H20" s="10" t="s">
        <v>86</v>
      </c>
      <c r="I20" s="10" t="s">
        <v>173</v>
      </c>
      <c r="J20" s="10" t="s">
        <v>174</v>
      </c>
      <c r="K20" s="10" t="s">
        <v>176</v>
      </c>
      <c r="L20" s="10" t="s">
        <v>184</v>
      </c>
    </row>
    <row r="21" spans="1:12" ht="115.5" x14ac:dyDescent="0.25">
      <c r="A21" s="12">
        <f t="shared" si="0"/>
        <v>19</v>
      </c>
      <c r="B21" s="10" t="s">
        <v>62</v>
      </c>
      <c r="C21" s="10" t="s">
        <v>12</v>
      </c>
      <c r="D21" s="10" t="s">
        <v>63</v>
      </c>
      <c r="E21" s="10" t="s">
        <v>120</v>
      </c>
      <c r="F21" s="10" t="s">
        <v>55</v>
      </c>
      <c r="G21" s="11">
        <v>1</v>
      </c>
      <c r="H21" s="10" t="s">
        <v>14</v>
      </c>
      <c r="I21" s="10" t="s">
        <v>68</v>
      </c>
      <c r="J21" s="10" t="s">
        <v>19</v>
      </c>
      <c r="K21" s="10" t="s">
        <v>18</v>
      </c>
      <c r="L21" s="10" t="s">
        <v>72</v>
      </c>
    </row>
    <row r="22" spans="1:12" ht="115.5" x14ac:dyDescent="0.25">
      <c r="A22" s="12">
        <f t="shared" si="0"/>
        <v>20</v>
      </c>
      <c r="B22" s="10" t="s">
        <v>62</v>
      </c>
      <c r="C22" s="10" t="s">
        <v>12</v>
      </c>
      <c r="D22" s="10" t="s">
        <v>63</v>
      </c>
      <c r="E22" s="10" t="s">
        <v>121</v>
      </c>
      <c r="F22" s="10" t="s">
        <v>55</v>
      </c>
      <c r="G22" s="11">
        <v>1</v>
      </c>
      <c r="H22" s="10" t="s">
        <v>14</v>
      </c>
      <c r="I22" s="10" t="s">
        <v>68</v>
      </c>
      <c r="J22" s="10" t="s">
        <v>19</v>
      </c>
      <c r="K22" s="10" t="s">
        <v>18</v>
      </c>
      <c r="L22" s="10" t="s">
        <v>72</v>
      </c>
    </row>
    <row r="23" spans="1:12" ht="115.5" x14ac:dyDescent="0.25">
      <c r="A23" s="12">
        <f t="shared" si="0"/>
        <v>21</v>
      </c>
      <c r="B23" s="10" t="s">
        <v>62</v>
      </c>
      <c r="C23" s="10" t="s">
        <v>12</v>
      </c>
      <c r="D23" s="10" t="s">
        <v>64</v>
      </c>
      <c r="E23" s="10" t="s">
        <v>122</v>
      </c>
      <c r="F23" s="10" t="s">
        <v>55</v>
      </c>
      <c r="G23" s="11">
        <v>1</v>
      </c>
      <c r="H23" s="10" t="s">
        <v>14</v>
      </c>
      <c r="I23" s="10" t="s">
        <v>68</v>
      </c>
      <c r="J23" s="10" t="s">
        <v>19</v>
      </c>
      <c r="K23" s="10" t="s">
        <v>18</v>
      </c>
      <c r="L23" s="10" t="s">
        <v>72</v>
      </c>
    </row>
    <row r="24" spans="1:12" ht="115.5" x14ac:dyDescent="0.25">
      <c r="A24" s="12">
        <f t="shared" si="0"/>
        <v>22</v>
      </c>
      <c r="B24" s="10" t="s">
        <v>62</v>
      </c>
      <c r="C24" s="10" t="s">
        <v>12</v>
      </c>
      <c r="D24" s="10" t="s">
        <v>136</v>
      </c>
      <c r="E24" s="10" t="s">
        <v>137</v>
      </c>
      <c r="F24" s="10" t="s">
        <v>55</v>
      </c>
      <c r="G24" s="11">
        <v>2</v>
      </c>
      <c r="H24" s="10" t="s">
        <v>14</v>
      </c>
      <c r="I24" s="10" t="s">
        <v>68</v>
      </c>
      <c r="J24" s="10" t="s">
        <v>19</v>
      </c>
      <c r="K24" s="10" t="s">
        <v>18</v>
      </c>
      <c r="L24" s="10" t="s">
        <v>72</v>
      </c>
    </row>
    <row r="25" spans="1:12" ht="115.5" x14ac:dyDescent="0.25">
      <c r="A25" s="12">
        <f t="shared" si="0"/>
        <v>23</v>
      </c>
      <c r="B25" s="10" t="s">
        <v>62</v>
      </c>
      <c r="C25" s="10" t="s">
        <v>12</v>
      </c>
      <c r="D25" s="10" t="s">
        <v>65</v>
      </c>
      <c r="E25" s="10" t="s">
        <v>123</v>
      </c>
      <c r="F25" s="10" t="s">
        <v>55</v>
      </c>
      <c r="G25" s="11">
        <v>2</v>
      </c>
      <c r="H25" s="10" t="s">
        <v>14</v>
      </c>
      <c r="I25" s="10" t="s">
        <v>68</v>
      </c>
      <c r="J25" s="10" t="s">
        <v>19</v>
      </c>
      <c r="K25" s="10" t="s">
        <v>18</v>
      </c>
      <c r="L25" s="10" t="s">
        <v>72</v>
      </c>
    </row>
    <row r="26" spans="1:12" ht="115.5" x14ac:dyDescent="0.25">
      <c r="A26" s="12">
        <f t="shared" si="0"/>
        <v>24</v>
      </c>
      <c r="B26" s="10" t="s">
        <v>62</v>
      </c>
      <c r="C26" s="10" t="s">
        <v>12</v>
      </c>
      <c r="D26" s="10" t="s">
        <v>66</v>
      </c>
      <c r="E26" s="10" t="s">
        <v>124</v>
      </c>
      <c r="F26" s="10" t="s">
        <v>55</v>
      </c>
      <c r="G26" s="11">
        <v>8</v>
      </c>
      <c r="H26" s="10" t="s">
        <v>14</v>
      </c>
      <c r="I26" s="10" t="s">
        <v>68</v>
      </c>
      <c r="J26" s="10" t="s">
        <v>19</v>
      </c>
      <c r="K26" s="10" t="s">
        <v>18</v>
      </c>
      <c r="L26" s="10" t="s">
        <v>72</v>
      </c>
    </row>
    <row r="27" spans="1:12" ht="115.5" x14ac:dyDescent="0.25">
      <c r="A27" s="12">
        <f t="shared" si="0"/>
        <v>25</v>
      </c>
      <c r="B27" s="10" t="s">
        <v>62</v>
      </c>
      <c r="C27" s="10" t="s">
        <v>12</v>
      </c>
      <c r="D27" s="10" t="s">
        <v>66</v>
      </c>
      <c r="E27" s="10" t="s">
        <v>125</v>
      </c>
      <c r="F27" s="10" t="s">
        <v>55</v>
      </c>
      <c r="G27" s="11">
        <v>4</v>
      </c>
      <c r="H27" s="10" t="s">
        <v>14</v>
      </c>
      <c r="I27" s="10" t="s">
        <v>68</v>
      </c>
      <c r="J27" s="10" t="s">
        <v>19</v>
      </c>
      <c r="K27" s="10" t="s">
        <v>18</v>
      </c>
      <c r="L27" s="10" t="s">
        <v>72</v>
      </c>
    </row>
    <row r="28" spans="1:12" ht="115.5" x14ac:dyDescent="0.25">
      <c r="A28" s="12">
        <f t="shared" si="0"/>
        <v>26</v>
      </c>
      <c r="B28" s="10" t="s">
        <v>62</v>
      </c>
      <c r="C28" s="10" t="s">
        <v>12</v>
      </c>
      <c r="D28" s="10" t="s">
        <v>66</v>
      </c>
      <c r="E28" s="10" t="s">
        <v>126</v>
      </c>
      <c r="F28" s="10" t="s">
        <v>55</v>
      </c>
      <c r="G28" s="11">
        <v>1</v>
      </c>
      <c r="H28" s="10" t="s">
        <v>14</v>
      </c>
      <c r="I28" s="10" t="s">
        <v>68</v>
      </c>
      <c r="J28" s="10" t="s">
        <v>19</v>
      </c>
      <c r="K28" s="10" t="s">
        <v>18</v>
      </c>
      <c r="L28" s="10" t="s">
        <v>72</v>
      </c>
    </row>
    <row r="29" spans="1:12" ht="115.5" x14ac:dyDescent="0.25">
      <c r="A29" s="12">
        <f t="shared" si="0"/>
        <v>27</v>
      </c>
      <c r="B29" s="10" t="s">
        <v>62</v>
      </c>
      <c r="C29" s="10" t="s">
        <v>12</v>
      </c>
      <c r="D29" s="10" t="s">
        <v>66</v>
      </c>
      <c r="E29" s="10" t="s">
        <v>127</v>
      </c>
      <c r="F29" s="10" t="s">
        <v>55</v>
      </c>
      <c r="G29" s="11">
        <v>1</v>
      </c>
      <c r="H29" s="10" t="s">
        <v>14</v>
      </c>
      <c r="I29" s="10" t="s">
        <v>68</v>
      </c>
      <c r="J29" s="10" t="s">
        <v>19</v>
      </c>
      <c r="K29" s="10" t="s">
        <v>18</v>
      </c>
      <c r="L29" s="10" t="s">
        <v>72</v>
      </c>
    </row>
    <row r="30" spans="1:12" ht="115.5" x14ac:dyDescent="0.25">
      <c r="A30" s="12">
        <f t="shared" si="0"/>
        <v>28</v>
      </c>
      <c r="B30" s="10" t="s">
        <v>62</v>
      </c>
      <c r="C30" s="10" t="s">
        <v>12</v>
      </c>
      <c r="D30" s="10" t="s">
        <v>66</v>
      </c>
      <c r="E30" s="10" t="s">
        <v>128</v>
      </c>
      <c r="F30" s="10" t="s">
        <v>55</v>
      </c>
      <c r="G30" s="11">
        <v>3</v>
      </c>
      <c r="H30" s="10" t="s">
        <v>14</v>
      </c>
      <c r="I30" s="10" t="s">
        <v>68</v>
      </c>
      <c r="J30" s="10" t="s">
        <v>19</v>
      </c>
      <c r="K30" s="10" t="s">
        <v>18</v>
      </c>
      <c r="L30" s="10" t="s">
        <v>72</v>
      </c>
    </row>
    <row r="31" spans="1:12" ht="115.5" x14ac:dyDescent="0.25">
      <c r="A31" s="12">
        <f t="shared" si="0"/>
        <v>29</v>
      </c>
      <c r="B31" s="10" t="s">
        <v>62</v>
      </c>
      <c r="C31" s="10" t="s">
        <v>12</v>
      </c>
      <c r="D31" s="10" t="s">
        <v>66</v>
      </c>
      <c r="E31" s="10" t="s">
        <v>129</v>
      </c>
      <c r="F31" s="10" t="s">
        <v>55</v>
      </c>
      <c r="G31" s="11">
        <v>1</v>
      </c>
      <c r="H31" s="10" t="s">
        <v>14</v>
      </c>
      <c r="I31" s="10" t="s">
        <v>68</v>
      </c>
      <c r="J31" s="10" t="s">
        <v>19</v>
      </c>
      <c r="K31" s="10" t="s">
        <v>18</v>
      </c>
      <c r="L31" s="10" t="s">
        <v>72</v>
      </c>
    </row>
    <row r="32" spans="1:12" ht="115.5" x14ac:dyDescent="0.25">
      <c r="A32" s="12">
        <f t="shared" si="0"/>
        <v>30</v>
      </c>
      <c r="B32" s="10" t="s">
        <v>62</v>
      </c>
      <c r="C32" s="10" t="s">
        <v>12</v>
      </c>
      <c r="D32" s="10" t="s">
        <v>66</v>
      </c>
      <c r="E32" s="10" t="s">
        <v>130</v>
      </c>
      <c r="F32" s="10" t="s">
        <v>55</v>
      </c>
      <c r="G32" s="11">
        <v>1</v>
      </c>
      <c r="H32" s="10" t="s">
        <v>14</v>
      </c>
      <c r="I32" s="10" t="s">
        <v>68</v>
      </c>
      <c r="J32" s="10" t="s">
        <v>19</v>
      </c>
      <c r="K32" s="10" t="s">
        <v>18</v>
      </c>
      <c r="L32" s="10" t="s">
        <v>72</v>
      </c>
    </row>
    <row r="33" spans="1:12" ht="115.5" x14ac:dyDescent="0.25">
      <c r="A33" s="12">
        <f t="shared" si="0"/>
        <v>31</v>
      </c>
      <c r="B33" s="10" t="s">
        <v>62</v>
      </c>
      <c r="C33" s="10" t="s">
        <v>12</v>
      </c>
      <c r="D33" s="10" t="s">
        <v>66</v>
      </c>
      <c r="E33" s="10" t="s">
        <v>131</v>
      </c>
      <c r="F33" s="10" t="s">
        <v>55</v>
      </c>
      <c r="G33" s="11">
        <v>2</v>
      </c>
      <c r="H33" s="10" t="s">
        <v>14</v>
      </c>
      <c r="I33" s="10" t="s">
        <v>68</v>
      </c>
      <c r="J33" s="10" t="s">
        <v>19</v>
      </c>
      <c r="K33" s="10" t="s">
        <v>18</v>
      </c>
      <c r="L33" s="10" t="s">
        <v>72</v>
      </c>
    </row>
    <row r="34" spans="1:12" ht="115.5" x14ac:dyDescent="0.25">
      <c r="A34" s="12">
        <f t="shared" si="0"/>
        <v>32</v>
      </c>
      <c r="B34" s="10" t="s">
        <v>62</v>
      </c>
      <c r="C34" s="10" t="s">
        <v>12</v>
      </c>
      <c r="D34" s="10" t="s">
        <v>66</v>
      </c>
      <c r="E34" s="10" t="s">
        <v>132</v>
      </c>
      <c r="F34" s="10" t="s">
        <v>55</v>
      </c>
      <c r="G34" s="11">
        <v>1</v>
      </c>
      <c r="H34" s="10" t="s">
        <v>14</v>
      </c>
      <c r="I34" s="10" t="s">
        <v>68</v>
      </c>
      <c r="J34" s="10" t="s">
        <v>19</v>
      </c>
      <c r="K34" s="10" t="s">
        <v>18</v>
      </c>
      <c r="L34" s="10" t="s">
        <v>72</v>
      </c>
    </row>
    <row r="35" spans="1:12" ht="115.5" x14ac:dyDescent="0.25">
      <c r="A35" s="12">
        <f t="shared" si="0"/>
        <v>33</v>
      </c>
      <c r="B35" s="10" t="s">
        <v>62</v>
      </c>
      <c r="C35" s="10" t="s">
        <v>12</v>
      </c>
      <c r="D35" s="10" t="s">
        <v>66</v>
      </c>
      <c r="E35" s="10" t="s">
        <v>133</v>
      </c>
      <c r="F35" s="10" t="s">
        <v>55</v>
      </c>
      <c r="G35" s="11">
        <v>1</v>
      </c>
      <c r="H35" s="10" t="s">
        <v>14</v>
      </c>
      <c r="I35" s="10" t="s">
        <v>68</v>
      </c>
      <c r="J35" s="10" t="s">
        <v>19</v>
      </c>
      <c r="K35" s="10" t="s">
        <v>18</v>
      </c>
      <c r="L35" s="10" t="s">
        <v>72</v>
      </c>
    </row>
    <row r="36" spans="1:12" ht="115.5" x14ac:dyDescent="0.25">
      <c r="A36" s="12">
        <f t="shared" si="0"/>
        <v>34</v>
      </c>
      <c r="B36" s="10" t="s">
        <v>62</v>
      </c>
      <c r="C36" s="10" t="s">
        <v>12</v>
      </c>
      <c r="D36" s="10" t="s">
        <v>66</v>
      </c>
      <c r="E36" s="10" t="s">
        <v>134</v>
      </c>
      <c r="F36" s="10" t="s">
        <v>55</v>
      </c>
      <c r="G36" s="11">
        <v>4</v>
      </c>
      <c r="H36" s="10" t="s">
        <v>14</v>
      </c>
      <c r="I36" s="10" t="s">
        <v>68</v>
      </c>
      <c r="J36" s="10" t="s">
        <v>19</v>
      </c>
      <c r="K36" s="10" t="s">
        <v>18</v>
      </c>
      <c r="L36" s="10" t="s">
        <v>72</v>
      </c>
    </row>
    <row r="37" spans="1:12" ht="115.5" x14ac:dyDescent="0.25">
      <c r="A37" s="12">
        <f t="shared" si="0"/>
        <v>35</v>
      </c>
      <c r="B37" s="10" t="s">
        <v>62</v>
      </c>
      <c r="C37" s="10" t="s">
        <v>12</v>
      </c>
      <c r="D37" s="10" t="s">
        <v>66</v>
      </c>
      <c r="E37" s="10" t="s">
        <v>135</v>
      </c>
      <c r="F37" s="10" t="s">
        <v>55</v>
      </c>
      <c r="G37" s="11">
        <v>1</v>
      </c>
      <c r="H37" s="10" t="s">
        <v>14</v>
      </c>
      <c r="I37" s="10" t="s">
        <v>68</v>
      </c>
      <c r="J37" s="10" t="s">
        <v>19</v>
      </c>
      <c r="K37" s="10" t="s">
        <v>18</v>
      </c>
      <c r="L37" s="10" t="s">
        <v>72</v>
      </c>
    </row>
    <row r="38" spans="1:12" ht="73.5" x14ac:dyDescent="0.25">
      <c r="A38" s="12">
        <f t="shared" si="0"/>
        <v>36</v>
      </c>
      <c r="B38" s="10" t="s">
        <v>73</v>
      </c>
      <c r="C38" s="10" t="s">
        <v>12</v>
      </c>
      <c r="D38" s="10" t="s">
        <v>13</v>
      </c>
      <c r="E38" s="10" t="s">
        <v>83</v>
      </c>
      <c r="F38" s="10" t="s">
        <v>46</v>
      </c>
      <c r="G38" s="11">
        <v>1034.0999999999999</v>
      </c>
      <c r="H38" s="10" t="s">
        <v>67</v>
      </c>
      <c r="I38" s="10" t="s">
        <v>92</v>
      </c>
      <c r="J38" s="10" t="s">
        <v>88</v>
      </c>
      <c r="K38" s="10" t="s">
        <v>95</v>
      </c>
      <c r="L38" s="10" t="s">
        <v>153</v>
      </c>
    </row>
    <row r="39" spans="1:12" ht="73.5" x14ac:dyDescent="0.25">
      <c r="A39" s="12">
        <f t="shared" si="0"/>
        <v>37</v>
      </c>
      <c r="B39" s="10" t="s">
        <v>84</v>
      </c>
      <c r="C39" s="10" t="s">
        <v>12</v>
      </c>
      <c r="D39" s="10" t="s">
        <v>13</v>
      </c>
      <c r="E39" s="10" t="s">
        <v>85</v>
      </c>
      <c r="F39" s="10" t="s">
        <v>80</v>
      </c>
      <c r="G39" s="11">
        <v>150</v>
      </c>
      <c r="H39" s="10" t="s">
        <v>24</v>
      </c>
      <c r="I39" s="10" t="s">
        <v>68</v>
      </c>
      <c r="J39" s="10" t="s">
        <v>74</v>
      </c>
      <c r="K39" s="10" t="s">
        <v>76</v>
      </c>
      <c r="L39" s="10" t="s">
        <v>143</v>
      </c>
    </row>
    <row r="40" spans="1:12" ht="136.5" x14ac:dyDescent="0.25">
      <c r="A40" s="12">
        <f t="shared" si="0"/>
        <v>38</v>
      </c>
      <c r="B40" s="10" t="s">
        <v>138</v>
      </c>
      <c r="C40" s="10" t="s">
        <v>12</v>
      </c>
      <c r="D40" s="10" t="s">
        <v>13</v>
      </c>
      <c r="E40" s="10" t="s">
        <v>139</v>
      </c>
      <c r="F40" s="10" t="s">
        <v>26</v>
      </c>
      <c r="G40" s="11">
        <v>1</v>
      </c>
      <c r="H40" s="10" t="s">
        <v>86</v>
      </c>
      <c r="I40" s="10" t="s">
        <v>114</v>
      </c>
      <c r="J40" s="10" t="s">
        <v>142</v>
      </c>
      <c r="K40" s="10" t="s">
        <v>75</v>
      </c>
      <c r="L40" s="10" t="s">
        <v>154</v>
      </c>
    </row>
    <row r="41" spans="1:12" ht="136.5" x14ac:dyDescent="0.25">
      <c r="A41" s="12">
        <f t="shared" si="0"/>
        <v>39</v>
      </c>
      <c r="B41" s="10" t="s">
        <v>138</v>
      </c>
      <c r="C41" s="10" t="s">
        <v>12</v>
      </c>
      <c r="D41" s="10" t="s">
        <v>13</v>
      </c>
      <c r="E41" s="10" t="s">
        <v>141</v>
      </c>
      <c r="F41" s="10" t="s">
        <v>26</v>
      </c>
      <c r="G41" s="11">
        <v>1</v>
      </c>
      <c r="H41" s="10" t="s">
        <v>86</v>
      </c>
      <c r="I41" s="10" t="s">
        <v>114</v>
      </c>
      <c r="J41" s="10" t="s">
        <v>142</v>
      </c>
      <c r="K41" s="10" t="s">
        <v>75</v>
      </c>
      <c r="L41" s="10" t="s">
        <v>155</v>
      </c>
    </row>
    <row r="42" spans="1:12" ht="136.5" x14ac:dyDescent="0.25">
      <c r="A42" s="12">
        <f t="shared" si="0"/>
        <v>40</v>
      </c>
      <c r="B42" s="10" t="s">
        <v>138</v>
      </c>
      <c r="C42" s="10" t="s">
        <v>12</v>
      </c>
      <c r="D42" s="10" t="s">
        <v>13</v>
      </c>
      <c r="E42" s="10" t="s">
        <v>140</v>
      </c>
      <c r="F42" s="10" t="s">
        <v>26</v>
      </c>
      <c r="G42" s="11">
        <v>1</v>
      </c>
      <c r="H42" s="10" t="s">
        <v>86</v>
      </c>
      <c r="I42" s="10" t="s">
        <v>114</v>
      </c>
      <c r="J42" s="10" t="s">
        <v>142</v>
      </c>
      <c r="K42" s="10" t="s">
        <v>75</v>
      </c>
      <c r="L42" s="10" t="s">
        <v>155</v>
      </c>
    </row>
    <row r="43" spans="1:12" ht="94.5" x14ac:dyDescent="0.25">
      <c r="A43" s="12">
        <f t="shared" si="0"/>
        <v>41</v>
      </c>
      <c r="B43" s="10" t="s">
        <v>185</v>
      </c>
      <c r="C43" s="10" t="s">
        <v>186</v>
      </c>
      <c r="D43" s="10" t="s">
        <v>187</v>
      </c>
      <c r="E43" s="10" t="s">
        <v>21</v>
      </c>
      <c r="F43" s="10" t="s">
        <v>46</v>
      </c>
      <c r="G43" s="11">
        <v>1000</v>
      </c>
      <c r="H43" s="10" t="s">
        <v>16</v>
      </c>
      <c r="I43" s="10" t="s">
        <v>47</v>
      </c>
      <c r="J43" s="10" t="s">
        <v>205</v>
      </c>
      <c r="K43" s="10" t="s">
        <v>15</v>
      </c>
      <c r="L43" s="10" t="s">
        <v>208</v>
      </c>
    </row>
    <row r="44" spans="1:12" ht="94.5" x14ac:dyDescent="0.25">
      <c r="A44" s="12">
        <f t="shared" si="0"/>
        <v>42</v>
      </c>
      <c r="B44" s="10" t="s">
        <v>185</v>
      </c>
      <c r="C44" s="10" t="s">
        <v>186</v>
      </c>
      <c r="D44" s="10" t="s">
        <v>187</v>
      </c>
      <c r="E44" s="10" t="s">
        <v>21</v>
      </c>
      <c r="F44" s="10" t="s">
        <v>46</v>
      </c>
      <c r="G44" s="11">
        <v>40</v>
      </c>
      <c r="H44" s="10" t="s">
        <v>16</v>
      </c>
      <c r="I44" s="10" t="s">
        <v>47</v>
      </c>
      <c r="J44" s="10" t="s">
        <v>205</v>
      </c>
      <c r="K44" s="10" t="s">
        <v>15</v>
      </c>
      <c r="L44" s="10" t="s">
        <v>208</v>
      </c>
    </row>
    <row r="45" spans="1:12" ht="94.5" x14ac:dyDescent="0.25">
      <c r="A45" s="12">
        <f t="shared" si="0"/>
        <v>43</v>
      </c>
      <c r="B45" s="10" t="s">
        <v>185</v>
      </c>
      <c r="C45" s="10" t="s">
        <v>186</v>
      </c>
      <c r="D45" s="10" t="s">
        <v>187</v>
      </c>
      <c r="E45" s="10" t="s">
        <v>21</v>
      </c>
      <c r="F45" s="10" t="s">
        <v>46</v>
      </c>
      <c r="G45" s="11">
        <v>40</v>
      </c>
      <c r="H45" s="10" t="s">
        <v>16</v>
      </c>
      <c r="I45" s="10" t="s">
        <v>47</v>
      </c>
      <c r="J45" s="10" t="s">
        <v>205</v>
      </c>
      <c r="K45" s="10" t="s">
        <v>15</v>
      </c>
      <c r="L45" s="10" t="s">
        <v>208</v>
      </c>
    </row>
    <row r="46" spans="1:12" ht="31.5" x14ac:dyDescent="0.25">
      <c r="A46" s="12">
        <f t="shared" si="0"/>
        <v>44</v>
      </c>
      <c r="B46" s="10" t="s">
        <v>27</v>
      </c>
      <c r="C46" s="10" t="s">
        <v>23</v>
      </c>
      <c r="D46" s="10" t="s">
        <v>13</v>
      </c>
      <c r="E46" s="10" t="s">
        <v>30</v>
      </c>
      <c r="F46" s="10" t="s">
        <v>22</v>
      </c>
      <c r="G46" s="11">
        <v>420</v>
      </c>
      <c r="H46" s="10" t="s">
        <v>24</v>
      </c>
      <c r="I46" s="10" t="s">
        <v>31</v>
      </c>
      <c r="J46" s="10" t="s">
        <v>19</v>
      </c>
      <c r="K46" s="10" t="s">
        <v>17</v>
      </c>
      <c r="L46" s="10" t="s">
        <v>32</v>
      </c>
    </row>
    <row r="47" spans="1:12" ht="31.5" x14ac:dyDescent="0.25">
      <c r="A47" s="12">
        <f t="shared" si="0"/>
        <v>45</v>
      </c>
      <c r="B47" s="10" t="s">
        <v>27</v>
      </c>
      <c r="C47" s="10" t="s">
        <v>28</v>
      </c>
      <c r="D47" s="10" t="s">
        <v>13</v>
      </c>
      <c r="E47" s="10" t="s">
        <v>29</v>
      </c>
      <c r="F47" s="10" t="s">
        <v>22</v>
      </c>
      <c r="G47" s="11">
        <v>355</v>
      </c>
      <c r="H47" s="10" t="s">
        <v>24</v>
      </c>
      <c r="I47" s="10" t="s">
        <v>31</v>
      </c>
      <c r="J47" s="10" t="s">
        <v>19</v>
      </c>
      <c r="K47" s="10" t="s">
        <v>17</v>
      </c>
      <c r="L47" s="10" t="s">
        <v>32</v>
      </c>
    </row>
    <row r="48" spans="1:12" ht="52.5" x14ac:dyDescent="0.25">
      <c r="A48" s="12">
        <f t="shared" si="0"/>
        <v>46</v>
      </c>
      <c r="B48" s="10" t="s">
        <v>188</v>
      </c>
      <c r="C48" s="10" t="s">
        <v>189</v>
      </c>
      <c r="D48" s="10" t="s">
        <v>190</v>
      </c>
      <c r="E48" s="10" t="s">
        <v>21</v>
      </c>
      <c r="F48" s="10" t="s">
        <v>22</v>
      </c>
      <c r="G48" s="11">
        <v>105</v>
      </c>
      <c r="H48" s="10" t="s">
        <v>16</v>
      </c>
      <c r="I48" s="10" t="s">
        <v>173</v>
      </c>
      <c r="J48" s="10" t="s">
        <v>25</v>
      </c>
      <c r="K48" s="10" t="s">
        <v>209</v>
      </c>
      <c r="L48" s="10" t="s">
        <v>210</v>
      </c>
    </row>
    <row r="49" spans="1:12" ht="42" x14ac:dyDescent="0.25">
      <c r="A49" s="12">
        <f t="shared" si="0"/>
        <v>47</v>
      </c>
      <c r="B49" s="10" t="s">
        <v>56</v>
      </c>
      <c r="C49" s="10" t="s">
        <v>23</v>
      </c>
      <c r="D49" s="10" t="s">
        <v>191</v>
      </c>
      <c r="E49" s="10" t="s">
        <v>21</v>
      </c>
      <c r="F49" s="10" t="s">
        <v>192</v>
      </c>
      <c r="G49" s="11">
        <v>3</v>
      </c>
      <c r="H49" s="10" t="s">
        <v>16</v>
      </c>
      <c r="I49" s="10" t="s">
        <v>68</v>
      </c>
      <c r="J49" s="10" t="s">
        <v>25</v>
      </c>
      <c r="K49" s="10" t="s">
        <v>18</v>
      </c>
      <c r="L49" s="10" t="s">
        <v>211</v>
      </c>
    </row>
    <row r="50" spans="1:12" ht="42" x14ac:dyDescent="0.25">
      <c r="A50" s="12">
        <f t="shared" si="0"/>
        <v>48</v>
      </c>
      <c r="B50" s="10" t="s">
        <v>56</v>
      </c>
      <c r="C50" s="10" t="s">
        <v>193</v>
      </c>
      <c r="D50" s="10" t="s">
        <v>191</v>
      </c>
      <c r="E50" s="10" t="s">
        <v>21</v>
      </c>
      <c r="F50" s="10" t="s">
        <v>192</v>
      </c>
      <c r="G50" s="11">
        <v>3</v>
      </c>
      <c r="H50" s="10" t="s">
        <v>16</v>
      </c>
      <c r="I50" s="10" t="s">
        <v>68</v>
      </c>
      <c r="J50" s="10" t="s">
        <v>25</v>
      </c>
      <c r="K50" s="10" t="s">
        <v>18</v>
      </c>
      <c r="L50" s="10" t="s">
        <v>211</v>
      </c>
    </row>
    <row r="51" spans="1:12" ht="42" x14ac:dyDescent="0.25">
      <c r="A51" s="12">
        <f t="shared" si="0"/>
        <v>49</v>
      </c>
      <c r="B51" s="10" t="s">
        <v>56</v>
      </c>
      <c r="C51" s="10" t="s">
        <v>194</v>
      </c>
      <c r="D51" s="10" t="s">
        <v>191</v>
      </c>
      <c r="E51" s="10" t="s">
        <v>21</v>
      </c>
      <c r="F51" s="10" t="s">
        <v>192</v>
      </c>
      <c r="G51" s="11">
        <v>3</v>
      </c>
      <c r="H51" s="10" t="s">
        <v>16</v>
      </c>
      <c r="I51" s="10" t="s">
        <v>68</v>
      </c>
      <c r="J51" s="10" t="s">
        <v>25</v>
      </c>
      <c r="K51" s="10" t="s">
        <v>18</v>
      </c>
      <c r="L51" s="10" t="s">
        <v>211</v>
      </c>
    </row>
    <row r="52" spans="1:12" ht="31.5" x14ac:dyDescent="0.25">
      <c r="A52" s="12">
        <f t="shared" si="0"/>
        <v>50</v>
      </c>
      <c r="B52" s="10" t="s">
        <v>56</v>
      </c>
      <c r="C52" s="10" t="s">
        <v>58</v>
      </c>
      <c r="D52" s="10" t="s">
        <v>57</v>
      </c>
      <c r="E52" s="10" t="s">
        <v>21</v>
      </c>
      <c r="F52" s="10" t="s">
        <v>48</v>
      </c>
      <c r="G52" s="11">
        <v>360</v>
      </c>
      <c r="H52" s="10" t="s">
        <v>16</v>
      </c>
      <c r="I52" s="10" t="s">
        <v>40</v>
      </c>
      <c r="J52" s="10" t="s">
        <v>25</v>
      </c>
      <c r="K52" s="10" t="s">
        <v>182</v>
      </c>
      <c r="L52" s="10" t="s">
        <v>41</v>
      </c>
    </row>
    <row r="53" spans="1:12" ht="31.5" x14ac:dyDescent="0.25">
      <c r="A53" s="12">
        <f t="shared" si="0"/>
        <v>51</v>
      </c>
      <c r="B53" s="10" t="s">
        <v>56</v>
      </c>
      <c r="C53" s="10" t="s">
        <v>156</v>
      </c>
      <c r="D53" s="10" t="s">
        <v>157</v>
      </c>
      <c r="E53" s="10" t="s">
        <v>21</v>
      </c>
      <c r="F53" s="10" t="s">
        <v>48</v>
      </c>
      <c r="G53" s="11">
        <v>100</v>
      </c>
      <c r="H53" s="10" t="s">
        <v>16</v>
      </c>
      <c r="I53" s="10" t="s">
        <v>40</v>
      </c>
      <c r="J53" s="10" t="s">
        <v>25</v>
      </c>
      <c r="K53" s="10" t="s">
        <v>182</v>
      </c>
      <c r="L53" s="10" t="s">
        <v>41</v>
      </c>
    </row>
    <row r="54" spans="1:12" ht="115.5" x14ac:dyDescent="0.25">
      <c r="A54" s="12">
        <f t="shared" si="0"/>
        <v>52</v>
      </c>
      <c r="B54" s="10" t="s">
        <v>195</v>
      </c>
      <c r="C54" s="10" t="s">
        <v>196</v>
      </c>
      <c r="D54" s="10" t="s">
        <v>187</v>
      </c>
      <c r="E54" s="10" t="s">
        <v>21</v>
      </c>
      <c r="F54" s="10" t="s">
        <v>197</v>
      </c>
      <c r="G54" s="11">
        <v>300</v>
      </c>
      <c r="H54" s="10" t="s">
        <v>16</v>
      </c>
      <c r="I54" s="10" t="s">
        <v>40</v>
      </c>
      <c r="J54" s="10" t="s">
        <v>205</v>
      </c>
      <c r="K54" s="10" t="s">
        <v>15</v>
      </c>
      <c r="L54" s="10" t="s">
        <v>212</v>
      </c>
    </row>
    <row r="55" spans="1:12" ht="31.5" x14ac:dyDescent="0.25">
      <c r="A55" s="12">
        <f t="shared" si="0"/>
        <v>53</v>
      </c>
      <c r="B55" s="10" t="s">
        <v>198</v>
      </c>
      <c r="C55" s="10" t="s">
        <v>199</v>
      </c>
      <c r="D55" s="10" t="s">
        <v>200</v>
      </c>
      <c r="E55" s="10" t="s">
        <v>21</v>
      </c>
      <c r="F55" s="10" t="s">
        <v>101</v>
      </c>
      <c r="G55" s="11">
        <v>16.38</v>
      </c>
      <c r="H55" s="10" t="s">
        <v>16</v>
      </c>
      <c r="I55" s="10" t="s">
        <v>114</v>
      </c>
      <c r="J55" s="10" t="s">
        <v>206</v>
      </c>
      <c r="K55" s="10" t="s">
        <v>182</v>
      </c>
      <c r="L55" s="10" t="s">
        <v>213</v>
      </c>
    </row>
    <row r="56" spans="1:12" ht="52.5" x14ac:dyDescent="0.25">
      <c r="A56" s="12">
        <f t="shared" si="0"/>
        <v>54</v>
      </c>
      <c r="B56" s="10" t="s">
        <v>98</v>
      </c>
      <c r="C56" s="10" t="s">
        <v>99</v>
      </c>
      <c r="D56" s="10" t="s">
        <v>100</v>
      </c>
      <c r="E56" s="10" t="s">
        <v>102</v>
      </c>
      <c r="F56" s="10" t="s">
        <v>101</v>
      </c>
      <c r="G56" s="11">
        <v>2090</v>
      </c>
      <c r="H56" s="10" t="s">
        <v>16</v>
      </c>
      <c r="I56" s="10" t="s">
        <v>114</v>
      </c>
      <c r="J56" s="10" t="s">
        <v>69</v>
      </c>
      <c r="K56" s="10" t="s">
        <v>18</v>
      </c>
      <c r="L56" s="10" t="s">
        <v>116</v>
      </c>
    </row>
    <row r="57" spans="1:12" ht="52.5" x14ac:dyDescent="0.25">
      <c r="A57" s="12">
        <f t="shared" si="0"/>
        <v>55</v>
      </c>
      <c r="B57" s="10" t="s">
        <v>98</v>
      </c>
      <c r="C57" s="10" t="s">
        <v>99</v>
      </c>
      <c r="D57" s="10" t="s">
        <v>100</v>
      </c>
      <c r="E57" s="10" t="s">
        <v>102</v>
      </c>
      <c r="F57" s="10" t="s">
        <v>101</v>
      </c>
      <c r="G57" s="11">
        <v>2090</v>
      </c>
      <c r="H57" s="10" t="s">
        <v>16</v>
      </c>
      <c r="I57" s="10" t="s">
        <v>89</v>
      </c>
      <c r="J57" s="10" t="s">
        <v>69</v>
      </c>
      <c r="K57" s="10" t="s">
        <v>115</v>
      </c>
      <c r="L57" s="10" t="s">
        <v>116</v>
      </c>
    </row>
    <row r="58" spans="1:12" ht="52.5" x14ac:dyDescent="0.25">
      <c r="A58" s="12">
        <f t="shared" si="0"/>
        <v>56</v>
      </c>
      <c r="B58" s="10" t="s">
        <v>98</v>
      </c>
      <c r="C58" s="10" t="s">
        <v>103</v>
      </c>
      <c r="D58" s="10" t="s">
        <v>100</v>
      </c>
      <c r="E58" s="10" t="s">
        <v>102</v>
      </c>
      <c r="F58" s="10" t="s">
        <v>101</v>
      </c>
      <c r="G58" s="11">
        <v>110</v>
      </c>
      <c r="H58" s="10" t="s">
        <v>16</v>
      </c>
      <c r="I58" s="10" t="s">
        <v>114</v>
      </c>
      <c r="J58" s="10" t="s">
        <v>69</v>
      </c>
      <c r="K58" s="10" t="s">
        <v>18</v>
      </c>
      <c r="L58" s="10" t="s">
        <v>145</v>
      </c>
    </row>
    <row r="59" spans="1:12" ht="52.5" x14ac:dyDescent="0.25">
      <c r="A59" s="12">
        <f t="shared" si="0"/>
        <v>57</v>
      </c>
      <c r="B59" s="10" t="s">
        <v>98</v>
      </c>
      <c r="C59" s="10" t="s">
        <v>103</v>
      </c>
      <c r="D59" s="10" t="s">
        <v>100</v>
      </c>
      <c r="E59" s="10" t="s">
        <v>102</v>
      </c>
      <c r="F59" s="10" t="s">
        <v>101</v>
      </c>
      <c r="G59" s="11">
        <v>110</v>
      </c>
      <c r="H59" s="10" t="s">
        <v>16</v>
      </c>
      <c r="I59" s="10" t="s">
        <v>89</v>
      </c>
      <c r="J59" s="10" t="s">
        <v>69</v>
      </c>
      <c r="K59" s="10" t="s">
        <v>115</v>
      </c>
      <c r="L59" s="10" t="s">
        <v>145</v>
      </c>
    </row>
    <row r="60" spans="1:12" ht="42" x14ac:dyDescent="0.25">
      <c r="A60" s="12">
        <f t="shared" si="0"/>
        <v>58</v>
      </c>
      <c r="B60" s="10" t="s">
        <v>98</v>
      </c>
      <c r="C60" s="10" t="s">
        <v>104</v>
      </c>
      <c r="D60" s="10" t="s">
        <v>105</v>
      </c>
      <c r="E60" s="10" t="s">
        <v>102</v>
      </c>
      <c r="F60" s="10" t="s">
        <v>101</v>
      </c>
      <c r="G60" s="11">
        <v>110</v>
      </c>
      <c r="H60" s="10" t="s">
        <v>16</v>
      </c>
      <c r="I60" s="10" t="s">
        <v>114</v>
      </c>
      <c r="J60" s="10" t="s">
        <v>69</v>
      </c>
      <c r="K60" s="10" t="s">
        <v>18</v>
      </c>
      <c r="L60" s="10" t="s">
        <v>117</v>
      </c>
    </row>
    <row r="61" spans="1:12" ht="42" x14ac:dyDescent="0.25">
      <c r="A61" s="12">
        <f t="shared" si="0"/>
        <v>59</v>
      </c>
      <c r="B61" s="10" t="s">
        <v>98</v>
      </c>
      <c r="C61" s="10" t="s">
        <v>104</v>
      </c>
      <c r="D61" s="10" t="s">
        <v>105</v>
      </c>
      <c r="E61" s="10" t="s">
        <v>102</v>
      </c>
      <c r="F61" s="10" t="s">
        <v>101</v>
      </c>
      <c r="G61" s="11">
        <v>110</v>
      </c>
      <c r="H61" s="10" t="s">
        <v>16</v>
      </c>
      <c r="I61" s="10" t="s">
        <v>89</v>
      </c>
      <c r="J61" s="10" t="s">
        <v>69</v>
      </c>
      <c r="K61" s="10" t="s">
        <v>115</v>
      </c>
      <c r="L61" s="10" t="s">
        <v>117</v>
      </c>
    </row>
    <row r="62" spans="1:12" ht="84" x14ac:dyDescent="0.25">
      <c r="A62" s="12">
        <f t="shared" si="0"/>
        <v>60</v>
      </c>
      <c r="B62" s="10" t="s">
        <v>201</v>
      </c>
      <c r="C62" s="10" t="s">
        <v>202</v>
      </c>
      <c r="D62" s="10" t="s">
        <v>203</v>
      </c>
      <c r="E62" s="10" t="s">
        <v>21</v>
      </c>
      <c r="F62" s="10" t="s">
        <v>204</v>
      </c>
      <c r="G62" s="11">
        <v>999.04000000000008</v>
      </c>
      <c r="H62" s="10" t="s">
        <v>16</v>
      </c>
      <c r="I62" s="10" t="s">
        <v>207</v>
      </c>
      <c r="J62" s="10" t="s">
        <v>19</v>
      </c>
      <c r="K62" s="10" t="s">
        <v>17</v>
      </c>
      <c r="L62" s="10" t="s">
        <v>214</v>
      </c>
    </row>
    <row r="63" spans="1:12" ht="31.5" x14ac:dyDescent="0.25">
      <c r="A63" s="12">
        <f t="shared" si="0"/>
        <v>61</v>
      </c>
      <c r="B63" s="10" t="s">
        <v>49</v>
      </c>
      <c r="C63" s="10" t="s">
        <v>50</v>
      </c>
      <c r="D63" s="10" t="s">
        <v>51</v>
      </c>
      <c r="E63" s="10" t="s">
        <v>52</v>
      </c>
      <c r="F63" s="10" t="s">
        <v>53</v>
      </c>
      <c r="G63" s="11">
        <v>160</v>
      </c>
      <c r="H63" s="10" t="s">
        <v>16</v>
      </c>
      <c r="I63" s="10" t="s">
        <v>47</v>
      </c>
      <c r="J63" s="10" t="s">
        <v>25</v>
      </c>
      <c r="K63" s="10" t="s">
        <v>18</v>
      </c>
      <c r="L63" s="10" t="s">
        <v>54</v>
      </c>
    </row>
    <row r="64" spans="1:12" ht="31.5" x14ac:dyDescent="0.25">
      <c r="A64" s="12">
        <f t="shared" si="0"/>
        <v>62</v>
      </c>
      <c r="B64" s="10" t="s">
        <v>106</v>
      </c>
      <c r="C64" s="10" t="s">
        <v>107</v>
      </c>
      <c r="D64" s="10" t="s">
        <v>108</v>
      </c>
      <c r="E64" s="10" t="s">
        <v>109</v>
      </c>
      <c r="F64" s="10" t="s">
        <v>44</v>
      </c>
      <c r="G64" s="11">
        <v>60</v>
      </c>
      <c r="H64" s="10" t="s">
        <v>16</v>
      </c>
      <c r="I64" s="10" t="s">
        <v>47</v>
      </c>
      <c r="J64" s="10" t="s">
        <v>25</v>
      </c>
      <c r="K64" s="10" t="s">
        <v>18</v>
      </c>
      <c r="L64" s="10" t="s">
        <v>118</v>
      </c>
    </row>
    <row r="65" spans="1:12" ht="31.5" x14ac:dyDescent="0.25">
      <c r="A65" s="12">
        <f t="shared" si="0"/>
        <v>63</v>
      </c>
      <c r="B65" s="10" t="s">
        <v>106</v>
      </c>
      <c r="C65" s="10" t="s">
        <v>110</v>
      </c>
      <c r="D65" s="10" t="s">
        <v>108</v>
      </c>
      <c r="E65" s="10" t="s">
        <v>111</v>
      </c>
      <c r="F65" s="10" t="s">
        <v>44</v>
      </c>
      <c r="G65" s="11">
        <v>60</v>
      </c>
      <c r="H65" s="10" t="s">
        <v>16</v>
      </c>
      <c r="I65" s="10" t="s">
        <v>47</v>
      </c>
      <c r="J65" s="10" t="s">
        <v>25</v>
      </c>
      <c r="K65" s="10" t="s">
        <v>18</v>
      </c>
      <c r="L65" s="10" t="s">
        <v>119</v>
      </c>
    </row>
    <row r="66" spans="1:12" ht="31.5" x14ac:dyDescent="0.25">
      <c r="A66" s="12">
        <f t="shared" si="0"/>
        <v>64</v>
      </c>
      <c r="B66" s="10" t="s">
        <v>106</v>
      </c>
      <c r="C66" s="10" t="s">
        <v>112</v>
      </c>
      <c r="D66" s="10" t="s">
        <v>108</v>
      </c>
      <c r="E66" s="10" t="s">
        <v>111</v>
      </c>
      <c r="F66" s="10" t="s">
        <v>44</v>
      </c>
      <c r="G66" s="11">
        <v>60</v>
      </c>
      <c r="H66" s="10" t="s">
        <v>16</v>
      </c>
      <c r="I66" s="10" t="s">
        <v>47</v>
      </c>
      <c r="J66" s="10" t="s">
        <v>25</v>
      </c>
      <c r="K66" s="10" t="s">
        <v>18</v>
      </c>
      <c r="L66" s="10" t="s">
        <v>119</v>
      </c>
    </row>
    <row r="67" spans="1:12" ht="31.5" x14ac:dyDescent="0.25">
      <c r="A67" s="13">
        <f t="shared" si="0"/>
        <v>65</v>
      </c>
      <c r="B67" s="10" t="s">
        <v>106</v>
      </c>
      <c r="C67" s="10" t="s">
        <v>113</v>
      </c>
      <c r="D67" s="10" t="s">
        <v>108</v>
      </c>
      <c r="E67" s="10" t="s">
        <v>111</v>
      </c>
      <c r="F67" s="10" t="s">
        <v>44</v>
      </c>
      <c r="G67" s="11">
        <v>60</v>
      </c>
      <c r="H67" s="10" t="s">
        <v>16</v>
      </c>
      <c r="I67" s="10" t="s">
        <v>47</v>
      </c>
      <c r="J67" s="10" t="s">
        <v>25</v>
      </c>
      <c r="K67" s="10" t="s">
        <v>18</v>
      </c>
      <c r="L67" s="10" t="s">
        <v>119</v>
      </c>
    </row>
  </sheetData>
  <autoFilter ref="A2:L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2026-08-12T08:43:55Z</dcterms:modified>
</cp:coreProperties>
</file>