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5\2025\12\16\"/>
    </mc:Choice>
  </mc:AlternateContent>
  <xr:revisionPtr revIDLastSave="0" documentId="13_ncr:1_{B03C762F-13CD-45CF-A3E6-391EEAB1476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definedNames>
    <definedName name="_xlnm._FilterDatabase" localSheetId="0" hidden="1">Лист1!$A$2:$L$88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5" i="1" l="1"/>
  <c r="A96" i="1" s="1"/>
  <c r="A97" i="1" s="1"/>
  <c r="A4" i="1"/>
  <c r="A5" i="1" s="1"/>
  <c r="A6" i="1" s="1"/>
  <c r="A7" i="1" l="1"/>
  <c r="A8" i="1" l="1"/>
  <c r="A9" i="1" s="1"/>
  <c r="A10" i="1" s="1"/>
  <c r="A11" i="1" s="1"/>
  <c r="A12" i="1" s="1"/>
  <c r="A13" i="1" s="1"/>
  <c r="A14" i="1" s="1"/>
  <c r="A15" i="1" s="1"/>
  <c r="A16" i="1" l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</calcChain>
</file>

<file path=xl/sharedStrings.xml><?xml version="1.0" encoding="utf-8"?>
<sst xmlns="http://schemas.openxmlformats.org/spreadsheetml/2006/main" count="1313" uniqueCount="351">
  <si>
    <t>№ п/п</t>
  </si>
  <si>
    <t>Наименование товара</t>
  </si>
  <si>
    <t>Типоразмер</t>
  </si>
  <si>
    <t>Марка стали</t>
  </si>
  <si>
    <t>ГОСТ, ТУ</t>
  </si>
  <si>
    <t>Код ТН ВЭД</t>
  </si>
  <si>
    <t>Количество товара</t>
  </si>
  <si>
    <t>Ед. изм.</t>
  </si>
  <si>
    <t>Срок поставки</t>
  </si>
  <si>
    <t>Условие поставки</t>
  </si>
  <si>
    <t>Условие оплаты</t>
  </si>
  <si>
    <t>Дополнительная информация</t>
  </si>
  <si>
    <t>согласно чертежам</t>
  </si>
  <si>
    <t>7201</t>
  </si>
  <si>
    <t>шт</t>
  </si>
  <si>
    <t>В течение 20 календарных дней с момента регистрации договора на бирже</t>
  </si>
  <si>
    <t>Оплата в течение 60 банковских дней по факту поставки</t>
  </si>
  <si>
    <t>-</t>
  </si>
  <si>
    <t>В течение 3 календарных дней с момента регистрации договора на бирже</t>
  </si>
  <si>
    <t>ФРАНКО-СКЛАД ПРОДАВЦА Минск</t>
  </si>
  <si>
    <t>ФРАНКО-СКЛАД ПОКУПАТЕЛЯ Минск</t>
  </si>
  <si>
    <t>В течение 1 календарных дней с момента регистрации договора на бирже</t>
  </si>
  <si>
    <t>Оплата в течение 30 банковских дней по факту поставки</t>
  </si>
  <si>
    <t xml:space="preserve"> </t>
  </si>
  <si>
    <t>Оплата в течение 15 банковских дней по факту поставки</t>
  </si>
  <si>
    <t>рассматриваются различные стандарты</t>
  </si>
  <si>
    <t>12,0</t>
  </si>
  <si>
    <t>14,0</t>
  </si>
  <si>
    <t>16,0</t>
  </si>
  <si>
    <t>5,0</t>
  </si>
  <si>
    <t>Ст3</t>
  </si>
  <si>
    <t>Балка</t>
  </si>
  <si>
    <t>7216</t>
  </si>
  <si>
    <t>12Б2</t>
  </si>
  <si>
    <t>14Б2</t>
  </si>
  <si>
    <t>7210</t>
  </si>
  <si>
    <t>Лента</t>
  </si>
  <si>
    <t>4,00х280</t>
  </si>
  <si>
    <t>7211</t>
  </si>
  <si>
    <t>4,00х471</t>
  </si>
  <si>
    <t>7212</t>
  </si>
  <si>
    <t>Лист г/к</t>
  </si>
  <si>
    <t>10,00х1500х6000</t>
  </si>
  <si>
    <t>ГОСТ 19903-2015</t>
  </si>
  <si>
    <t>7208</t>
  </si>
  <si>
    <t>5,00х1500х6000</t>
  </si>
  <si>
    <t>6,00х1500х6000</t>
  </si>
  <si>
    <t>8,00х1500х6000</t>
  </si>
  <si>
    <t>08пс</t>
  </si>
  <si>
    <t>2,00х1250х2500</t>
  </si>
  <si>
    <t>Лист оцинкованный</t>
  </si>
  <si>
    <t>1,50х1250х2500</t>
  </si>
  <si>
    <t>Лист х/к</t>
  </si>
  <si>
    <t>7209</t>
  </si>
  <si>
    <t>Лист х/к в рулонах</t>
  </si>
  <si>
    <t>Полоса</t>
  </si>
  <si>
    <t>5,00х60</t>
  </si>
  <si>
    <t>Ст2</t>
  </si>
  <si>
    <t>7226</t>
  </si>
  <si>
    <t>Проволока В-1</t>
  </si>
  <si>
    <t>85</t>
  </si>
  <si>
    <t>7217</t>
  </si>
  <si>
    <t>ГОСТ 7348-81</t>
  </si>
  <si>
    <t>Р65</t>
  </si>
  <si>
    <t>К76Ф</t>
  </si>
  <si>
    <t>Чугун литейный</t>
  </si>
  <si>
    <t>Л5</t>
  </si>
  <si>
    <t>Швеллер</t>
  </si>
  <si>
    <t>UPN 280</t>
  </si>
  <si>
    <t>S235JR</t>
  </si>
  <si>
    <t>т</t>
  </si>
  <si>
    <t>м</t>
  </si>
  <si>
    <t>В течение 5 календарных дней с момента поступления предоплаты</t>
  </si>
  <si>
    <t>В течение 10 календарных дней с момента регистрации договора на бирже</t>
  </si>
  <si>
    <t>В течение 2 календарных дней с момента регистрации договора на бирже</t>
  </si>
  <si>
    <t>ФРАНКО-СКЛАД ПОКУПАТЕЛЯ Дзержинский район</t>
  </si>
  <si>
    <t>В течение 5 календарных дней с момента регистрации договора на бирже</t>
  </si>
  <si>
    <t>В течение 15 календарных дней с момента регистрации договора на бирже</t>
  </si>
  <si>
    <t>В течение 15 календарных дней с момента поступления предоплаты</t>
  </si>
  <si>
    <t>В течение 30 календарных дней с момента регистрации договора на бирже</t>
  </si>
  <si>
    <t>В течение 60 календарных дней с момента регистрации договора на бирже</t>
  </si>
  <si>
    <t>ФРАНКО-СКЛАД ПОКУПАТЕЛЯ Гомель</t>
  </si>
  <si>
    <t>В течение 40 календарных дней с момента регистрации договора на бирже</t>
  </si>
  <si>
    <t>Оплата в течение 20 банковских дней по факту поставки</t>
  </si>
  <si>
    <t>Оплата в течение 40 банковских дней по факту поставки</t>
  </si>
  <si>
    <t>Оплата в течение 50 банковских дней по факту поставки</t>
  </si>
  <si>
    <t>Обязательные условия договора! Длина 11,5 м.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</si>
  <si>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280 ± 1 мм; Диаметр наружный 1380 мм;  Диаметр внутренний 600 мм; Толщина стали в рулоне 4 ± 0,2 мм; Вес рулона 2,6 т; Приходили на деревянном поддоне по 4 катушки (вертикально). Поставка  автомобильным транспортом.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</si>
  <si>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Товар поставляется таможенно-очищенным, ввезеным на территорию Таможееного Союза.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 ; Диаметр внутренний -720-780 мм; Толщина стали в рулоне - 4  + - 0,2мм.  Поставка автомобильным транспортом..</t>
  </si>
  <si>
    <t>Обязательные условия договора! Оплата только после положительного прохождения входного контроля (при входном контроле заказчик проводит визуально-измерительный контроль, при необходимости химические и механические испытания, контроль маркировки и сертификационных данных.) Заказчик имеет право на проверку происхожления товара и подлинности сертификата качества. Наличие сртификата (оригинал) или заверенной синей печатью и подписью уполномоченного лица поставщика копии. Заказчик проводит проверку происхождения сертификатов на заводах-изготовителях, маркировку в соответствии с требованием ТНПА .  Штраф за непоставленную поставку в размере 10% от стоимости товара. Металл будет оцинкован методом горячего цинкования, обязательно соблюдение требований по химическому составу ОАО Конус содержанием кремния от 0,01 %.  Оптимальные размеры рулона: Ширина - 471+ - 1мм ; Диаметр наружный 1300-1500 мм; Диаметр внутренний -720-780 мм; Толщина стали в рулоне - 4  + - 0,2мм.  Поставка автомобильным транспортом.</t>
  </si>
  <si>
    <t>Для строительства, а также производства материалов строительства. Б-ПУ-О</t>
  </si>
  <si>
    <t>5х60х6000 - В-2 Гост 103-2006/  Ст2сп Гост380-2005</t>
  </si>
  <si>
    <t>масса бухты  500-600кг, внутренний диаметр бухты 1800 мм (+  - 5)</t>
  </si>
  <si>
    <t>Масса одной бухты 500-600 кг, внутренний диаметр бухты 1800 мм (+ - 5).</t>
  </si>
  <si>
    <t>Для строительства, а также производства материалов для строительства. Сертификат качества. Длина не менее 10,6м.</t>
  </si>
  <si>
    <t>Проволока колючая оцинкованная</t>
  </si>
  <si>
    <t>2,6</t>
  </si>
  <si>
    <t>В течение 45 календарных дней с момента регистрации договора на бирже</t>
  </si>
  <si>
    <t>СББ АКЛ ЕГОЗА-600/62(68)/5</t>
  </si>
  <si>
    <t>7313</t>
  </si>
  <si>
    <t>3,00х1250х2500</t>
  </si>
  <si>
    <t>Рельсы ж/д старогодные</t>
  </si>
  <si>
    <t>7302 10 900 0</t>
  </si>
  <si>
    <t>09Г2С</t>
  </si>
  <si>
    <t>ПЭ-100</t>
  </si>
  <si>
    <t>3917</t>
  </si>
  <si>
    <t>Труба полиэтиленовая</t>
  </si>
  <si>
    <t>Предоплата 100% в течение 30 банковских дней с момента регистрации договора на бирже</t>
  </si>
  <si>
    <t>ФРАНКО-СКЛАД ПОКУПАТЕЛЯ Солигорск</t>
  </si>
  <si>
    <t>Ст2сп</t>
  </si>
  <si>
    <t>2,00х1550х2500</t>
  </si>
  <si>
    <t>08Ю</t>
  </si>
  <si>
    <t>2,50х1250х2500</t>
  </si>
  <si>
    <t>2,50х1250</t>
  </si>
  <si>
    <t>3,00х1250</t>
  </si>
  <si>
    <t>ФРАНКО-СКЛАД ПОКУПАТЕЛЯ Минский район</t>
  </si>
  <si>
    <t>Только ст2сп, годовой объём, в месяц - 70 тонн. Договор по шаблону биржи. Заявка подаётся за 30 календарных дней до предоплаты</t>
  </si>
  <si>
    <t>Для производства</t>
  </si>
  <si>
    <t>ГОСТ 4832-95</t>
  </si>
  <si>
    <t>ФРАНКО-СКЛАД ПОКУПАТЕЛЯ Столбцы</t>
  </si>
  <si>
    <t>1,00х500</t>
  </si>
  <si>
    <t>ГОСТ 9045-93</t>
  </si>
  <si>
    <t>12,00х1500х6000</t>
  </si>
  <si>
    <t>3,90х1250х2500</t>
  </si>
  <si>
    <t>3,90х1400х2800</t>
  </si>
  <si>
    <t>01</t>
  </si>
  <si>
    <t>1,40х1250х2500</t>
  </si>
  <si>
    <t>ГОСТ 19904-90</t>
  </si>
  <si>
    <t>1,40х1400х2800</t>
  </si>
  <si>
    <t>2,00х1400х3000</t>
  </si>
  <si>
    <t>1,00х700</t>
  </si>
  <si>
    <t>1,20х800</t>
  </si>
  <si>
    <t>1,20х1000</t>
  </si>
  <si>
    <t>1,40х1000</t>
  </si>
  <si>
    <t>1,40х1100</t>
  </si>
  <si>
    <t>1,40х1200</t>
  </si>
  <si>
    <t>1,40х1300</t>
  </si>
  <si>
    <t>1,40х1400</t>
  </si>
  <si>
    <t>Уголок</t>
  </si>
  <si>
    <t>50х50х5,0</t>
  </si>
  <si>
    <t>ГОСТ 8509-93</t>
  </si>
  <si>
    <t>75х75х5,0</t>
  </si>
  <si>
    <t>75х75х8,0</t>
  </si>
  <si>
    <t>63х40х5,0</t>
  </si>
  <si>
    <t>ГОСТ 8510-86</t>
  </si>
  <si>
    <t>75х50х5,0</t>
  </si>
  <si>
    <t>5У</t>
  </si>
  <si>
    <t>ГОСТ 8240-97</t>
  </si>
  <si>
    <t>6,5У</t>
  </si>
  <si>
    <t>8У</t>
  </si>
  <si>
    <t>10У</t>
  </si>
  <si>
    <t>12У</t>
  </si>
  <si>
    <t>Швеллер гнутый</t>
  </si>
  <si>
    <t>80,0х50,0х4,0</t>
  </si>
  <si>
    <t>ГОСТ 8278-83</t>
  </si>
  <si>
    <t>100,0х50,0х5,0</t>
  </si>
  <si>
    <t>РУЛОН БТ-О-1,0х500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</si>
  <si>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ЛИСТ Б-ПУ-НО 5х1500х6000 ГОСТ19903-2015 Ст3сп5 ГОСТ 14637-89</t>
  </si>
  <si>
    <t>ЛИСТ Б-ПУ-НО 6х1500х6000 ГОСТ19903-2015 Ст3сп5 ГОСТ 14637-89</t>
  </si>
  <si>
    <t>ЛИСТ Б-ПН-НО 8х1500х6000 ГОСТ19903-2015 Ст3сп5 ГОСТ 14637-89</t>
  </si>
  <si>
    <t>ЛИСТ Б-ПН-НО 10х1500х6000 ГОСТ19903-2015 Ст3сп5 ГОСТ 14637-89</t>
  </si>
  <si>
    <t>ЛИСТ Б-ПН-НО 12х1500х6000 ГОСТ19903-2015 Ст3сп5 ГОСТ 14637-89</t>
  </si>
  <si>
    <t>Лист Б-ПН-НО-12х1500х6000 ГОСТ 19903-2015 09Г2С ГОСТ 19281-73</t>
  </si>
  <si>
    <t>ЛИСТ Б-ПУ-НО-3,0х1250х2500 ГОСТ19903-2015 К270В-5-III-08пс ГОСТ16523-97, упаковка завода-изготовителя</t>
  </si>
  <si>
    <t>ЛИСТ Б-ПУ-НО-3,9х1250х2500 ГОСТ19903-2015 К270В-5-III-08пс ГОСТ16523-97, упаковка завода-изготовителя</t>
  </si>
  <si>
    <t>ЛИСТ Б-ПУ-НО-3,9х1400х2800 ГОСТ19903-2015 К270В-5-III-08пс ГОСТ16523-97, упаковка завода-изготовителя</t>
  </si>
  <si>
    <t>Прокат 01-1,5х1250х2500-Б-НО-Ц275-Н-ПР – ГОСТ14918-2020, упаковка завода-изготовителя</t>
  </si>
  <si>
    <t>Прокат 01-2,0х1250х2500-Б-НО-Ц275-Н-ПР – ГОСТ14918-2020, упаковка завода-изготовителя</t>
  </si>
  <si>
    <t>ЛИСТ БТ-БШ-БД-ПВ-О-1,4х1250х2500 ГОСТ19904-90 2-II-ВГ-08пс ГОСТ9045-93, упаковка завода-изготовителя</t>
  </si>
  <si>
    <t>ЛИСТ БТ-БШ-БД-ПВ-О-1,4х1400х2800 ГОСТ19904-90 2-II-ВГ-08пс ГОСТ9045-93, упаковка завода-изготовителя</t>
  </si>
  <si>
    <t>ЛИСТ БТ-БШ-БД-ПВ-О-2,0х1250х2500 ГОСТ19904-90 2-II-ВГ-08пс ГОСТ9045-93, упаковка завода-изготовителя</t>
  </si>
  <si>
    <t>ЛИСТ БТ-БШ-БД-ПВ-О-2,0х1400х3000 ГОСТ19904-90 2-II-ВГ-08пс ГОСТ9045-93, упаковка завода-изготовителя</t>
  </si>
  <si>
    <t>ЛИСТ БТ-БШ-БД-ПВ-О-2,5х1250х2500 ГОСТ19904-90 2-II-ВГ-08пс ГОСТ9045-93, упаковка завода-изготовителя</t>
  </si>
  <si>
    <t>ЛИСТ БТ-БШ-БД-ПВ-О-3,0х1250х2500 ГОСТ19904-90 2-II-ВГ-08пс ГОСТ9045-93, упаковка завода-изготовителя</t>
  </si>
  <si>
    <t>РУЛОН БТ-О-1,0х700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</si>
  <si>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БТ-О-1,2х800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</si>
  <si>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БТ-О-1,2х1000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</si>
  <si>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БТ-О-1,4х1000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</si>
  <si>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БТ-О-1,4х1100 ГОСТ19904-90 3-II-ВГ-08ю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</si>
  <si>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БТ-О-1,4х1200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</si>
  <si>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БТ-О-1,4х1300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</si>
  <si>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РУЛОН БТ-О-1,4х1400 ГОСТ19904-90 3-II-ВГ-08пс ГОСТ9045-93, вес рулона до 5 т, отделка поверхности (шероховатость) - матовая, внутренний диаметр рулона 600 мм  +20/-20 мм, промасоивание, г/м2: 0,80-1,20.</t>
  </si>
  <si>
    <t>УГОЛОК В-50х50х5х9000 ГОСТ8509-93 Ст3пс/сп ГОСТ535-2005</t>
  </si>
  <si>
    <t>УГОЛОК В-75х75х5х9000 ГОСТ8509-93 Ст3пс/сп ГОСТ535-2005</t>
  </si>
  <si>
    <t>УГОЛОК В-75х75х8х9000 ГОСТ8509-93 Ст3пс/сп ГОСТ535-2005</t>
  </si>
  <si>
    <t>УГОЛОК В-63х40х5х9000 ГОСТ8510-86 Ст3пс/сп ГОСТ535-2005</t>
  </si>
  <si>
    <t>УГОЛОК В-75х50х5х9000 ГОСТ8510-86 Ст3пс/сп ГОСТ535-2005</t>
  </si>
  <si>
    <t>ШВЕЛЛЕР 5Ух9000 ГОСТ8240-97 Ст3пс/сп ГОСТ535-2005</t>
  </si>
  <si>
    <t>ШВЕЛЛЕР 6,5Ух9000 ГОСТ8240-97 Ст3пс/сп ГОСТ535-2005</t>
  </si>
  <si>
    <t>ШВЕЛЛЕР 8Ух9000 ГОСТ8240-97 Ст3пс/сп ГОСТ535-2005</t>
  </si>
  <si>
    <t>ШВЕЛЛЕР 10Ух10000 ГОСТ8240-97 Ст3пс/сп ГОСТ535-2005</t>
  </si>
  <si>
    <t>ШВЕЛЛЕР 12Ух9000 ГОСТ8240-97 Ст3пс/сп ГОСТ535-2005</t>
  </si>
  <si>
    <t>Швеллер В 80х50х4х12000 Б ГОСТ 8278-83 Ст3пс ГОСТ 11474-76</t>
  </si>
  <si>
    <t>Швеллер В 100х50х5х12000 Б ГОСТ 8278-83 Ст3пс ГОСТ 11474-76</t>
  </si>
  <si>
    <t>Крышка</t>
  </si>
  <si>
    <t>ВЧ50</t>
  </si>
  <si>
    <t>черт.5442.3708401</t>
  </si>
  <si>
    <t>черт.142-3708401</t>
  </si>
  <si>
    <t>черт.5402.3708410-01</t>
  </si>
  <si>
    <t>CPT Борисов</t>
  </si>
  <si>
    <t>7308</t>
  </si>
  <si>
    <t>компл.</t>
  </si>
  <si>
    <t>Комплект предварительно изолированных трубопроводов</t>
  </si>
  <si>
    <t>Круг</t>
  </si>
  <si>
    <t>80,0</t>
  </si>
  <si>
    <t>18ХГР</t>
  </si>
  <si>
    <t>7214</t>
  </si>
  <si>
    <t>100,0</t>
  </si>
  <si>
    <t>ТУ 14-1-5561-2008</t>
  </si>
  <si>
    <t>ФРАНКО-СКЛАД ПОКУПАТЕЛЯ Гродно</t>
  </si>
  <si>
    <t>ФРАНКО-СТАНЦИЯ НАЗНАЧЕНИЯ Сморгонь</t>
  </si>
  <si>
    <t>Рельс Р65 старогодный 3 группы годности по СТП БЧ 56.362-2017 и ГОСТ 34665-2020, длиной 25 м.п, с каждой стороны по 3 отверстия, акт технической годности, для строительства объекта. Поставка согласованными партиями по графику</t>
  </si>
  <si>
    <t>группа 1-2, класс А, категория I, хром не более 0,1%</t>
  </si>
  <si>
    <t>Ст3пс</t>
  </si>
  <si>
    <t>2,50х1400</t>
  </si>
  <si>
    <t>90,0</t>
  </si>
  <si>
    <t>65Г</t>
  </si>
  <si>
    <t>7228</t>
  </si>
  <si>
    <t>СТБ ГОСТ Р 50838-97</t>
  </si>
  <si>
    <t>ТУ по ГОСТ 14959-2016, ГОСТ 2590-2006, точность прокатки В1, категория 4Б, 100 % мерной длины 4,3 м. Твердость не более 285 НВ. Поставка по физическому весу. Договор заключается в произвольной форме (редакция Покупателя).</t>
  </si>
  <si>
    <t>Чугун передельный</t>
  </si>
  <si>
    <t>ПЛ1</t>
  </si>
  <si>
    <t>ГОСТ 805-95</t>
  </si>
  <si>
    <t>П2</t>
  </si>
  <si>
    <t>Щит опалубки линейный</t>
  </si>
  <si>
    <t>1,20х3,00</t>
  </si>
  <si>
    <t>ГОСТ 34329-2017</t>
  </si>
  <si>
    <t>В течение 2 календарных дней с момента поступления предоплаты</t>
  </si>
  <si>
    <t>Предоплата 100% в течение 3 банковских дней с момента регистрации договора на бирже</t>
  </si>
  <si>
    <t>группа 1, категория 1-2, класс А</t>
  </si>
  <si>
    <t>Предоплата 100% в течение 15 банковских дней с момента регистрации договора на бирже</t>
  </si>
  <si>
    <t>DAP Злынка</t>
  </si>
  <si>
    <t>Оплата в течение 25 банковских дней по факту поставки</t>
  </si>
  <si>
    <t>Состояние поставки: горячекатанный, длина проката: О/Д 4000-6000 мм (допуск -0/+100), группу качества поверхности: 2ГП, предельные отклонения при точности прокатки В1.</t>
  </si>
  <si>
    <t>ГОСТ 805-95 1-2 группа, А-Б класс, 1,2 категория, возможна поставка марки ПЛ2, П1</t>
  </si>
  <si>
    <t>Газоход</t>
  </si>
  <si>
    <t>7306</t>
  </si>
  <si>
    <t>проект 105-23-1-ТМ</t>
  </si>
  <si>
    <t>7318</t>
  </si>
  <si>
    <t>Металлоконструкции навеса</t>
  </si>
  <si>
    <t>проект 10/3.8-11/25-КМ</t>
  </si>
  <si>
    <t>проект 01-11/25-КМ</t>
  </si>
  <si>
    <t>7304</t>
  </si>
  <si>
    <t>ФРАНКО-СКЛАД ПОКУПАТЕЛЯ Могилевский район</t>
  </si>
  <si>
    <t>ФРАНКО-СКЛАД ПОКУПАТЕЛЯ Смолевичи</t>
  </si>
  <si>
    <t>ФРАНКО-СКЛАД ПОКУПАТЕЛЯ Брест</t>
  </si>
  <si>
    <t>Предоплата 50% в течение 5 банковских дней с момента регистрации договора на бирже и 50% в течение 5 банковских дней по факту поставки</t>
  </si>
  <si>
    <t>Предоплата 100% в течение 5 банковских дней с момента регистрации договора на бирже</t>
  </si>
  <si>
    <t>Комплект Газоходы котла КВТСм-3,0 Год выпуска 2025. Гарантийный срок 24 месяца. Обязательное соответствие требованиям, размерам и комплектации согласно чертежа 105-23-1-ТМ листы 12,13,14.</t>
  </si>
  <si>
    <t>Оплата в течение 5 банковских дней по факту поставки</t>
  </si>
  <si>
    <t>Предоплата 50% в течение 15 банковских дней с момента регистрации договора на бирже и 50% в течение 15 банковских дней по факту поставки</t>
  </si>
  <si>
    <t>Горячего цинкования с окраской эмалью по типу РЕМ-КРИЛ 2К  по грунтовке эпоксидной двухкомпонентной по типу РЕМ-ПОКС 2К.В случае несвоевременной оплаты,поставки,выборки товара, виновная Сторона уплачивает потерпевшей Стороне пеню в размере 0,01% от стоимости товара за каждый день просрочки,но не более 10% от стоимости товара.Все споры и разногласия,возникающие из настоящего договора,подлежат разрешению в Экономическом суде г.Минска в соответствии с действующим законодательством Республики Беларусь.</t>
  </si>
  <si>
    <t>2,00х1550</t>
  </si>
  <si>
    <t>Бадья для извлеченного грунта</t>
  </si>
  <si>
    <t>черт.80090310-Rev 0</t>
  </si>
  <si>
    <t>Ось оцинкованная</t>
  </si>
  <si>
    <t>Ст1сп</t>
  </si>
  <si>
    <t>4х53 черт.7811-7306</t>
  </si>
  <si>
    <t>ФРАНКО-СКЛАД ПРОДАВЦА Речица</t>
  </si>
  <si>
    <t>В течение 120 календарных дней с момента регистрации договора на бирже</t>
  </si>
  <si>
    <t>Должны иметь паспорт съемного грузозахватного приспособления и соответствовать требованиям «Правил по обеспечению промышленной безопасности грузоподъёмных кранов» утвержденных Постановлением Министерства по чрезвычайным ситуациям республики Беларусь N66 от 22.12.2018</t>
  </si>
  <si>
    <t>Комплек Газоходы котла КВТСм-1,0 года выпуска 2025. Гарантийный срок 24 месяца. Обязательное соответствие требованиям, размерам и комплектации согласно чертежа 105-23-1-ТМ листы 12,13,14.</t>
  </si>
  <si>
    <t>Для собственного производства. Цинковое бесцветное покрытие толщиной 9 мкм с хроматированием.</t>
  </si>
  <si>
    <t>см. спец. № 2</t>
  </si>
  <si>
    <t>110,0х10,0</t>
  </si>
  <si>
    <t>ФРАНКО-СКЛАД ПОКУПАТЕЛЯ Оршанский район</t>
  </si>
  <si>
    <t>ГАЗ SDR11. Наличие разрешения Госпромнадзор РБ. Наличие паспорта завода-изготовителя. Поставка 3000 м в течение 3 календарных дней с момента регистрации договора на бирже, поставка следующих 3000 м в течение 10 календарных дней с момента регистрации договора на бирже, поставка оставшихся 7800 м в течение 30 календарных дней с момента регистрации договора на бирже.</t>
  </si>
  <si>
    <t>Чугун литейный Л 5 I А1 Содержание серы 0,02% Согласно ГОСТ4832-95. Сроки поставки: 01.01.26-31.01.26г. - 40т.,  01.02.26-28.02.26г. -  40т. Документ о качестве на Чугун литейный Л 5 I А1  ГОСТ 4832-95 должен быть представлен на одном из государственных языков Республики Беларусь (на белорусском, либо русском языке), должен быть выписан на закупаемый по договору объём и содержать: товарный знак или наименование предприятия – изготовителя и его товарный знак; марку, группу, класс и категорию чугуна; химический состав чугуна (плавок, из которых составлена партия); массу и номер партии чугуна; штамп технического контроля; обозначение настоящего стандарта. Допускается предоставление документа о качестве на одном из государственных языков Республики Беларусь (на белорусском, либо русском языке),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договору.</t>
  </si>
  <si>
    <t>Торговая сессия 16.12.2025</t>
  </si>
  <si>
    <t>Опалубка несъемная</t>
  </si>
  <si>
    <t>проект 030-23-1-КЖ.И-ЛНО</t>
  </si>
  <si>
    <t>Отвод 20 гр.</t>
  </si>
  <si>
    <t>12Х1МФ</t>
  </si>
  <si>
    <t>черт. ЗКО.23821.001</t>
  </si>
  <si>
    <t>7307</t>
  </si>
  <si>
    <t>Труба гнутая</t>
  </si>
  <si>
    <t>черт. М-11718</t>
  </si>
  <si>
    <t>черт. М-11719</t>
  </si>
  <si>
    <t>15Х1М1Ф</t>
  </si>
  <si>
    <t>черт. М-11720</t>
  </si>
  <si>
    <t>Элементы дорожного ограждения</t>
  </si>
  <si>
    <t>проект 13.8-АР</t>
  </si>
  <si>
    <t>В течение 90 календарных дней с момента регистрации договора на бирже</t>
  </si>
  <si>
    <t>ФРАНКО-СКЛАД ПОКУПАТЕЛЯ Чашникский район</t>
  </si>
  <si>
    <t>Изготовитель ПАО КАМАЗ или ОАО Мценский литейный завод</t>
  </si>
  <si>
    <t>Все пункты Приложения1 должны быть включены в договор поставки, поставка согласно графика Приложение2, предложения рассматриваются только в бел.руб.</t>
  </si>
  <si>
    <t>Отвод 20 гр. 426х18 - 1551х866х3010 - R1700 согласно чертежу ЗКО.23821.001.</t>
  </si>
  <si>
    <t>Труба гнутая 20 гр. 219х18 - 1100х1455х2852 - R850 согласно чертежу М-11718.</t>
  </si>
  <si>
    <t>Труба гнутая 85 гр. 245х48 - 1234х2567х5285 - R1000 согласно чертежу М-11719.</t>
  </si>
  <si>
    <t>Труба гнутая 90 гр. 500х700х2221 - R650 согласно чертежу М-11720.</t>
  </si>
  <si>
    <t>Предоплата 70% в течение 15 банковских дней с момента регистрации договора на бирже и 30% в течение 30 банковских дней по факту поставки</t>
  </si>
  <si>
    <t>Комплект ограждений, согласно чертежа и спецификации, которые являются  неотъемлемой частью договора. Покрытие изделий должно быть выполнено «горячим» цинкованием в заводских условиях. Обязательное наличие сертификатов и паспортов на все поставляемые изделия, а также сертификата соответствия ТР ТС 014/2011 «Безопасность автомобильных дорог».  Договор не по шаблону БУТБ (в редакции покупателя).  Поставщик без письменного согласия Покупателя не вправе уступать свои требования к Покупателю третьим лицам, вытекающие из настоящего договора, в том числе налоговым и иным органам в счёт уплаты причитающихся с Поставщика налогов, сборов (пошлин) и иных обязательных платежей в бюджет и внебюджетные фонды, а также взыскиваемых с Поставщика сумм по исполнительным производствам судов. В случае просрочки исполнения Поставщиком своих обязательств по поставке товара либо недопоставки, Поставщик уплачивает Покупателю пеню в размере 0,1 % процента от стоимости не поставленного или недопоставленного в срок товара за каждый день просрочки, но не более 5% от стоимости не поставленного или недопоставленного в срок товара. За не поставку или недопоставку товара согласно условиям договора Поставщик уплачивает Покупателю штраф в размере 10% стоимости непоставленного или недопоставленного в срок товара. При поставке товара не в ассортименте, определенном условиями договора, Поставщик уплачивает штраф в размере 10% стоимости непоставленного товара в ассортименте.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также если поставлен некомплектный товар, Поставщик уплачивает Покупателю штраф в размере 25 процентов стоимости некачественного либо неукомплектованного товара. Если весь поставленный товар либо его часть не соответствует по качеству условиям договора, Поставщик производит замену некачественного товара за свой счет, в течение 7 календарных дней. В случаях поставки ненадлежащего качества или некомплектного товара с поставщика взыскиваются неустойка (штраф) и причиненные такой поставкой убытки без зачета неустойки (штрафа). В случае несоблюдения сроков оплаты товара Покупатель уплачивает Поставщику пеню в размере 0,1 % от неоплаченной суммы за каждый день просрочки, но не более 5% от суммы неоплаченного платежа. Ответственность за формирование стоимости товара, в соответствии с требованиями действующего законодательства, несет Поставщик. В случае предъявления Покупателю со стороны государственных органов экономических санкций за неправильное, необоснованное формирование цен на поставляемые материалы, изделия, требований о завышении стоимости поставляемого товара,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требования. В соответствии со ст. 30 Закона Республики Беларусь от 05.01.2009г. (ред. от 08.07.2015г.) «О товарных биржах» споры по исполнению биржевого договора рассматриваются в Экономическим судом г. Минска, по месту нахождения покупателя, в порядке, установленном хозяйственным процессуальным законодательством. Стороны договорились, что до обращения в Экономический суд г. Минска обязательным является направление претензии (письменного предложения о добровольном урегулирования спора). Срок рассмотрения претензии – 30 календарных дней.</t>
  </si>
  <si>
    <t>45Б2</t>
  </si>
  <si>
    <t>Жесть ЭЖК А2 II</t>
  </si>
  <si>
    <t>0,22х712х820</t>
  </si>
  <si>
    <t>ГОСТ 13345-85</t>
  </si>
  <si>
    <t>см. спец. № 1</t>
  </si>
  <si>
    <t>см. спец. № 3</t>
  </si>
  <si>
    <t>см. спец. № 5</t>
  </si>
  <si>
    <t>см. спец. № 6</t>
  </si>
  <si>
    <t>Крестовина</t>
  </si>
  <si>
    <t>Р50 1/9</t>
  </si>
  <si>
    <t>7302</t>
  </si>
  <si>
    <t>18ХГН</t>
  </si>
  <si>
    <t>35,00х1500х6000</t>
  </si>
  <si>
    <t>20К</t>
  </si>
  <si>
    <t>0,70х1200</t>
  </si>
  <si>
    <t>08кп</t>
  </si>
  <si>
    <t>Рельсы крановые</t>
  </si>
  <si>
    <t>КР70</t>
  </si>
  <si>
    <t>63</t>
  </si>
  <si>
    <t>ГОСТ Р 53866-2010</t>
  </si>
  <si>
    <t>Стрелочный перевод</t>
  </si>
  <si>
    <t>R30</t>
  </si>
  <si>
    <t>8608 00 000</t>
  </si>
  <si>
    <t>Труба бесшовная г/д</t>
  </si>
  <si>
    <t>426,0х10,0</t>
  </si>
  <si>
    <t>20</t>
  </si>
  <si>
    <t>ГОСТ 8732-78</t>
  </si>
  <si>
    <t>Труба нержавеющая эл/св</t>
  </si>
  <si>
    <t>1020,0х8,0</t>
  </si>
  <si>
    <t>AISI 321</t>
  </si>
  <si>
    <t>7305</t>
  </si>
  <si>
    <t>Труба полиэтиленовая гофрированная двухслойная</t>
  </si>
  <si>
    <t>1600</t>
  </si>
  <si>
    <t>Труба полиэтиленовая спиральновитая</t>
  </si>
  <si>
    <t>ФРАНКО-СКЛАД ПОКУПАТЕЛЯ Береза</t>
  </si>
  <si>
    <t>ФРАНКО-СКЛАД ПОКУПАТЕЛЯ Пуховичский район</t>
  </si>
  <si>
    <t>ФРАНКО-СКЛАД ПОКУПАТЕЛЯ Молодечно</t>
  </si>
  <si>
    <t>ФРАНКО-СКЛАД ПОКУПАТЕЛЯ Березовский район</t>
  </si>
  <si>
    <t>ФРАНКО-СКЛАД ПОКУПАТЕЛЯ Волковысский район</t>
  </si>
  <si>
    <t>В течение 90 календарных дней с момента поступления предоплаты</t>
  </si>
  <si>
    <t>ФРАНКО-СКЛАД ПОКУПАТЕЛЯ Витебск</t>
  </si>
  <si>
    <t>ФРАНКО-СКЛАД ПОКУПАТЕЛЯ Мозырский район</t>
  </si>
  <si>
    <t>рассматриваются различные марки стали.</t>
  </si>
  <si>
    <t>Цель приобретения: для использования в процессе производства. Твердость жести в 58–60 единиц по шкале Супер-Роквелла . Договор в редакции покупателя. Покупатель вправе делать входной контроль и лабораторное испытание твердости по Роквеллу.5.2. В случае просрочки исполнения Поставщиком своих обязательств по поставке товара либо недопоставки, Поставщик уплачивает Покупателю пеню в размере 5% процента от стоимости не поставленного или недопоставленного в срок товара за каждый день просрочки, но не более 25% от стоимости не поставленного или недопоставленного в срок товара. 5.3. За не поставку или недопоставку товара согласно условиям договора, а также товар не прошедший входной контроль или лабораторное испытание, Поставщик уплачивает Покупателю штраф в размере 20% стоимости не поставленного или недопоставленного в срок товара. 5.4. При поставке товара не в ассортименте, определенном условиями договора, Поставщик уплачивает штраф в размере 10% стоимости не поставленного товара в ассортименте. 5.5. Если поставленный товар не соответствует по качеству стандартам, другой нормативно-технической документации, образцам (эталонам) или иным условиям договора, а так же если поставлен некомплектный товар, Поставщик уплачивает Покупателю штраф в размере 25% стоимости некачественного либо неукомплектованного товара.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</si>
  <si>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01.01.2026 по 31.01.2026.</t>
  </si>
  <si>
    <t>Товар приобретается для объекта строительства. Договор в редакции Покупателя (пропишем объект). Расчет за поставленную продукцию производится по факту поставки каждой партии товара (под партией определен товар в объеме согласно каждой ТТН). Срок поставки товаров – с 01.03.2026 по 31.03.2026.</t>
  </si>
  <si>
    <t>Требования о предоставлении необходимых сопроводительных документов к товару: 1. ТТН. 2. Предизолированные трубы должны иметь сертификат соответствия СТБ 2252-2012, сертификат системы качества ISO 9001. 3. Оболочка на предизолированные трубы и фасонные изделия должна иметь сертификат (паспорт) соответствия СТБ 2251-2012. Технические требования, предъявляемые к товару: 1. Гарантийные обязательства – 5 лет со дня ввода ПИ-труб, ПИ-изделий в эксплуатацию (в соответствии с СТБ 2252-2012, СТБ 2270-2012). 2. Продукция должна быть новой, не ранее 2025 года выпуска, не бывшей в эксплуатации, в том числе: исходная стальная труба. 3. Используемые стальные трубы менее Ду 500 должны соответствовать ГОСТу 10705-80 из стали 20 и иметь термическую обработку по всему объему (Т) или локальную термообработку сварного шва (ЛТ) при обязательном изготовлении трубы из термообработанного листа или соответствовать ГОСТ 8733 или 8731-74. 4. Теплоизоляция на концах ПИ-труб и ПИ-фасонных изделий должна быть защищена от проникновения влаги в слой пенополиуретана (гидроизоляционной мастикой) при транспортировании, хранении и монтаже. Дополнительные условия: 1. Нельзя изменять толщину стенки трубы, фасонных частей, изменять марку стали труб и фасонных частей. 2.При поставке аналогичной продукции, корректировка строительного проекта осуществляется за счет средств поставщика, по согласованию с заказчиком и проектной организацией до заключения договора. 3. Документы, представляемые в копиях, в обязательном порядке должны быть заверены подписью должностного лица со словами «Копия верна» и печатью организации-участника. Сертификаты и другие документы, выданные иностранными уполномоченными юридическими лицами, или их копии должны сопровождаться заверенным переводом на русский язык и быть легализованы в установленном порядке.</t>
  </si>
  <si>
    <t>Крестовина р-50 М1/9. Производство  2025-2026 г. Качество товара по 2498.00.000 или 2891.00.000.Возможна другая марка стали. Допускается поставка партиями. Оплата по факту поставки товара (партии товара) в течение 5 банковских дней по факту поставки. Гарантия и сертификат качества, завода изготовителя. гарантийный срок не менее срока установленного производителем, сертификат соответствия (декларация).</t>
  </si>
  <si>
    <t>Лист Б-ПН-35. ГОСТ 19903-2015. Количество 1 шт. Рассматриваются различные стандарты. 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</si>
  <si>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Вес рулона - не более 6 тн. Доставка на предприятие только автотранспортом. Исключить минусовой толеранс. Продавец гарантирует, что при формировании и заключении биржевого договора в обязательном порядке укажет сведения, определяющие его статус по отношению к производителю товара (производитель/сбытовая организация (официальный торговый представитель)/прочий)»</t>
  </si>
  <si>
    <t>Рельс КР70-В-12-ГОСТ Р 53866-2010</t>
  </si>
  <si>
    <t>Предоплата 100% в течение 10 банковских дней с момента регистрации договора на бирже</t>
  </si>
  <si>
    <t>Перевод стрелочный трамвайный R30 по эпюре 878а колеи 1524 проект 8612.00.000 (2шт.: 1 правый, 1 левый) Рассматриваются различные марки стали, ГОСТы, ТУ.</t>
  </si>
  <si>
    <t>Поставка не ранее 15.12.2025. Трубы по ГОСТ 8732-78; 8731-74, группа В, гидроиспытание, термообработка (HRC не более 22), УЗД 100% металла стенки труб. Технологические испытания по ГОСТ 8731-74 пп. 1.11-1.14 (на загиб, на раздачу, на сплющивание, на бортование), испытание на ударную вязкость по ГОСТ 9454-78 KCU не менее 30Дж/см2 (по методу Шарпи) при минимальной расчетной температуре стенки металла MDMT -40°С. Гарантия на трубы не менее 24 месяцев с момента получения товара. Трубы производства не ранее III квартала 2024г. Продавец обязуется с товаром передать Покупателю оригинал сертификата качества. Продавец обязуется с товаром передать Покупателю заверенную заявителем копию сертификата соответствия ТР ТС 032. За отказ от поставки товара полностью либо его части Продавец уплачивает Покупателю штраф в размере 20 процентов стоимости товара. Товар приобретается Покупателем для собственного производства и (или) потребления.</t>
  </si>
  <si>
    <t>Марка AISI 321 или 12Х18Н10Т.Сертификат. Входной контроль. Оплата по результатам входного контроля. Верификация продукции согласно ГОСТ 24297-2013 в течение не более 30 дней. Поставляемая продукция должна иметь сертификат соответствия ТР ТС 032/2013. Документация, поступающая с металлопродукцией (паспорт, сертификат и т.д.) на иностранном языке, должна быть переведена на русский язык. В случае поставки некачественного товара и несоответствующего требуемым характеристикам, товар подлежит возврату Продавцу (транспортом и за счет Продавца), при этом Продавец оплачивает Покупателю штраф в размере 10% от стоимости некачественного товара. Штраф, в случае поставки некачественного товара, не взыскивается, если Продавец произведет замену некачественного товара на товар соответствующего качества в 30-ти дневный срок с момента получения уведомления от Покупателя. ВОЗМОЖНА ДОСРОЧНАЯ ПОСТАВКА. За полный или частичный отказ от исполнения обязательств по настоящему договору Продавец уплачивает покупателю штраф в размере 10 % от стоимости непоставленного товара.</t>
  </si>
  <si>
    <t>трубы новые,со всеми паспортами и сертификатами,для строительства,электрофузионная сварка,поставка партиями согласно графика Заказчика,СН4,DN/ID1600</t>
  </si>
  <si>
    <t>трубы новые,со всеми паспортами и сертификатами,для строительства,электрофузионная сварка,поставка партиями согласно графика Заказчика,СН8,DN/ID1600</t>
  </si>
  <si>
    <t>трубы новые,со всеми паспортами и сертификатами,для строительства,электрофузионная сварка,поставка партиями согласно графика Заказчика,СН16,DN/ID1600</t>
  </si>
  <si>
    <t>1.Несущая способность – не менее 90кН/м2 (в составе предложения участникам необходимо представить документы, подтверждающие выполнение условий данного пункта!);  2.Каркас щитов изготовлен из стального замкнутого профиля. Высота профиля - 120мм, ширина - 60мм, толщина металла не менее 3,0мм. Ребра каркаса - из гнутосварного прямоугольного профиля 100х40мм с толщиной стенки не менее 2мм;   3.Втулки под анкерные тяжи - конические, завальцованные в профиль;   4.Окраска каркасов опалубочных щитов – порошковая;  5.Палуба из ламинированной березовой фанеры (плотность пленки 220 г/м2) толщиной не менее 18мм, защищенной с торцов водостойким покрытием;   6.Оборачиваемость каркасов опалубочных щитов – не менее 400 циклов;    7.Опалубка должна соответствовать I классу точности по ГОСТ 34329-2017 «Опалубка.  Общие технические условия.»(Опалкбка Дельта)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</si>
</sst>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_р_._-;\-* #,##0_р_._-;_-* &quot;-&quot;??_р_.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Calibri"/>
      <family val="2"/>
      <charset val="204"/>
      <scheme val="minor"/>
    </font>
    <font>
      <sz val="8"/>
      <name val="Tahoma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/>
    <xf numFmtId="0" fontId="0" fillId="0" borderId="0" xfId="0" applyFill="1"/>
    <xf numFmtId="1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Fill="1" applyBorder="1" applyAlignment="1" applyProtection="1">
      <alignment horizontal="center" vertical="center" wrapText="1"/>
      <protection hidden="1"/>
    </xf>
    <xf numFmtId="164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 shrinkToFit="1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top" wrapText="1"/>
    </xf>
    <xf numFmtId="1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Font="1" applyFill="1" applyBorder="1" applyAlignment="1">
      <alignment horizontal="right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2"/>
  <sheetViews>
    <sheetView tabSelected="1" workbookViewId="0">
      <pane ySplit="2" topLeftCell="A3" activePane="bottomLeft" state="frozen"/>
      <selection pane="bottomLeft"/>
    </sheetView>
  </sheetViews>
  <sheetFormatPr defaultRowHeight="15" x14ac:dyDescent="0.25"/>
  <cols>
    <col min="1" max="1" width="7.7109375" style="3" customWidth="1"/>
    <col min="2" max="2" width="23.42578125" style="3" customWidth="1"/>
    <col min="3" max="3" width="18.5703125" style="3" customWidth="1"/>
    <col min="4" max="4" width="13.7109375" style="3" customWidth="1"/>
    <col min="5" max="5" width="24.42578125" style="3" customWidth="1"/>
    <col min="6" max="6" width="10.5703125" style="3" customWidth="1"/>
    <col min="7" max="7" width="11.42578125" style="3" customWidth="1"/>
    <col min="8" max="8" width="9.140625" style="3"/>
    <col min="9" max="9" width="23.7109375" style="3" customWidth="1"/>
    <col min="10" max="10" width="17" style="3" customWidth="1"/>
    <col min="11" max="11" width="31" style="3" customWidth="1"/>
    <col min="12" max="12" width="65.5703125" style="3" customWidth="1"/>
    <col min="13" max="16384" width="9.140625" style="3"/>
  </cols>
  <sheetData>
    <row r="1" spans="1:12" x14ac:dyDescent="0.25">
      <c r="A1" s="1"/>
      <c r="B1" s="14" t="s">
        <v>268</v>
      </c>
      <c r="C1" s="14"/>
      <c r="D1" s="14"/>
      <c r="E1" s="14"/>
      <c r="F1" s="14"/>
      <c r="G1" s="14"/>
      <c r="H1" s="14"/>
      <c r="I1" s="14"/>
      <c r="J1" s="14"/>
      <c r="K1" s="14"/>
      <c r="L1" s="2"/>
    </row>
    <row r="2" spans="1:12" ht="21" x14ac:dyDescent="0.25">
      <c r="A2" s="4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10" t="s">
        <v>11</v>
      </c>
    </row>
    <row r="3" spans="1:12" ht="42" x14ac:dyDescent="0.25">
      <c r="A3" s="9">
        <v>1</v>
      </c>
      <c r="B3" s="11" t="s">
        <v>253</v>
      </c>
      <c r="C3" s="11" t="s">
        <v>12</v>
      </c>
      <c r="D3" s="11" t="s">
        <v>17</v>
      </c>
      <c r="E3" s="11" t="s">
        <v>254</v>
      </c>
      <c r="F3" s="11" t="s">
        <v>200</v>
      </c>
      <c r="G3" s="12">
        <v>14</v>
      </c>
      <c r="H3" s="11" t="s">
        <v>14</v>
      </c>
      <c r="I3" s="11" t="s">
        <v>80</v>
      </c>
      <c r="J3" s="11" t="s">
        <v>20</v>
      </c>
      <c r="K3" s="11" t="s">
        <v>83</v>
      </c>
      <c r="L3" s="11" t="s">
        <v>260</v>
      </c>
    </row>
    <row r="4" spans="1:12" ht="52.5" x14ac:dyDescent="0.25">
      <c r="A4" s="9">
        <f>A3+1</f>
        <v>2</v>
      </c>
      <c r="B4" s="11" t="s">
        <v>235</v>
      </c>
      <c r="C4" s="11" t="s">
        <v>12</v>
      </c>
      <c r="D4" s="11" t="s">
        <v>17</v>
      </c>
      <c r="E4" s="11" t="s">
        <v>237</v>
      </c>
      <c r="F4" s="11" t="s">
        <v>236</v>
      </c>
      <c r="G4" s="12">
        <v>1</v>
      </c>
      <c r="H4" s="11" t="s">
        <v>201</v>
      </c>
      <c r="I4" s="11" t="s">
        <v>72</v>
      </c>
      <c r="J4" s="11" t="s">
        <v>243</v>
      </c>
      <c r="K4" s="11" t="s">
        <v>246</v>
      </c>
      <c r="L4" s="11" t="s">
        <v>261</v>
      </c>
    </row>
    <row r="5" spans="1:12" ht="31.5" x14ac:dyDescent="0.25">
      <c r="A5" s="9">
        <f t="shared" ref="A5:A6" si="0">A4+1</f>
        <v>3</v>
      </c>
      <c r="B5" s="11" t="s">
        <v>235</v>
      </c>
      <c r="C5" s="11" t="s">
        <v>12</v>
      </c>
      <c r="D5" s="11" t="s">
        <v>17</v>
      </c>
      <c r="E5" s="11" t="s">
        <v>237</v>
      </c>
      <c r="F5" s="11" t="s">
        <v>236</v>
      </c>
      <c r="G5" s="12">
        <v>1</v>
      </c>
      <c r="H5" s="11" t="s">
        <v>201</v>
      </c>
      <c r="I5" s="11" t="s">
        <v>72</v>
      </c>
      <c r="J5" s="11" t="s">
        <v>243</v>
      </c>
      <c r="K5" s="11" t="s">
        <v>247</v>
      </c>
      <c r="L5" s="11" t="s">
        <v>248</v>
      </c>
    </row>
    <row r="6" spans="1:12" ht="31.5" x14ac:dyDescent="0.25">
      <c r="A6" s="9">
        <f t="shared" si="0"/>
        <v>4</v>
      </c>
      <c r="B6" s="11" t="s">
        <v>194</v>
      </c>
      <c r="C6" s="11" t="s">
        <v>12</v>
      </c>
      <c r="D6" s="11" t="s">
        <v>195</v>
      </c>
      <c r="E6" s="11" t="s">
        <v>196</v>
      </c>
      <c r="F6" s="11" t="s">
        <v>13</v>
      </c>
      <c r="G6" s="12">
        <v>1100</v>
      </c>
      <c r="H6" s="11" t="s">
        <v>14</v>
      </c>
      <c r="I6" s="11" t="s">
        <v>15</v>
      </c>
      <c r="J6" s="11" t="s">
        <v>199</v>
      </c>
      <c r="K6" s="11" t="s">
        <v>16</v>
      </c>
      <c r="L6" s="11" t="s">
        <v>284</v>
      </c>
    </row>
    <row r="7" spans="1:12" ht="31.5" x14ac:dyDescent="0.25">
      <c r="A7" s="9">
        <f t="shared" ref="A7:A70" si="1">A6+1</f>
        <v>5</v>
      </c>
      <c r="B7" s="11" t="s">
        <v>194</v>
      </c>
      <c r="C7" s="11" t="s">
        <v>12</v>
      </c>
      <c r="D7" s="11" t="s">
        <v>195</v>
      </c>
      <c r="E7" s="11" t="s">
        <v>197</v>
      </c>
      <c r="F7" s="11" t="s">
        <v>13</v>
      </c>
      <c r="G7" s="12">
        <v>1100</v>
      </c>
      <c r="H7" s="11" t="s">
        <v>14</v>
      </c>
      <c r="I7" s="11" t="s">
        <v>15</v>
      </c>
      <c r="J7" s="11" t="s">
        <v>199</v>
      </c>
      <c r="K7" s="11" t="s">
        <v>16</v>
      </c>
      <c r="L7" s="11" t="s">
        <v>284</v>
      </c>
    </row>
    <row r="8" spans="1:12" ht="31.5" x14ac:dyDescent="0.25">
      <c r="A8" s="9">
        <f t="shared" si="1"/>
        <v>6</v>
      </c>
      <c r="B8" s="11" t="s">
        <v>194</v>
      </c>
      <c r="C8" s="11" t="s">
        <v>12</v>
      </c>
      <c r="D8" s="11" t="s">
        <v>195</v>
      </c>
      <c r="E8" s="11" t="s">
        <v>198</v>
      </c>
      <c r="F8" s="11" t="s">
        <v>13</v>
      </c>
      <c r="G8" s="12">
        <v>1100</v>
      </c>
      <c r="H8" s="11" t="s">
        <v>14</v>
      </c>
      <c r="I8" s="11" t="s">
        <v>15</v>
      </c>
      <c r="J8" s="11" t="s">
        <v>199</v>
      </c>
      <c r="K8" s="11" t="s">
        <v>16</v>
      </c>
      <c r="L8" s="11" t="s">
        <v>284</v>
      </c>
    </row>
    <row r="9" spans="1:12" ht="73.5" x14ac:dyDescent="0.25">
      <c r="A9" s="9">
        <f t="shared" si="1"/>
        <v>7</v>
      </c>
      <c r="B9" s="11" t="s">
        <v>239</v>
      </c>
      <c r="C9" s="11" t="s">
        <v>12</v>
      </c>
      <c r="D9" s="11" t="s">
        <v>17</v>
      </c>
      <c r="E9" s="11" t="s">
        <v>240</v>
      </c>
      <c r="F9" s="11" t="s">
        <v>200</v>
      </c>
      <c r="G9" s="12">
        <v>2</v>
      </c>
      <c r="H9" s="11" t="s">
        <v>14</v>
      </c>
      <c r="I9" s="11" t="s">
        <v>78</v>
      </c>
      <c r="J9" s="11" t="s">
        <v>115</v>
      </c>
      <c r="K9" s="11" t="s">
        <v>250</v>
      </c>
      <c r="L9" s="11" t="s">
        <v>251</v>
      </c>
    </row>
    <row r="10" spans="1:12" ht="73.5" x14ac:dyDescent="0.25">
      <c r="A10" s="9">
        <f t="shared" si="1"/>
        <v>8</v>
      </c>
      <c r="B10" s="11" t="s">
        <v>239</v>
      </c>
      <c r="C10" s="11" t="s">
        <v>12</v>
      </c>
      <c r="D10" s="11" t="s">
        <v>17</v>
      </c>
      <c r="E10" s="11" t="s">
        <v>241</v>
      </c>
      <c r="F10" s="11" t="s">
        <v>200</v>
      </c>
      <c r="G10" s="12">
        <v>1</v>
      </c>
      <c r="H10" s="11" t="s">
        <v>14</v>
      </c>
      <c r="I10" s="11" t="s">
        <v>78</v>
      </c>
      <c r="J10" s="11" t="s">
        <v>244</v>
      </c>
      <c r="K10" s="11" t="s">
        <v>250</v>
      </c>
      <c r="L10" s="11" t="s">
        <v>251</v>
      </c>
    </row>
    <row r="11" spans="1:12" ht="31.5" x14ac:dyDescent="0.25">
      <c r="A11" s="9">
        <f t="shared" si="1"/>
        <v>9</v>
      </c>
      <c r="B11" s="11" t="s">
        <v>269</v>
      </c>
      <c r="C11" s="11" t="s">
        <v>12</v>
      </c>
      <c r="D11" s="11" t="s">
        <v>17</v>
      </c>
      <c r="E11" s="11" t="s">
        <v>270</v>
      </c>
      <c r="F11" s="11" t="s">
        <v>200</v>
      </c>
      <c r="G11" s="12">
        <v>59.95</v>
      </c>
      <c r="H11" s="11" t="s">
        <v>70</v>
      </c>
      <c r="I11" s="11" t="s">
        <v>79</v>
      </c>
      <c r="J11" s="11" t="s">
        <v>245</v>
      </c>
      <c r="K11" s="11" t="s">
        <v>22</v>
      </c>
      <c r="L11" s="11" t="s">
        <v>285</v>
      </c>
    </row>
    <row r="12" spans="1:12" ht="31.5" x14ac:dyDescent="0.25">
      <c r="A12" s="9">
        <f t="shared" si="1"/>
        <v>10</v>
      </c>
      <c r="B12" s="11" t="s">
        <v>255</v>
      </c>
      <c r="C12" s="11" t="s">
        <v>12</v>
      </c>
      <c r="D12" s="11" t="s">
        <v>256</v>
      </c>
      <c r="E12" s="11" t="s">
        <v>257</v>
      </c>
      <c r="F12" s="11" t="s">
        <v>238</v>
      </c>
      <c r="G12" s="12">
        <v>0.4</v>
      </c>
      <c r="H12" s="11" t="s">
        <v>70</v>
      </c>
      <c r="I12" s="11" t="s">
        <v>97</v>
      </c>
      <c r="J12" s="11" t="s">
        <v>258</v>
      </c>
      <c r="K12" s="11" t="s">
        <v>232</v>
      </c>
      <c r="L12" s="11" t="s">
        <v>262</v>
      </c>
    </row>
    <row r="13" spans="1:12" ht="31.5" x14ac:dyDescent="0.25">
      <c r="A13" s="9">
        <f t="shared" si="1"/>
        <v>11</v>
      </c>
      <c r="B13" s="11" t="s">
        <v>271</v>
      </c>
      <c r="C13" s="11" t="s">
        <v>12</v>
      </c>
      <c r="D13" s="11" t="s">
        <v>272</v>
      </c>
      <c r="E13" s="11" t="s">
        <v>273</v>
      </c>
      <c r="F13" s="11" t="s">
        <v>274</v>
      </c>
      <c r="G13" s="12">
        <v>1</v>
      </c>
      <c r="H13" s="11" t="s">
        <v>14</v>
      </c>
      <c r="I13" s="11" t="s">
        <v>282</v>
      </c>
      <c r="J13" s="11" t="s">
        <v>283</v>
      </c>
      <c r="K13" s="11" t="s">
        <v>83</v>
      </c>
      <c r="L13" s="11" t="s">
        <v>286</v>
      </c>
    </row>
    <row r="14" spans="1:12" ht="31.5" x14ac:dyDescent="0.25">
      <c r="A14" s="9">
        <f t="shared" si="1"/>
        <v>12</v>
      </c>
      <c r="B14" s="11" t="s">
        <v>275</v>
      </c>
      <c r="C14" s="11" t="s">
        <v>12</v>
      </c>
      <c r="D14" s="11" t="s">
        <v>272</v>
      </c>
      <c r="E14" s="11" t="s">
        <v>276</v>
      </c>
      <c r="F14" s="11" t="s">
        <v>242</v>
      </c>
      <c r="G14" s="12">
        <v>1</v>
      </c>
      <c r="H14" s="11" t="s">
        <v>14</v>
      </c>
      <c r="I14" s="11" t="s">
        <v>282</v>
      </c>
      <c r="J14" s="11" t="s">
        <v>283</v>
      </c>
      <c r="K14" s="11" t="s">
        <v>83</v>
      </c>
      <c r="L14" s="11" t="s">
        <v>287</v>
      </c>
    </row>
    <row r="15" spans="1:12" ht="31.5" x14ac:dyDescent="0.25">
      <c r="A15" s="9">
        <f t="shared" si="1"/>
        <v>13</v>
      </c>
      <c r="B15" s="11" t="s">
        <v>275</v>
      </c>
      <c r="C15" s="11" t="s">
        <v>12</v>
      </c>
      <c r="D15" s="11" t="s">
        <v>272</v>
      </c>
      <c r="E15" s="11" t="s">
        <v>277</v>
      </c>
      <c r="F15" s="11" t="s">
        <v>242</v>
      </c>
      <c r="G15" s="12">
        <v>1</v>
      </c>
      <c r="H15" s="11" t="s">
        <v>14</v>
      </c>
      <c r="I15" s="11" t="s">
        <v>282</v>
      </c>
      <c r="J15" s="11" t="s">
        <v>283</v>
      </c>
      <c r="K15" s="11" t="s">
        <v>83</v>
      </c>
      <c r="L15" s="11" t="s">
        <v>288</v>
      </c>
    </row>
    <row r="16" spans="1:12" ht="31.5" x14ac:dyDescent="0.25">
      <c r="A16" s="9">
        <f t="shared" si="1"/>
        <v>14</v>
      </c>
      <c r="B16" s="11" t="s">
        <v>275</v>
      </c>
      <c r="C16" s="11" t="s">
        <v>12</v>
      </c>
      <c r="D16" s="11" t="s">
        <v>278</v>
      </c>
      <c r="E16" s="11" t="s">
        <v>279</v>
      </c>
      <c r="F16" s="11" t="s">
        <v>242</v>
      </c>
      <c r="G16" s="12">
        <v>1</v>
      </c>
      <c r="H16" s="11" t="s">
        <v>14</v>
      </c>
      <c r="I16" s="11" t="s">
        <v>282</v>
      </c>
      <c r="J16" s="11" t="s">
        <v>283</v>
      </c>
      <c r="K16" s="11" t="s">
        <v>83</v>
      </c>
      <c r="L16" s="11" t="s">
        <v>289</v>
      </c>
    </row>
    <row r="17" spans="1:12" ht="409.5" x14ac:dyDescent="0.25">
      <c r="A17" s="9">
        <f t="shared" si="1"/>
        <v>15</v>
      </c>
      <c r="B17" s="11" t="s">
        <v>280</v>
      </c>
      <c r="C17" s="11" t="s">
        <v>12</v>
      </c>
      <c r="D17" s="11" t="s">
        <v>17</v>
      </c>
      <c r="E17" s="11" t="s">
        <v>281</v>
      </c>
      <c r="F17" s="11" t="s">
        <v>200</v>
      </c>
      <c r="G17" s="12">
        <v>1</v>
      </c>
      <c r="H17" s="11" t="s">
        <v>201</v>
      </c>
      <c r="I17" s="11" t="s">
        <v>78</v>
      </c>
      <c r="J17" s="11" t="s">
        <v>20</v>
      </c>
      <c r="K17" s="11" t="s">
        <v>290</v>
      </c>
      <c r="L17" s="11" t="s">
        <v>291</v>
      </c>
    </row>
    <row r="18" spans="1:12" ht="126" x14ac:dyDescent="0.25">
      <c r="A18" s="9">
        <f t="shared" si="1"/>
        <v>16</v>
      </c>
      <c r="B18" s="11" t="s">
        <v>31</v>
      </c>
      <c r="C18" s="11" t="s">
        <v>33</v>
      </c>
      <c r="D18" s="11" t="s">
        <v>30</v>
      </c>
      <c r="E18" s="11" t="s">
        <v>25</v>
      </c>
      <c r="F18" s="11" t="s">
        <v>32</v>
      </c>
      <c r="G18" s="12">
        <v>300</v>
      </c>
      <c r="H18" s="11" t="s">
        <v>70</v>
      </c>
      <c r="I18" s="11" t="s">
        <v>74</v>
      </c>
      <c r="J18" s="11" t="s">
        <v>75</v>
      </c>
      <c r="K18" s="11" t="s">
        <v>85</v>
      </c>
      <c r="L18" s="11" t="s">
        <v>86</v>
      </c>
    </row>
    <row r="19" spans="1:12" ht="126" x14ac:dyDescent="0.25">
      <c r="A19" s="9">
        <f t="shared" si="1"/>
        <v>17</v>
      </c>
      <c r="B19" s="11" t="s">
        <v>31</v>
      </c>
      <c r="C19" s="11" t="s">
        <v>27</v>
      </c>
      <c r="D19" s="11" t="s">
        <v>30</v>
      </c>
      <c r="E19" s="11" t="s">
        <v>25</v>
      </c>
      <c r="F19" s="11" t="s">
        <v>32</v>
      </c>
      <c r="G19" s="12">
        <v>1000</v>
      </c>
      <c r="H19" s="11" t="s">
        <v>70</v>
      </c>
      <c r="I19" s="11" t="s">
        <v>73</v>
      </c>
      <c r="J19" s="11" t="s">
        <v>75</v>
      </c>
      <c r="K19" s="11" t="s">
        <v>85</v>
      </c>
      <c r="L19" s="11" t="s">
        <v>86</v>
      </c>
    </row>
    <row r="20" spans="1:12" ht="126" x14ac:dyDescent="0.25">
      <c r="A20" s="9">
        <f t="shared" si="1"/>
        <v>18</v>
      </c>
      <c r="B20" s="11" t="s">
        <v>31</v>
      </c>
      <c r="C20" s="11" t="s">
        <v>26</v>
      </c>
      <c r="D20" s="11" t="s">
        <v>30</v>
      </c>
      <c r="E20" s="11" t="s">
        <v>25</v>
      </c>
      <c r="F20" s="11" t="s">
        <v>32</v>
      </c>
      <c r="G20" s="12">
        <v>300</v>
      </c>
      <c r="H20" s="11" t="s">
        <v>70</v>
      </c>
      <c r="I20" s="11" t="s">
        <v>74</v>
      </c>
      <c r="J20" s="11" t="s">
        <v>75</v>
      </c>
      <c r="K20" s="11" t="s">
        <v>85</v>
      </c>
      <c r="L20" s="11" t="s">
        <v>86</v>
      </c>
    </row>
    <row r="21" spans="1:12" ht="126" x14ac:dyDescent="0.25">
      <c r="A21" s="9">
        <f t="shared" si="1"/>
        <v>19</v>
      </c>
      <c r="B21" s="11" t="s">
        <v>31</v>
      </c>
      <c r="C21" s="11" t="s">
        <v>34</v>
      </c>
      <c r="D21" s="11" t="s">
        <v>30</v>
      </c>
      <c r="E21" s="11" t="s">
        <v>25</v>
      </c>
      <c r="F21" s="11" t="s">
        <v>32</v>
      </c>
      <c r="G21" s="12">
        <v>700</v>
      </c>
      <c r="H21" s="11" t="s">
        <v>70</v>
      </c>
      <c r="I21" s="11" t="s">
        <v>76</v>
      </c>
      <c r="J21" s="11" t="s">
        <v>75</v>
      </c>
      <c r="K21" s="11" t="s">
        <v>16</v>
      </c>
      <c r="L21" s="11" t="s">
        <v>86</v>
      </c>
    </row>
    <row r="22" spans="1:12" ht="126" x14ac:dyDescent="0.25">
      <c r="A22" s="9">
        <f t="shared" si="1"/>
        <v>20</v>
      </c>
      <c r="B22" s="11" t="s">
        <v>31</v>
      </c>
      <c r="C22" s="11" t="s">
        <v>27</v>
      </c>
      <c r="D22" s="11" t="s">
        <v>30</v>
      </c>
      <c r="E22" s="11" t="s">
        <v>25</v>
      </c>
      <c r="F22" s="11" t="s">
        <v>32</v>
      </c>
      <c r="G22" s="12">
        <v>1000</v>
      </c>
      <c r="H22" s="11" t="s">
        <v>70</v>
      </c>
      <c r="I22" s="11" t="s">
        <v>82</v>
      </c>
      <c r="J22" s="11" t="s">
        <v>75</v>
      </c>
      <c r="K22" s="11" t="s">
        <v>16</v>
      </c>
      <c r="L22" s="11" t="s">
        <v>86</v>
      </c>
    </row>
    <row r="23" spans="1:12" ht="126" x14ac:dyDescent="0.25">
      <c r="A23" s="9">
        <f t="shared" si="1"/>
        <v>21</v>
      </c>
      <c r="B23" s="11" t="s">
        <v>31</v>
      </c>
      <c r="C23" s="11" t="s">
        <v>28</v>
      </c>
      <c r="D23" s="11" t="s">
        <v>30</v>
      </c>
      <c r="E23" s="11" t="s">
        <v>25</v>
      </c>
      <c r="F23" s="11" t="s">
        <v>32</v>
      </c>
      <c r="G23" s="12">
        <v>300</v>
      </c>
      <c r="H23" s="11" t="s">
        <v>70</v>
      </c>
      <c r="I23" s="11" t="s">
        <v>77</v>
      </c>
      <c r="J23" s="11" t="s">
        <v>75</v>
      </c>
      <c r="K23" s="11" t="s">
        <v>16</v>
      </c>
      <c r="L23" s="11" t="s">
        <v>86</v>
      </c>
    </row>
    <row r="24" spans="1:12" ht="31.5" x14ac:dyDescent="0.25">
      <c r="A24" s="9">
        <f t="shared" si="1"/>
        <v>22</v>
      </c>
      <c r="B24" s="11" t="s">
        <v>31</v>
      </c>
      <c r="C24" s="11" t="s">
        <v>292</v>
      </c>
      <c r="D24" s="11" t="s">
        <v>30</v>
      </c>
      <c r="E24" s="11" t="s">
        <v>25</v>
      </c>
      <c r="F24" s="11" t="s">
        <v>32</v>
      </c>
      <c r="G24" s="12">
        <v>55</v>
      </c>
      <c r="H24" s="11" t="s">
        <v>70</v>
      </c>
      <c r="I24" s="11" t="s">
        <v>73</v>
      </c>
      <c r="J24" s="11" t="s">
        <v>20</v>
      </c>
      <c r="K24" s="11" t="s">
        <v>249</v>
      </c>
      <c r="L24" s="11" t="s">
        <v>334</v>
      </c>
    </row>
    <row r="25" spans="1:12" ht="189" x14ac:dyDescent="0.25">
      <c r="A25" s="9">
        <f t="shared" si="1"/>
        <v>23</v>
      </c>
      <c r="B25" s="11" t="s">
        <v>293</v>
      </c>
      <c r="C25" s="11" t="s">
        <v>294</v>
      </c>
      <c r="D25" s="11" t="s">
        <v>48</v>
      </c>
      <c r="E25" s="11" t="s">
        <v>295</v>
      </c>
      <c r="F25" s="11" t="s">
        <v>35</v>
      </c>
      <c r="G25" s="12">
        <v>80</v>
      </c>
      <c r="H25" s="11" t="s">
        <v>70</v>
      </c>
      <c r="I25" s="11" t="s">
        <v>77</v>
      </c>
      <c r="J25" s="11" t="s">
        <v>326</v>
      </c>
      <c r="K25" s="11" t="s">
        <v>24</v>
      </c>
      <c r="L25" s="11" t="s">
        <v>335</v>
      </c>
    </row>
    <row r="26" spans="1:12" ht="42" x14ac:dyDescent="0.25">
      <c r="A26" s="9">
        <f t="shared" si="1"/>
        <v>24</v>
      </c>
      <c r="B26" s="11" t="s">
        <v>202</v>
      </c>
      <c r="C26" s="11" t="s">
        <v>296</v>
      </c>
      <c r="D26" s="11" t="s">
        <v>17</v>
      </c>
      <c r="E26" s="11" t="s">
        <v>17</v>
      </c>
      <c r="F26" s="11" t="s">
        <v>17</v>
      </c>
      <c r="G26" s="12">
        <v>1</v>
      </c>
      <c r="H26" s="11" t="s">
        <v>201</v>
      </c>
      <c r="I26" s="11" t="s">
        <v>80</v>
      </c>
      <c r="J26" s="11" t="s">
        <v>327</v>
      </c>
      <c r="K26" s="11" t="s">
        <v>22</v>
      </c>
      <c r="L26" s="11" t="s">
        <v>336</v>
      </c>
    </row>
    <row r="27" spans="1:12" ht="42" x14ac:dyDescent="0.25">
      <c r="A27" s="9">
        <f t="shared" si="1"/>
        <v>25</v>
      </c>
      <c r="B27" s="11" t="s">
        <v>202</v>
      </c>
      <c r="C27" s="11" t="s">
        <v>263</v>
      </c>
      <c r="D27" s="11" t="s">
        <v>17</v>
      </c>
      <c r="E27" s="11" t="s">
        <v>17</v>
      </c>
      <c r="F27" s="11" t="s">
        <v>17</v>
      </c>
      <c r="G27" s="12">
        <v>1</v>
      </c>
      <c r="H27" s="11" t="s">
        <v>201</v>
      </c>
      <c r="I27" s="11" t="s">
        <v>259</v>
      </c>
      <c r="J27" s="11" t="s">
        <v>327</v>
      </c>
      <c r="K27" s="11" t="s">
        <v>22</v>
      </c>
      <c r="L27" s="11" t="s">
        <v>337</v>
      </c>
    </row>
    <row r="28" spans="1:12" ht="31.5" x14ac:dyDescent="0.25">
      <c r="A28" s="9">
        <f t="shared" si="1"/>
        <v>26</v>
      </c>
      <c r="B28" s="11" t="s">
        <v>202</v>
      </c>
      <c r="C28" s="11" t="s">
        <v>297</v>
      </c>
      <c r="D28" s="11" t="s">
        <v>17</v>
      </c>
      <c r="E28" s="11" t="s">
        <v>25</v>
      </c>
      <c r="F28" s="11" t="s">
        <v>17</v>
      </c>
      <c r="G28" s="12">
        <v>1</v>
      </c>
      <c r="H28" s="11" t="s">
        <v>201</v>
      </c>
      <c r="I28" s="11" t="s">
        <v>73</v>
      </c>
      <c r="J28" s="11" t="s">
        <v>245</v>
      </c>
      <c r="K28" s="11" t="s">
        <v>249</v>
      </c>
      <c r="L28" s="11" t="s">
        <v>23</v>
      </c>
    </row>
    <row r="29" spans="1:12" ht="31.5" x14ac:dyDescent="0.25">
      <c r="A29" s="9">
        <f t="shared" si="1"/>
        <v>27</v>
      </c>
      <c r="B29" s="11" t="s">
        <v>202</v>
      </c>
      <c r="C29" s="11" t="s">
        <v>298</v>
      </c>
      <c r="D29" s="11" t="s">
        <v>17</v>
      </c>
      <c r="E29" s="11" t="s">
        <v>25</v>
      </c>
      <c r="F29" s="11" t="s">
        <v>17</v>
      </c>
      <c r="G29" s="12">
        <v>1</v>
      </c>
      <c r="H29" s="11" t="s">
        <v>201</v>
      </c>
      <c r="I29" s="11" t="s">
        <v>78</v>
      </c>
      <c r="J29" s="11" t="s">
        <v>115</v>
      </c>
      <c r="K29" s="11" t="s">
        <v>247</v>
      </c>
      <c r="L29" s="11" t="s">
        <v>23</v>
      </c>
    </row>
    <row r="30" spans="1:12" ht="262.5" x14ac:dyDescent="0.25">
      <c r="A30" s="9">
        <f t="shared" si="1"/>
        <v>28</v>
      </c>
      <c r="B30" s="11" t="s">
        <v>202</v>
      </c>
      <c r="C30" s="11" t="s">
        <v>299</v>
      </c>
      <c r="D30" s="11" t="s">
        <v>17</v>
      </c>
      <c r="E30" s="11" t="s">
        <v>25</v>
      </c>
      <c r="F30" s="11" t="s">
        <v>17</v>
      </c>
      <c r="G30" s="12">
        <v>1</v>
      </c>
      <c r="H30" s="11" t="s">
        <v>201</v>
      </c>
      <c r="I30" s="11" t="s">
        <v>79</v>
      </c>
      <c r="J30" s="11" t="s">
        <v>328</v>
      </c>
      <c r="K30" s="11" t="s">
        <v>83</v>
      </c>
      <c r="L30" s="11" t="s">
        <v>338</v>
      </c>
    </row>
    <row r="31" spans="1:12" ht="63" x14ac:dyDescent="0.25">
      <c r="A31" s="9">
        <f t="shared" si="1"/>
        <v>29</v>
      </c>
      <c r="B31" s="11" t="s">
        <v>300</v>
      </c>
      <c r="C31" s="11" t="s">
        <v>301</v>
      </c>
      <c r="D31" s="11" t="s">
        <v>64</v>
      </c>
      <c r="E31" s="11" t="s">
        <v>25</v>
      </c>
      <c r="F31" s="11" t="s">
        <v>302</v>
      </c>
      <c r="G31" s="12">
        <v>4</v>
      </c>
      <c r="H31" s="11" t="s">
        <v>14</v>
      </c>
      <c r="I31" s="11" t="s">
        <v>80</v>
      </c>
      <c r="J31" s="11" t="s">
        <v>20</v>
      </c>
      <c r="K31" s="11" t="s">
        <v>249</v>
      </c>
      <c r="L31" s="11" t="s">
        <v>339</v>
      </c>
    </row>
    <row r="32" spans="1:12" ht="31.5" x14ac:dyDescent="0.25">
      <c r="A32" s="9">
        <f t="shared" si="1"/>
        <v>30</v>
      </c>
      <c r="B32" s="11" t="s">
        <v>203</v>
      </c>
      <c r="C32" s="11" t="s">
        <v>215</v>
      </c>
      <c r="D32" s="11" t="s">
        <v>216</v>
      </c>
      <c r="E32" s="11" t="s">
        <v>25</v>
      </c>
      <c r="F32" s="11" t="s">
        <v>217</v>
      </c>
      <c r="G32" s="12">
        <v>200</v>
      </c>
      <c r="H32" s="11" t="s">
        <v>70</v>
      </c>
      <c r="I32" s="11" t="s">
        <v>97</v>
      </c>
      <c r="J32" s="11" t="s">
        <v>108</v>
      </c>
      <c r="K32" s="11" t="s">
        <v>83</v>
      </c>
      <c r="L32" s="11" t="s">
        <v>219</v>
      </c>
    </row>
    <row r="33" spans="1:12" ht="31.5" x14ac:dyDescent="0.25">
      <c r="A33" s="9">
        <f t="shared" si="1"/>
        <v>31</v>
      </c>
      <c r="B33" s="11" t="s">
        <v>203</v>
      </c>
      <c r="C33" s="11" t="s">
        <v>204</v>
      </c>
      <c r="D33" s="11" t="s">
        <v>303</v>
      </c>
      <c r="E33" s="11" t="s">
        <v>208</v>
      </c>
      <c r="F33" s="11" t="s">
        <v>206</v>
      </c>
      <c r="G33" s="12">
        <v>90</v>
      </c>
      <c r="H33" s="11" t="s">
        <v>70</v>
      </c>
      <c r="I33" s="11" t="s">
        <v>79</v>
      </c>
      <c r="J33" s="11" t="s">
        <v>20</v>
      </c>
      <c r="K33" s="11" t="s">
        <v>24</v>
      </c>
      <c r="L33" s="11" t="s">
        <v>233</v>
      </c>
    </row>
    <row r="34" spans="1:12" ht="31.5" x14ac:dyDescent="0.25">
      <c r="A34" s="9">
        <f t="shared" si="1"/>
        <v>32</v>
      </c>
      <c r="B34" s="11" t="s">
        <v>203</v>
      </c>
      <c r="C34" s="11" t="s">
        <v>207</v>
      </c>
      <c r="D34" s="11" t="s">
        <v>303</v>
      </c>
      <c r="E34" s="11" t="s">
        <v>208</v>
      </c>
      <c r="F34" s="11" t="s">
        <v>206</v>
      </c>
      <c r="G34" s="12">
        <v>90</v>
      </c>
      <c r="H34" s="11" t="s">
        <v>70</v>
      </c>
      <c r="I34" s="11" t="s">
        <v>79</v>
      </c>
      <c r="J34" s="11" t="s">
        <v>20</v>
      </c>
      <c r="K34" s="11" t="s">
        <v>24</v>
      </c>
      <c r="L34" s="11" t="s">
        <v>233</v>
      </c>
    </row>
    <row r="35" spans="1:12" ht="31.5" x14ac:dyDescent="0.25">
      <c r="A35" s="9">
        <f t="shared" si="1"/>
        <v>33</v>
      </c>
      <c r="B35" s="11" t="s">
        <v>203</v>
      </c>
      <c r="C35" s="11" t="s">
        <v>207</v>
      </c>
      <c r="D35" s="11" t="s">
        <v>303</v>
      </c>
      <c r="E35" s="11" t="s">
        <v>208</v>
      </c>
      <c r="F35" s="11" t="s">
        <v>206</v>
      </c>
      <c r="G35" s="12">
        <v>180</v>
      </c>
      <c r="H35" s="11" t="s">
        <v>70</v>
      </c>
      <c r="I35" s="11" t="s">
        <v>79</v>
      </c>
      <c r="J35" s="11" t="s">
        <v>20</v>
      </c>
      <c r="K35" s="11" t="s">
        <v>24</v>
      </c>
      <c r="L35" s="11" t="s">
        <v>233</v>
      </c>
    </row>
    <row r="36" spans="1:12" ht="31.5" x14ac:dyDescent="0.25">
      <c r="A36" s="9">
        <f t="shared" si="1"/>
        <v>34</v>
      </c>
      <c r="B36" s="11" t="s">
        <v>203</v>
      </c>
      <c r="C36" s="11" t="s">
        <v>204</v>
      </c>
      <c r="D36" s="11" t="s">
        <v>303</v>
      </c>
      <c r="E36" s="11" t="s">
        <v>208</v>
      </c>
      <c r="F36" s="11" t="s">
        <v>206</v>
      </c>
      <c r="G36" s="12">
        <v>180</v>
      </c>
      <c r="H36" s="11" t="s">
        <v>70</v>
      </c>
      <c r="I36" s="11" t="s">
        <v>79</v>
      </c>
      <c r="J36" s="11" t="s">
        <v>20</v>
      </c>
      <c r="K36" s="11" t="s">
        <v>24</v>
      </c>
      <c r="L36" s="11" t="s">
        <v>233</v>
      </c>
    </row>
    <row r="37" spans="1:12" ht="31.5" x14ac:dyDescent="0.25">
      <c r="A37" s="9">
        <f t="shared" si="1"/>
        <v>35</v>
      </c>
      <c r="B37" s="11" t="s">
        <v>203</v>
      </c>
      <c r="C37" s="11" t="s">
        <v>204</v>
      </c>
      <c r="D37" s="11" t="s">
        <v>303</v>
      </c>
      <c r="E37" s="11" t="s">
        <v>208</v>
      </c>
      <c r="F37" s="11" t="s">
        <v>206</v>
      </c>
      <c r="G37" s="12">
        <v>360</v>
      </c>
      <c r="H37" s="11" t="s">
        <v>70</v>
      </c>
      <c r="I37" s="11" t="s">
        <v>79</v>
      </c>
      <c r="J37" s="11" t="s">
        <v>20</v>
      </c>
      <c r="K37" s="11" t="s">
        <v>24</v>
      </c>
      <c r="L37" s="11" t="s">
        <v>233</v>
      </c>
    </row>
    <row r="38" spans="1:12" ht="31.5" x14ac:dyDescent="0.25">
      <c r="A38" s="9">
        <f t="shared" si="1"/>
        <v>36</v>
      </c>
      <c r="B38" s="11" t="s">
        <v>203</v>
      </c>
      <c r="C38" s="11" t="s">
        <v>207</v>
      </c>
      <c r="D38" s="11" t="s">
        <v>303</v>
      </c>
      <c r="E38" s="11" t="s">
        <v>208</v>
      </c>
      <c r="F38" s="11" t="s">
        <v>206</v>
      </c>
      <c r="G38" s="12">
        <v>360</v>
      </c>
      <c r="H38" s="11" t="s">
        <v>70</v>
      </c>
      <c r="I38" s="11" t="s">
        <v>79</v>
      </c>
      <c r="J38" s="11" t="s">
        <v>20</v>
      </c>
      <c r="K38" s="11" t="s">
        <v>24</v>
      </c>
      <c r="L38" s="11" t="s">
        <v>233</v>
      </c>
    </row>
    <row r="39" spans="1:12" ht="31.5" x14ac:dyDescent="0.25">
      <c r="A39" s="9">
        <f t="shared" si="1"/>
        <v>37</v>
      </c>
      <c r="B39" s="11" t="s">
        <v>203</v>
      </c>
      <c r="C39" s="11" t="s">
        <v>207</v>
      </c>
      <c r="D39" s="11" t="s">
        <v>205</v>
      </c>
      <c r="E39" s="11" t="s">
        <v>25</v>
      </c>
      <c r="F39" s="11" t="s">
        <v>206</v>
      </c>
      <c r="G39" s="12">
        <v>360</v>
      </c>
      <c r="H39" s="11" t="s">
        <v>70</v>
      </c>
      <c r="I39" s="11" t="s">
        <v>79</v>
      </c>
      <c r="J39" s="11" t="s">
        <v>20</v>
      </c>
      <c r="K39" s="11" t="s">
        <v>24</v>
      </c>
      <c r="L39" s="11" t="s">
        <v>233</v>
      </c>
    </row>
    <row r="40" spans="1:12" ht="31.5" x14ac:dyDescent="0.25">
      <c r="A40" s="9">
        <f t="shared" si="1"/>
        <v>38</v>
      </c>
      <c r="B40" s="11" t="s">
        <v>203</v>
      </c>
      <c r="C40" s="11" t="s">
        <v>204</v>
      </c>
      <c r="D40" s="11" t="s">
        <v>205</v>
      </c>
      <c r="E40" s="11" t="s">
        <v>25</v>
      </c>
      <c r="F40" s="11" t="s">
        <v>206</v>
      </c>
      <c r="G40" s="12">
        <v>360</v>
      </c>
      <c r="H40" s="11" t="s">
        <v>70</v>
      </c>
      <c r="I40" s="11" t="s">
        <v>79</v>
      </c>
      <c r="J40" s="11" t="s">
        <v>20</v>
      </c>
      <c r="K40" s="11" t="s">
        <v>24</v>
      </c>
      <c r="L40" s="11" t="s">
        <v>233</v>
      </c>
    </row>
    <row r="41" spans="1:12" ht="31.5" x14ac:dyDescent="0.25">
      <c r="A41" s="9">
        <f t="shared" si="1"/>
        <v>39</v>
      </c>
      <c r="B41" s="11" t="s">
        <v>203</v>
      </c>
      <c r="C41" s="11" t="s">
        <v>204</v>
      </c>
      <c r="D41" s="11" t="s">
        <v>205</v>
      </c>
      <c r="E41" s="11" t="s">
        <v>25</v>
      </c>
      <c r="F41" s="11" t="s">
        <v>206</v>
      </c>
      <c r="G41" s="12">
        <v>180</v>
      </c>
      <c r="H41" s="11" t="s">
        <v>70</v>
      </c>
      <c r="I41" s="11" t="s">
        <v>79</v>
      </c>
      <c r="J41" s="11" t="s">
        <v>20</v>
      </c>
      <c r="K41" s="11" t="s">
        <v>24</v>
      </c>
      <c r="L41" s="11" t="s">
        <v>233</v>
      </c>
    </row>
    <row r="42" spans="1:12" ht="31.5" x14ac:dyDescent="0.25">
      <c r="A42" s="9">
        <f t="shared" si="1"/>
        <v>40</v>
      </c>
      <c r="B42" s="11" t="s">
        <v>203</v>
      </c>
      <c r="C42" s="11" t="s">
        <v>207</v>
      </c>
      <c r="D42" s="11" t="s">
        <v>205</v>
      </c>
      <c r="E42" s="11" t="s">
        <v>25</v>
      </c>
      <c r="F42" s="11" t="s">
        <v>206</v>
      </c>
      <c r="G42" s="12">
        <v>180</v>
      </c>
      <c r="H42" s="11" t="s">
        <v>70</v>
      </c>
      <c r="I42" s="11" t="s">
        <v>79</v>
      </c>
      <c r="J42" s="11" t="s">
        <v>20</v>
      </c>
      <c r="K42" s="11" t="s">
        <v>24</v>
      </c>
      <c r="L42" s="11" t="s">
        <v>233</v>
      </c>
    </row>
    <row r="43" spans="1:12" ht="31.5" x14ac:dyDescent="0.25">
      <c r="A43" s="9">
        <f t="shared" si="1"/>
        <v>41</v>
      </c>
      <c r="B43" s="11" t="s">
        <v>203</v>
      </c>
      <c r="C43" s="11" t="s">
        <v>207</v>
      </c>
      <c r="D43" s="11" t="s">
        <v>205</v>
      </c>
      <c r="E43" s="11" t="s">
        <v>208</v>
      </c>
      <c r="F43" s="11" t="s">
        <v>206</v>
      </c>
      <c r="G43" s="12">
        <v>180</v>
      </c>
      <c r="H43" s="11" t="s">
        <v>70</v>
      </c>
      <c r="I43" s="11" t="s">
        <v>79</v>
      </c>
      <c r="J43" s="11" t="s">
        <v>20</v>
      </c>
      <c r="K43" s="11" t="s">
        <v>24</v>
      </c>
      <c r="L43" s="11" t="s">
        <v>233</v>
      </c>
    </row>
    <row r="44" spans="1:12" ht="31.5" x14ac:dyDescent="0.25">
      <c r="A44" s="9">
        <f t="shared" si="1"/>
        <v>42</v>
      </c>
      <c r="B44" s="11" t="s">
        <v>203</v>
      </c>
      <c r="C44" s="11" t="s">
        <v>204</v>
      </c>
      <c r="D44" s="11" t="s">
        <v>205</v>
      </c>
      <c r="E44" s="11" t="s">
        <v>208</v>
      </c>
      <c r="F44" s="11" t="s">
        <v>206</v>
      </c>
      <c r="G44" s="12">
        <v>180</v>
      </c>
      <c r="H44" s="11" t="s">
        <v>70</v>
      </c>
      <c r="I44" s="11" t="s">
        <v>79</v>
      </c>
      <c r="J44" s="11" t="s">
        <v>20</v>
      </c>
      <c r="K44" s="11" t="s">
        <v>24</v>
      </c>
      <c r="L44" s="11" t="s">
        <v>233</v>
      </c>
    </row>
    <row r="45" spans="1:12" ht="31.5" x14ac:dyDescent="0.25">
      <c r="A45" s="9">
        <f t="shared" si="1"/>
        <v>43</v>
      </c>
      <c r="B45" s="11" t="s">
        <v>203</v>
      </c>
      <c r="C45" s="11" t="s">
        <v>204</v>
      </c>
      <c r="D45" s="11" t="s">
        <v>205</v>
      </c>
      <c r="E45" s="11" t="s">
        <v>208</v>
      </c>
      <c r="F45" s="11" t="s">
        <v>206</v>
      </c>
      <c r="G45" s="12">
        <v>360</v>
      </c>
      <c r="H45" s="11" t="s">
        <v>70</v>
      </c>
      <c r="I45" s="11" t="s">
        <v>79</v>
      </c>
      <c r="J45" s="11" t="s">
        <v>20</v>
      </c>
      <c r="K45" s="11" t="s">
        <v>24</v>
      </c>
      <c r="L45" s="11" t="s">
        <v>233</v>
      </c>
    </row>
    <row r="46" spans="1:12" ht="31.5" x14ac:dyDescent="0.25">
      <c r="A46" s="9">
        <f t="shared" si="1"/>
        <v>44</v>
      </c>
      <c r="B46" s="11" t="s">
        <v>203</v>
      </c>
      <c r="C46" s="11" t="s">
        <v>207</v>
      </c>
      <c r="D46" s="11" t="s">
        <v>205</v>
      </c>
      <c r="E46" s="11" t="s">
        <v>208</v>
      </c>
      <c r="F46" s="11" t="s">
        <v>206</v>
      </c>
      <c r="G46" s="12">
        <v>360</v>
      </c>
      <c r="H46" s="11" t="s">
        <v>70</v>
      </c>
      <c r="I46" s="11" t="s">
        <v>79</v>
      </c>
      <c r="J46" s="11" t="s">
        <v>20</v>
      </c>
      <c r="K46" s="11" t="s">
        <v>24</v>
      </c>
      <c r="L46" s="11" t="s">
        <v>233</v>
      </c>
    </row>
    <row r="47" spans="1:12" ht="168" x14ac:dyDescent="0.25">
      <c r="A47" s="9">
        <f t="shared" si="1"/>
        <v>45</v>
      </c>
      <c r="B47" s="11" t="s">
        <v>36</v>
      </c>
      <c r="C47" s="11" t="s">
        <v>37</v>
      </c>
      <c r="D47" s="11" t="s">
        <v>30</v>
      </c>
      <c r="E47" s="11" t="s">
        <v>25</v>
      </c>
      <c r="F47" s="11" t="s">
        <v>38</v>
      </c>
      <c r="G47" s="12">
        <v>300</v>
      </c>
      <c r="H47" s="11" t="s">
        <v>70</v>
      </c>
      <c r="I47" s="11" t="s">
        <v>76</v>
      </c>
      <c r="J47" s="11" t="s">
        <v>75</v>
      </c>
      <c r="K47" s="11" t="s">
        <v>84</v>
      </c>
      <c r="L47" s="11" t="s">
        <v>87</v>
      </c>
    </row>
    <row r="48" spans="1:12" ht="157.5" x14ac:dyDescent="0.25">
      <c r="A48" s="9">
        <f t="shared" si="1"/>
        <v>46</v>
      </c>
      <c r="B48" s="11" t="s">
        <v>36</v>
      </c>
      <c r="C48" s="11" t="s">
        <v>39</v>
      </c>
      <c r="D48" s="11" t="s">
        <v>30</v>
      </c>
      <c r="E48" s="11" t="s">
        <v>25</v>
      </c>
      <c r="F48" s="11" t="s">
        <v>38</v>
      </c>
      <c r="G48" s="12">
        <v>400</v>
      </c>
      <c r="H48" s="11" t="s">
        <v>70</v>
      </c>
      <c r="I48" s="11" t="s">
        <v>73</v>
      </c>
      <c r="J48" s="11" t="s">
        <v>75</v>
      </c>
      <c r="K48" s="11" t="s">
        <v>84</v>
      </c>
      <c r="L48" s="11" t="s">
        <v>88</v>
      </c>
    </row>
    <row r="49" spans="1:12" ht="157.5" x14ac:dyDescent="0.25">
      <c r="A49" s="9">
        <f t="shared" si="1"/>
        <v>47</v>
      </c>
      <c r="B49" s="11" t="s">
        <v>36</v>
      </c>
      <c r="C49" s="11" t="s">
        <v>39</v>
      </c>
      <c r="D49" s="11" t="s">
        <v>30</v>
      </c>
      <c r="E49" s="11" t="s">
        <v>25</v>
      </c>
      <c r="F49" s="11" t="s">
        <v>38</v>
      </c>
      <c r="G49" s="12">
        <v>300</v>
      </c>
      <c r="H49" s="11" t="s">
        <v>70</v>
      </c>
      <c r="I49" s="11" t="s">
        <v>76</v>
      </c>
      <c r="J49" s="11" t="s">
        <v>75</v>
      </c>
      <c r="K49" s="11" t="s">
        <v>84</v>
      </c>
      <c r="L49" s="11" t="s">
        <v>88</v>
      </c>
    </row>
    <row r="50" spans="1:12" ht="147" x14ac:dyDescent="0.25">
      <c r="A50" s="9">
        <f t="shared" si="1"/>
        <v>48</v>
      </c>
      <c r="B50" s="11" t="s">
        <v>36</v>
      </c>
      <c r="C50" s="11" t="s">
        <v>39</v>
      </c>
      <c r="D50" s="11" t="s">
        <v>30</v>
      </c>
      <c r="E50" s="11" t="s">
        <v>25</v>
      </c>
      <c r="F50" s="11" t="s">
        <v>38</v>
      </c>
      <c r="G50" s="12">
        <v>900</v>
      </c>
      <c r="H50" s="11" t="s">
        <v>70</v>
      </c>
      <c r="I50" s="11" t="s">
        <v>74</v>
      </c>
      <c r="J50" s="11" t="s">
        <v>75</v>
      </c>
      <c r="K50" s="11" t="s">
        <v>16</v>
      </c>
      <c r="L50" s="11" t="s">
        <v>89</v>
      </c>
    </row>
    <row r="51" spans="1:12" ht="157.5" x14ac:dyDescent="0.25">
      <c r="A51" s="9">
        <f t="shared" si="1"/>
        <v>49</v>
      </c>
      <c r="B51" s="11" t="s">
        <v>36</v>
      </c>
      <c r="C51" s="11" t="s">
        <v>39</v>
      </c>
      <c r="D51" s="11" t="s">
        <v>30</v>
      </c>
      <c r="E51" s="11" t="s">
        <v>25</v>
      </c>
      <c r="F51" s="11" t="s">
        <v>38</v>
      </c>
      <c r="G51" s="12">
        <v>1000</v>
      </c>
      <c r="H51" s="11" t="s">
        <v>70</v>
      </c>
      <c r="I51" s="11" t="s">
        <v>21</v>
      </c>
      <c r="J51" s="11" t="s">
        <v>75</v>
      </c>
      <c r="K51" s="11" t="s">
        <v>85</v>
      </c>
      <c r="L51" s="11" t="s">
        <v>88</v>
      </c>
    </row>
    <row r="52" spans="1:12" ht="168" x14ac:dyDescent="0.25">
      <c r="A52" s="9">
        <f t="shared" si="1"/>
        <v>50</v>
      </c>
      <c r="B52" s="11" t="s">
        <v>36</v>
      </c>
      <c r="C52" s="11" t="s">
        <v>37</v>
      </c>
      <c r="D52" s="11" t="s">
        <v>30</v>
      </c>
      <c r="E52" s="11" t="s">
        <v>25</v>
      </c>
      <c r="F52" s="11" t="s">
        <v>40</v>
      </c>
      <c r="G52" s="12">
        <v>300</v>
      </c>
      <c r="H52" s="11" t="s">
        <v>70</v>
      </c>
      <c r="I52" s="11" t="s">
        <v>74</v>
      </c>
      <c r="J52" s="11" t="s">
        <v>75</v>
      </c>
      <c r="K52" s="11" t="s">
        <v>85</v>
      </c>
      <c r="L52" s="11" t="s">
        <v>87</v>
      </c>
    </row>
    <row r="53" spans="1:12" ht="31.5" x14ac:dyDescent="0.25">
      <c r="A53" s="9">
        <f t="shared" si="1"/>
        <v>51</v>
      </c>
      <c r="B53" s="11" t="s">
        <v>36</v>
      </c>
      <c r="C53" s="11" t="s">
        <v>120</v>
      </c>
      <c r="D53" s="11" t="s">
        <v>111</v>
      </c>
      <c r="E53" s="11" t="s">
        <v>121</v>
      </c>
      <c r="F53" s="11" t="s">
        <v>38</v>
      </c>
      <c r="G53" s="12">
        <v>300</v>
      </c>
      <c r="H53" s="11" t="s">
        <v>70</v>
      </c>
      <c r="I53" s="11" t="s">
        <v>80</v>
      </c>
      <c r="J53" s="11" t="s">
        <v>20</v>
      </c>
      <c r="K53" s="11" t="s">
        <v>83</v>
      </c>
      <c r="L53" s="11" t="s">
        <v>156</v>
      </c>
    </row>
    <row r="54" spans="1:12" ht="31.5" x14ac:dyDescent="0.25">
      <c r="A54" s="9">
        <f t="shared" si="1"/>
        <v>52</v>
      </c>
      <c r="B54" s="11" t="s">
        <v>41</v>
      </c>
      <c r="C54" s="11" t="s">
        <v>45</v>
      </c>
      <c r="D54" s="11" t="s">
        <v>30</v>
      </c>
      <c r="E54" s="11" t="s">
        <v>43</v>
      </c>
      <c r="F54" s="11" t="s">
        <v>44</v>
      </c>
      <c r="G54" s="12">
        <v>300</v>
      </c>
      <c r="H54" s="11" t="s">
        <v>70</v>
      </c>
      <c r="I54" s="11" t="s">
        <v>80</v>
      </c>
      <c r="J54" s="11" t="s">
        <v>20</v>
      </c>
      <c r="K54" s="11" t="s">
        <v>83</v>
      </c>
      <c r="L54" s="11" t="s">
        <v>157</v>
      </c>
    </row>
    <row r="55" spans="1:12" ht="31.5" x14ac:dyDescent="0.25">
      <c r="A55" s="9">
        <f t="shared" si="1"/>
        <v>53</v>
      </c>
      <c r="B55" s="11" t="s">
        <v>41</v>
      </c>
      <c r="C55" s="11" t="s">
        <v>45</v>
      </c>
      <c r="D55" s="11" t="s">
        <v>30</v>
      </c>
      <c r="E55" s="11" t="s">
        <v>43</v>
      </c>
      <c r="F55" s="11" t="s">
        <v>44</v>
      </c>
      <c r="G55" s="12">
        <v>300</v>
      </c>
      <c r="H55" s="11" t="s">
        <v>70</v>
      </c>
      <c r="I55" s="11" t="s">
        <v>80</v>
      </c>
      <c r="J55" s="11" t="s">
        <v>19</v>
      </c>
      <c r="K55" s="11" t="s">
        <v>83</v>
      </c>
      <c r="L55" s="11" t="s">
        <v>157</v>
      </c>
    </row>
    <row r="56" spans="1:12" ht="31.5" x14ac:dyDescent="0.25">
      <c r="A56" s="9">
        <f t="shared" si="1"/>
        <v>54</v>
      </c>
      <c r="B56" s="11" t="s">
        <v>41</v>
      </c>
      <c r="C56" s="11" t="s">
        <v>46</v>
      </c>
      <c r="D56" s="11" t="s">
        <v>30</v>
      </c>
      <c r="E56" s="11" t="s">
        <v>43</v>
      </c>
      <c r="F56" s="11" t="s">
        <v>44</v>
      </c>
      <c r="G56" s="12">
        <v>300</v>
      </c>
      <c r="H56" s="11" t="s">
        <v>70</v>
      </c>
      <c r="I56" s="11" t="s">
        <v>80</v>
      </c>
      <c r="J56" s="11" t="s">
        <v>19</v>
      </c>
      <c r="K56" s="11" t="s">
        <v>83</v>
      </c>
      <c r="L56" s="11" t="s">
        <v>158</v>
      </c>
    </row>
    <row r="57" spans="1:12" ht="31.5" x14ac:dyDescent="0.25">
      <c r="A57" s="9">
        <f t="shared" si="1"/>
        <v>55</v>
      </c>
      <c r="B57" s="11" t="s">
        <v>41</v>
      </c>
      <c r="C57" s="11" t="s">
        <v>46</v>
      </c>
      <c r="D57" s="11" t="s">
        <v>30</v>
      </c>
      <c r="E57" s="11" t="s">
        <v>43</v>
      </c>
      <c r="F57" s="11" t="s">
        <v>44</v>
      </c>
      <c r="G57" s="12">
        <v>300</v>
      </c>
      <c r="H57" s="11" t="s">
        <v>70</v>
      </c>
      <c r="I57" s="11" t="s">
        <v>80</v>
      </c>
      <c r="J57" s="11" t="s">
        <v>20</v>
      </c>
      <c r="K57" s="11" t="s">
        <v>83</v>
      </c>
      <c r="L57" s="11" t="s">
        <v>158</v>
      </c>
    </row>
    <row r="58" spans="1:12" ht="31.5" x14ac:dyDescent="0.25">
      <c r="A58" s="9">
        <f t="shared" si="1"/>
        <v>56</v>
      </c>
      <c r="B58" s="11" t="s">
        <v>41</v>
      </c>
      <c r="C58" s="11" t="s">
        <v>47</v>
      </c>
      <c r="D58" s="11" t="s">
        <v>30</v>
      </c>
      <c r="E58" s="11" t="s">
        <v>43</v>
      </c>
      <c r="F58" s="11" t="s">
        <v>44</v>
      </c>
      <c r="G58" s="12">
        <v>300</v>
      </c>
      <c r="H58" s="11" t="s">
        <v>70</v>
      </c>
      <c r="I58" s="11" t="s">
        <v>74</v>
      </c>
      <c r="J58" s="11" t="s">
        <v>20</v>
      </c>
      <c r="K58" s="11" t="s">
        <v>83</v>
      </c>
      <c r="L58" s="11" t="s">
        <v>159</v>
      </c>
    </row>
    <row r="59" spans="1:12" ht="31.5" x14ac:dyDescent="0.25">
      <c r="A59" s="9">
        <f t="shared" si="1"/>
        <v>57</v>
      </c>
      <c r="B59" s="11" t="s">
        <v>41</v>
      </c>
      <c r="C59" s="11" t="s">
        <v>42</v>
      </c>
      <c r="D59" s="11" t="s">
        <v>30</v>
      </c>
      <c r="E59" s="11" t="s">
        <v>43</v>
      </c>
      <c r="F59" s="11" t="s">
        <v>44</v>
      </c>
      <c r="G59" s="12">
        <v>300</v>
      </c>
      <c r="H59" s="11" t="s">
        <v>70</v>
      </c>
      <c r="I59" s="11" t="s">
        <v>74</v>
      </c>
      <c r="J59" s="11" t="s">
        <v>20</v>
      </c>
      <c r="K59" s="11" t="s">
        <v>83</v>
      </c>
      <c r="L59" s="11" t="s">
        <v>160</v>
      </c>
    </row>
    <row r="60" spans="1:12" ht="31.5" x14ac:dyDescent="0.25">
      <c r="A60" s="9">
        <f t="shared" si="1"/>
        <v>58</v>
      </c>
      <c r="B60" s="11" t="s">
        <v>41</v>
      </c>
      <c r="C60" s="11" t="s">
        <v>122</v>
      </c>
      <c r="D60" s="11" t="s">
        <v>30</v>
      </c>
      <c r="E60" s="11" t="s">
        <v>43</v>
      </c>
      <c r="F60" s="11" t="s">
        <v>44</v>
      </c>
      <c r="G60" s="12">
        <v>300</v>
      </c>
      <c r="H60" s="11" t="s">
        <v>70</v>
      </c>
      <c r="I60" s="11" t="s">
        <v>80</v>
      </c>
      <c r="J60" s="11" t="s">
        <v>20</v>
      </c>
      <c r="K60" s="11" t="s">
        <v>83</v>
      </c>
      <c r="L60" s="11" t="s">
        <v>161</v>
      </c>
    </row>
    <row r="61" spans="1:12" ht="31.5" x14ac:dyDescent="0.25">
      <c r="A61" s="9">
        <f t="shared" si="1"/>
        <v>59</v>
      </c>
      <c r="B61" s="11" t="s">
        <v>41</v>
      </c>
      <c r="C61" s="11" t="s">
        <v>122</v>
      </c>
      <c r="D61" s="11" t="s">
        <v>103</v>
      </c>
      <c r="E61" s="11" t="s">
        <v>43</v>
      </c>
      <c r="F61" s="11" t="s">
        <v>44</v>
      </c>
      <c r="G61" s="12">
        <v>300</v>
      </c>
      <c r="H61" s="11" t="s">
        <v>70</v>
      </c>
      <c r="I61" s="11" t="s">
        <v>74</v>
      </c>
      <c r="J61" s="11" t="s">
        <v>20</v>
      </c>
      <c r="K61" s="11" t="s">
        <v>83</v>
      </c>
      <c r="L61" s="11" t="s">
        <v>162</v>
      </c>
    </row>
    <row r="62" spans="1:12" ht="31.5" x14ac:dyDescent="0.25">
      <c r="A62" s="9">
        <f t="shared" si="1"/>
        <v>60</v>
      </c>
      <c r="B62" s="11" t="s">
        <v>41</v>
      </c>
      <c r="C62" s="11" t="s">
        <v>100</v>
      </c>
      <c r="D62" s="11" t="s">
        <v>48</v>
      </c>
      <c r="E62" s="11" t="s">
        <v>43</v>
      </c>
      <c r="F62" s="11" t="s">
        <v>44</v>
      </c>
      <c r="G62" s="12">
        <v>300</v>
      </c>
      <c r="H62" s="11" t="s">
        <v>70</v>
      </c>
      <c r="I62" s="11" t="s">
        <v>74</v>
      </c>
      <c r="J62" s="11" t="s">
        <v>20</v>
      </c>
      <c r="K62" s="11" t="s">
        <v>83</v>
      </c>
      <c r="L62" s="11" t="s">
        <v>163</v>
      </c>
    </row>
    <row r="63" spans="1:12" ht="31.5" x14ac:dyDescent="0.25">
      <c r="A63" s="9">
        <f t="shared" si="1"/>
        <v>61</v>
      </c>
      <c r="B63" s="11" t="s">
        <v>41</v>
      </c>
      <c r="C63" s="11" t="s">
        <v>123</v>
      </c>
      <c r="D63" s="11" t="s">
        <v>48</v>
      </c>
      <c r="E63" s="11" t="s">
        <v>43</v>
      </c>
      <c r="F63" s="11" t="s">
        <v>44</v>
      </c>
      <c r="G63" s="12">
        <v>300</v>
      </c>
      <c r="H63" s="11" t="s">
        <v>70</v>
      </c>
      <c r="I63" s="11" t="s">
        <v>80</v>
      </c>
      <c r="J63" s="11" t="s">
        <v>20</v>
      </c>
      <c r="K63" s="11" t="s">
        <v>83</v>
      </c>
      <c r="L63" s="11" t="s">
        <v>164</v>
      </c>
    </row>
    <row r="64" spans="1:12" ht="31.5" x14ac:dyDescent="0.25">
      <c r="A64" s="9">
        <f t="shared" si="1"/>
        <v>62</v>
      </c>
      <c r="B64" s="11" t="s">
        <v>41</v>
      </c>
      <c r="C64" s="11" t="s">
        <v>124</v>
      </c>
      <c r="D64" s="11" t="s">
        <v>48</v>
      </c>
      <c r="E64" s="11" t="s">
        <v>43</v>
      </c>
      <c r="F64" s="11" t="s">
        <v>44</v>
      </c>
      <c r="G64" s="12">
        <v>300</v>
      </c>
      <c r="H64" s="11" t="s">
        <v>70</v>
      </c>
      <c r="I64" s="11" t="s">
        <v>74</v>
      </c>
      <c r="J64" s="11" t="s">
        <v>20</v>
      </c>
      <c r="K64" s="11" t="s">
        <v>83</v>
      </c>
      <c r="L64" s="11" t="s">
        <v>165</v>
      </c>
    </row>
    <row r="65" spans="1:12" ht="31.5" x14ac:dyDescent="0.25">
      <c r="A65" s="9">
        <f t="shared" si="1"/>
        <v>63</v>
      </c>
      <c r="B65" s="11" t="s">
        <v>41</v>
      </c>
      <c r="C65" s="11" t="s">
        <v>42</v>
      </c>
      <c r="D65" s="11" t="s">
        <v>30</v>
      </c>
      <c r="E65" s="11" t="s">
        <v>43</v>
      </c>
      <c r="F65" s="11" t="s">
        <v>44</v>
      </c>
      <c r="G65" s="12">
        <v>121</v>
      </c>
      <c r="H65" s="11" t="s">
        <v>70</v>
      </c>
      <c r="I65" s="11" t="s">
        <v>18</v>
      </c>
      <c r="J65" s="11" t="s">
        <v>19</v>
      </c>
      <c r="K65" s="11" t="s">
        <v>24</v>
      </c>
      <c r="L65" s="11" t="s">
        <v>90</v>
      </c>
    </row>
    <row r="66" spans="1:12" ht="31.5" x14ac:dyDescent="0.25">
      <c r="A66" s="9">
        <f t="shared" si="1"/>
        <v>64</v>
      </c>
      <c r="B66" s="11" t="s">
        <v>41</v>
      </c>
      <c r="C66" s="11" t="s">
        <v>45</v>
      </c>
      <c r="D66" s="11" t="s">
        <v>109</v>
      </c>
      <c r="E66" s="11" t="s">
        <v>25</v>
      </c>
      <c r="F66" s="11" t="s">
        <v>44</v>
      </c>
      <c r="G66" s="12">
        <v>840</v>
      </c>
      <c r="H66" s="11" t="s">
        <v>70</v>
      </c>
      <c r="I66" s="11" t="s">
        <v>72</v>
      </c>
      <c r="J66" s="11" t="s">
        <v>81</v>
      </c>
      <c r="K66" s="11" t="s">
        <v>107</v>
      </c>
      <c r="L66" s="11" t="s">
        <v>116</v>
      </c>
    </row>
    <row r="67" spans="1:12" ht="168" x14ac:dyDescent="0.25">
      <c r="A67" s="9">
        <f t="shared" si="1"/>
        <v>65</v>
      </c>
      <c r="B67" s="11" t="s">
        <v>41</v>
      </c>
      <c r="C67" s="11" t="s">
        <v>304</v>
      </c>
      <c r="D67" s="11" t="s">
        <v>305</v>
      </c>
      <c r="E67" s="11" t="s">
        <v>25</v>
      </c>
      <c r="F67" s="11" t="s">
        <v>44</v>
      </c>
      <c r="G67" s="12">
        <v>1.8</v>
      </c>
      <c r="H67" s="11" t="s">
        <v>70</v>
      </c>
      <c r="I67" s="11" t="s">
        <v>97</v>
      </c>
      <c r="J67" s="11" t="s">
        <v>209</v>
      </c>
      <c r="K67" s="11" t="s">
        <v>22</v>
      </c>
      <c r="L67" s="11" t="s">
        <v>340</v>
      </c>
    </row>
    <row r="68" spans="1:12" ht="31.5" x14ac:dyDescent="0.25">
      <c r="A68" s="9">
        <f t="shared" si="1"/>
        <v>66</v>
      </c>
      <c r="B68" s="11" t="s">
        <v>50</v>
      </c>
      <c r="C68" s="11" t="s">
        <v>51</v>
      </c>
      <c r="D68" s="11" t="s">
        <v>125</v>
      </c>
      <c r="E68" s="11" t="s">
        <v>25</v>
      </c>
      <c r="F68" s="11" t="s">
        <v>35</v>
      </c>
      <c r="G68" s="12">
        <v>300</v>
      </c>
      <c r="H68" s="11" t="s">
        <v>70</v>
      </c>
      <c r="I68" s="11" t="s">
        <v>74</v>
      </c>
      <c r="J68" s="11" t="s">
        <v>20</v>
      </c>
      <c r="K68" s="11" t="s">
        <v>83</v>
      </c>
      <c r="L68" s="11" t="s">
        <v>166</v>
      </c>
    </row>
    <row r="69" spans="1:12" ht="31.5" x14ac:dyDescent="0.25">
      <c r="A69" s="9">
        <f t="shared" si="1"/>
        <v>67</v>
      </c>
      <c r="B69" s="11" t="s">
        <v>50</v>
      </c>
      <c r="C69" s="11" t="s">
        <v>49</v>
      </c>
      <c r="D69" s="11" t="s">
        <v>125</v>
      </c>
      <c r="E69" s="11" t="s">
        <v>25</v>
      </c>
      <c r="F69" s="11" t="s">
        <v>35</v>
      </c>
      <c r="G69" s="12">
        <v>300</v>
      </c>
      <c r="H69" s="11" t="s">
        <v>70</v>
      </c>
      <c r="I69" s="11" t="s">
        <v>80</v>
      </c>
      <c r="J69" s="11" t="s">
        <v>20</v>
      </c>
      <c r="K69" s="11" t="s">
        <v>83</v>
      </c>
      <c r="L69" s="11" t="s">
        <v>167</v>
      </c>
    </row>
    <row r="70" spans="1:12" ht="31.5" x14ac:dyDescent="0.25">
      <c r="A70" s="9">
        <f t="shared" si="1"/>
        <v>68</v>
      </c>
      <c r="B70" s="11" t="s">
        <v>52</v>
      </c>
      <c r="C70" s="11" t="s">
        <v>126</v>
      </c>
      <c r="D70" s="11" t="s">
        <v>48</v>
      </c>
      <c r="E70" s="11" t="s">
        <v>127</v>
      </c>
      <c r="F70" s="11" t="s">
        <v>53</v>
      </c>
      <c r="G70" s="12">
        <v>300</v>
      </c>
      <c r="H70" s="11" t="s">
        <v>70</v>
      </c>
      <c r="I70" s="11" t="s">
        <v>74</v>
      </c>
      <c r="J70" s="11" t="s">
        <v>20</v>
      </c>
      <c r="K70" s="11" t="s">
        <v>83</v>
      </c>
      <c r="L70" s="11" t="s">
        <v>168</v>
      </c>
    </row>
    <row r="71" spans="1:12" ht="31.5" x14ac:dyDescent="0.25">
      <c r="A71" s="9">
        <f t="shared" ref="A71:A132" si="2">A70+1</f>
        <v>69</v>
      </c>
      <c r="B71" s="11" t="s">
        <v>52</v>
      </c>
      <c r="C71" s="11" t="s">
        <v>128</v>
      </c>
      <c r="D71" s="11" t="s">
        <v>48</v>
      </c>
      <c r="E71" s="11" t="s">
        <v>127</v>
      </c>
      <c r="F71" s="11" t="s">
        <v>53</v>
      </c>
      <c r="G71" s="12">
        <v>300</v>
      </c>
      <c r="H71" s="11" t="s">
        <v>70</v>
      </c>
      <c r="I71" s="11" t="s">
        <v>80</v>
      </c>
      <c r="J71" s="11" t="s">
        <v>20</v>
      </c>
      <c r="K71" s="11" t="s">
        <v>83</v>
      </c>
      <c r="L71" s="11" t="s">
        <v>169</v>
      </c>
    </row>
    <row r="72" spans="1:12" ht="31.5" x14ac:dyDescent="0.25">
      <c r="A72" s="9">
        <f t="shared" si="2"/>
        <v>70</v>
      </c>
      <c r="B72" s="11" t="s">
        <v>52</v>
      </c>
      <c r="C72" s="11" t="s">
        <v>49</v>
      </c>
      <c r="D72" s="11" t="s">
        <v>48</v>
      </c>
      <c r="E72" s="11" t="s">
        <v>127</v>
      </c>
      <c r="F72" s="11" t="s">
        <v>53</v>
      </c>
      <c r="G72" s="12">
        <v>300</v>
      </c>
      <c r="H72" s="11" t="s">
        <v>70</v>
      </c>
      <c r="I72" s="11" t="s">
        <v>74</v>
      </c>
      <c r="J72" s="11" t="s">
        <v>20</v>
      </c>
      <c r="K72" s="11" t="s">
        <v>83</v>
      </c>
      <c r="L72" s="11" t="s">
        <v>170</v>
      </c>
    </row>
    <row r="73" spans="1:12" ht="31.5" x14ac:dyDescent="0.25">
      <c r="A73" s="9">
        <f t="shared" si="2"/>
        <v>71</v>
      </c>
      <c r="B73" s="11" t="s">
        <v>52</v>
      </c>
      <c r="C73" s="11" t="s">
        <v>129</v>
      </c>
      <c r="D73" s="11" t="s">
        <v>48</v>
      </c>
      <c r="E73" s="11" t="s">
        <v>127</v>
      </c>
      <c r="F73" s="11" t="s">
        <v>53</v>
      </c>
      <c r="G73" s="12">
        <v>300</v>
      </c>
      <c r="H73" s="11" t="s">
        <v>70</v>
      </c>
      <c r="I73" s="11" t="s">
        <v>80</v>
      </c>
      <c r="J73" s="11" t="s">
        <v>20</v>
      </c>
      <c r="K73" s="11" t="s">
        <v>83</v>
      </c>
      <c r="L73" s="11" t="s">
        <v>171</v>
      </c>
    </row>
    <row r="74" spans="1:12" ht="31.5" x14ac:dyDescent="0.25">
      <c r="A74" s="9">
        <f t="shared" si="2"/>
        <v>72</v>
      </c>
      <c r="B74" s="11" t="s">
        <v>52</v>
      </c>
      <c r="C74" s="11" t="s">
        <v>112</v>
      </c>
      <c r="D74" s="11" t="s">
        <v>48</v>
      </c>
      <c r="E74" s="11" t="s">
        <v>127</v>
      </c>
      <c r="F74" s="11" t="s">
        <v>53</v>
      </c>
      <c r="G74" s="12">
        <v>300</v>
      </c>
      <c r="H74" s="11" t="s">
        <v>70</v>
      </c>
      <c r="I74" s="11" t="s">
        <v>74</v>
      </c>
      <c r="J74" s="11" t="s">
        <v>20</v>
      </c>
      <c r="K74" s="11" t="s">
        <v>83</v>
      </c>
      <c r="L74" s="11" t="s">
        <v>172</v>
      </c>
    </row>
    <row r="75" spans="1:12" ht="31.5" x14ac:dyDescent="0.25">
      <c r="A75" s="9">
        <f t="shared" si="2"/>
        <v>73</v>
      </c>
      <c r="B75" s="11" t="s">
        <v>52</v>
      </c>
      <c r="C75" s="11" t="s">
        <v>100</v>
      </c>
      <c r="D75" s="11" t="s">
        <v>48</v>
      </c>
      <c r="E75" s="11" t="s">
        <v>127</v>
      </c>
      <c r="F75" s="11" t="s">
        <v>53</v>
      </c>
      <c r="G75" s="12">
        <v>300</v>
      </c>
      <c r="H75" s="11" t="s">
        <v>70</v>
      </c>
      <c r="I75" s="11" t="s">
        <v>80</v>
      </c>
      <c r="J75" s="11" t="s">
        <v>20</v>
      </c>
      <c r="K75" s="11" t="s">
        <v>83</v>
      </c>
      <c r="L75" s="11" t="s">
        <v>173</v>
      </c>
    </row>
    <row r="76" spans="1:12" ht="31.5" x14ac:dyDescent="0.25">
      <c r="A76" s="9">
        <f t="shared" si="2"/>
        <v>74</v>
      </c>
      <c r="B76" s="11" t="s">
        <v>52</v>
      </c>
      <c r="C76" s="11" t="s">
        <v>110</v>
      </c>
      <c r="D76" s="11" t="s">
        <v>111</v>
      </c>
      <c r="E76" s="11" t="s">
        <v>25</v>
      </c>
      <c r="F76" s="11" t="s">
        <v>53</v>
      </c>
      <c r="G76" s="12">
        <v>100</v>
      </c>
      <c r="H76" s="11" t="s">
        <v>70</v>
      </c>
      <c r="I76" s="11" t="s">
        <v>18</v>
      </c>
      <c r="J76" s="11" t="s">
        <v>20</v>
      </c>
      <c r="K76" s="11" t="s">
        <v>22</v>
      </c>
      <c r="L76" s="11" t="s">
        <v>117</v>
      </c>
    </row>
    <row r="77" spans="1:12" ht="31.5" x14ac:dyDescent="0.25">
      <c r="A77" s="9">
        <f t="shared" si="2"/>
        <v>75</v>
      </c>
      <c r="B77" s="11" t="s">
        <v>52</v>
      </c>
      <c r="C77" s="11" t="s">
        <v>49</v>
      </c>
      <c r="D77" s="11" t="s">
        <v>48</v>
      </c>
      <c r="E77" s="11" t="s">
        <v>25</v>
      </c>
      <c r="F77" s="11" t="s">
        <v>53</v>
      </c>
      <c r="G77" s="12">
        <v>100</v>
      </c>
      <c r="H77" s="11" t="s">
        <v>70</v>
      </c>
      <c r="I77" s="11" t="s">
        <v>18</v>
      </c>
      <c r="J77" s="11" t="s">
        <v>20</v>
      </c>
      <c r="K77" s="11" t="s">
        <v>22</v>
      </c>
      <c r="L77" s="11" t="s">
        <v>117</v>
      </c>
    </row>
    <row r="78" spans="1:12" ht="31.5" x14ac:dyDescent="0.25">
      <c r="A78" s="9">
        <f t="shared" si="2"/>
        <v>76</v>
      </c>
      <c r="B78" s="11" t="s">
        <v>52</v>
      </c>
      <c r="C78" s="11" t="s">
        <v>112</v>
      </c>
      <c r="D78" s="11" t="s">
        <v>48</v>
      </c>
      <c r="E78" s="11" t="s">
        <v>25</v>
      </c>
      <c r="F78" s="11" t="s">
        <v>53</v>
      </c>
      <c r="G78" s="12">
        <v>100</v>
      </c>
      <c r="H78" s="11" t="s">
        <v>70</v>
      </c>
      <c r="I78" s="11" t="s">
        <v>18</v>
      </c>
      <c r="J78" s="11" t="s">
        <v>20</v>
      </c>
      <c r="K78" s="11" t="s">
        <v>22</v>
      </c>
      <c r="L78" s="11" t="s">
        <v>117</v>
      </c>
    </row>
    <row r="79" spans="1:12" ht="31.5" x14ac:dyDescent="0.25">
      <c r="A79" s="9">
        <f t="shared" si="2"/>
        <v>77</v>
      </c>
      <c r="B79" s="11" t="s">
        <v>54</v>
      </c>
      <c r="C79" s="11" t="s">
        <v>130</v>
      </c>
      <c r="D79" s="11" t="s">
        <v>111</v>
      </c>
      <c r="E79" s="11" t="s">
        <v>121</v>
      </c>
      <c r="F79" s="11" t="s">
        <v>53</v>
      </c>
      <c r="G79" s="12">
        <v>300</v>
      </c>
      <c r="H79" s="11" t="s">
        <v>70</v>
      </c>
      <c r="I79" s="11" t="s">
        <v>74</v>
      </c>
      <c r="J79" s="11" t="s">
        <v>20</v>
      </c>
      <c r="K79" s="11" t="s">
        <v>83</v>
      </c>
      <c r="L79" s="11" t="s">
        <v>174</v>
      </c>
    </row>
    <row r="80" spans="1:12" ht="31.5" x14ac:dyDescent="0.25">
      <c r="A80" s="9">
        <f t="shared" si="2"/>
        <v>78</v>
      </c>
      <c r="B80" s="11" t="s">
        <v>54</v>
      </c>
      <c r="C80" s="11" t="s">
        <v>131</v>
      </c>
      <c r="D80" s="11" t="s">
        <v>111</v>
      </c>
      <c r="E80" s="11" t="s">
        <v>121</v>
      </c>
      <c r="F80" s="11" t="s">
        <v>53</v>
      </c>
      <c r="G80" s="12">
        <v>300</v>
      </c>
      <c r="H80" s="11" t="s">
        <v>70</v>
      </c>
      <c r="I80" s="11" t="s">
        <v>80</v>
      </c>
      <c r="J80" s="11" t="s">
        <v>20</v>
      </c>
      <c r="K80" s="11" t="s">
        <v>83</v>
      </c>
      <c r="L80" s="11" t="s">
        <v>175</v>
      </c>
    </row>
    <row r="81" spans="1:12" ht="31.5" x14ac:dyDescent="0.25">
      <c r="A81" s="9">
        <f t="shared" si="2"/>
        <v>79</v>
      </c>
      <c r="B81" s="11" t="s">
        <v>54</v>
      </c>
      <c r="C81" s="11" t="s">
        <v>132</v>
      </c>
      <c r="D81" s="11" t="s">
        <v>111</v>
      </c>
      <c r="E81" s="11" t="s">
        <v>121</v>
      </c>
      <c r="F81" s="11" t="s">
        <v>53</v>
      </c>
      <c r="G81" s="12">
        <v>300</v>
      </c>
      <c r="H81" s="11" t="s">
        <v>70</v>
      </c>
      <c r="I81" s="11" t="s">
        <v>74</v>
      </c>
      <c r="J81" s="11" t="s">
        <v>20</v>
      </c>
      <c r="K81" s="11" t="s">
        <v>83</v>
      </c>
      <c r="L81" s="11" t="s">
        <v>176</v>
      </c>
    </row>
    <row r="82" spans="1:12" ht="31.5" x14ac:dyDescent="0.25">
      <c r="A82" s="9">
        <f t="shared" si="2"/>
        <v>80</v>
      </c>
      <c r="B82" s="11" t="s">
        <v>54</v>
      </c>
      <c r="C82" s="11" t="s">
        <v>133</v>
      </c>
      <c r="D82" s="11" t="s">
        <v>111</v>
      </c>
      <c r="E82" s="11" t="s">
        <v>121</v>
      </c>
      <c r="F82" s="11" t="s">
        <v>53</v>
      </c>
      <c r="G82" s="12">
        <v>300</v>
      </c>
      <c r="H82" s="11" t="s">
        <v>70</v>
      </c>
      <c r="I82" s="11" t="s">
        <v>80</v>
      </c>
      <c r="J82" s="11" t="s">
        <v>20</v>
      </c>
      <c r="K82" s="11" t="s">
        <v>83</v>
      </c>
      <c r="L82" s="11" t="s">
        <v>177</v>
      </c>
    </row>
    <row r="83" spans="1:12" ht="31.5" x14ac:dyDescent="0.25">
      <c r="A83" s="9">
        <f t="shared" si="2"/>
        <v>81</v>
      </c>
      <c r="B83" s="11" t="s">
        <v>54</v>
      </c>
      <c r="C83" s="11" t="s">
        <v>134</v>
      </c>
      <c r="D83" s="11" t="s">
        <v>111</v>
      </c>
      <c r="E83" s="11" t="s">
        <v>121</v>
      </c>
      <c r="F83" s="11" t="s">
        <v>53</v>
      </c>
      <c r="G83" s="12">
        <v>300</v>
      </c>
      <c r="H83" s="11" t="s">
        <v>70</v>
      </c>
      <c r="I83" s="11" t="s">
        <v>74</v>
      </c>
      <c r="J83" s="11" t="s">
        <v>20</v>
      </c>
      <c r="K83" s="11" t="s">
        <v>83</v>
      </c>
      <c r="L83" s="11" t="s">
        <v>178</v>
      </c>
    </row>
    <row r="84" spans="1:12" ht="31.5" x14ac:dyDescent="0.25">
      <c r="A84" s="9">
        <f t="shared" si="2"/>
        <v>82</v>
      </c>
      <c r="B84" s="11" t="s">
        <v>54</v>
      </c>
      <c r="C84" s="11" t="s">
        <v>135</v>
      </c>
      <c r="D84" s="11" t="s">
        <v>48</v>
      </c>
      <c r="E84" s="11" t="s">
        <v>121</v>
      </c>
      <c r="F84" s="11" t="s">
        <v>53</v>
      </c>
      <c r="G84" s="12">
        <v>300</v>
      </c>
      <c r="H84" s="11" t="s">
        <v>70</v>
      </c>
      <c r="I84" s="11" t="s">
        <v>80</v>
      </c>
      <c r="J84" s="11" t="s">
        <v>20</v>
      </c>
      <c r="K84" s="11" t="s">
        <v>83</v>
      </c>
      <c r="L84" s="11" t="s">
        <v>179</v>
      </c>
    </row>
    <row r="85" spans="1:12" ht="31.5" x14ac:dyDescent="0.25">
      <c r="A85" s="9">
        <f t="shared" si="2"/>
        <v>83</v>
      </c>
      <c r="B85" s="11" t="s">
        <v>54</v>
      </c>
      <c r="C85" s="11" t="s">
        <v>136</v>
      </c>
      <c r="D85" s="11" t="s">
        <v>48</v>
      </c>
      <c r="E85" s="11" t="s">
        <v>121</v>
      </c>
      <c r="F85" s="11" t="s">
        <v>53</v>
      </c>
      <c r="G85" s="12">
        <v>300</v>
      </c>
      <c r="H85" s="11" t="s">
        <v>70</v>
      </c>
      <c r="I85" s="11" t="s">
        <v>74</v>
      </c>
      <c r="J85" s="11" t="s">
        <v>20</v>
      </c>
      <c r="K85" s="11" t="s">
        <v>83</v>
      </c>
      <c r="L85" s="11" t="s">
        <v>180</v>
      </c>
    </row>
    <row r="86" spans="1:12" ht="31.5" x14ac:dyDescent="0.25">
      <c r="A86" s="9">
        <f t="shared" si="2"/>
        <v>84</v>
      </c>
      <c r="B86" s="11" t="s">
        <v>54</v>
      </c>
      <c r="C86" s="11" t="s">
        <v>137</v>
      </c>
      <c r="D86" s="11" t="s">
        <v>48</v>
      </c>
      <c r="E86" s="11" t="s">
        <v>121</v>
      </c>
      <c r="F86" s="11" t="s">
        <v>53</v>
      </c>
      <c r="G86" s="12">
        <v>300</v>
      </c>
      <c r="H86" s="11" t="s">
        <v>70</v>
      </c>
      <c r="I86" s="11" t="s">
        <v>80</v>
      </c>
      <c r="J86" s="11" t="s">
        <v>20</v>
      </c>
      <c r="K86" s="11" t="s">
        <v>83</v>
      </c>
      <c r="L86" s="11" t="s">
        <v>181</v>
      </c>
    </row>
    <row r="87" spans="1:12" ht="31.5" x14ac:dyDescent="0.25">
      <c r="A87" s="9">
        <f t="shared" si="2"/>
        <v>85</v>
      </c>
      <c r="B87" s="11" t="s">
        <v>54</v>
      </c>
      <c r="C87" s="11" t="s">
        <v>252</v>
      </c>
      <c r="D87" s="11" t="s">
        <v>111</v>
      </c>
      <c r="E87" s="11" t="s">
        <v>25</v>
      </c>
      <c r="F87" s="11" t="s">
        <v>53</v>
      </c>
      <c r="G87" s="12">
        <v>100</v>
      </c>
      <c r="H87" s="11" t="s">
        <v>70</v>
      </c>
      <c r="I87" s="11" t="s">
        <v>18</v>
      </c>
      <c r="J87" s="11" t="s">
        <v>20</v>
      </c>
      <c r="K87" s="11" t="s">
        <v>22</v>
      </c>
      <c r="L87" s="11" t="s">
        <v>117</v>
      </c>
    </row>
    <row r="88" spans="1:12" ht="31.5" x14ac:dyDescent="0.25">
      <c r="A88" s="9">
        <f t="shared" si="2"/>
        <v>86</v>
      </c>
      <c r="B88" s="11" t="s">
        <v>54</v>
      </c>
      <c r="C88" s="11" t="s">
        <v>113</v>
      </c>
      <c r="D88" s="11" t="s">
        <v>48</v>
      </c>
      <c r="E88" s="11" t="s">
        <v>25</v>
      </c>
      <c r="F88" s="11" t="s">
        <v>53</v>
      </c>
      <c r="G88" s="12">
        <v>100</v>
      </c>
      <c r="H88" s="11" t="s">
        <v>70</v>
      </c>
      <c r="I88" s="11" t="s">
        <v>18</v>
      </c>
      <c r="J88" s="11" t="s">
        <v>20</v>
      </c>
      <c r="K88" s="11" t="s">
        <v>22</v>
      </c>
      <c r="L88" s="11" t="s">
        <v>117</v>
      </c>
    </row>
    <row r="89" spans="1:12" ht="31.5" x14ac:dyDescent="0.25">
      <c r="A89" s="9">
        <f t="shared" si="2"/>
        <v>87</v>
      </c>
      <c r="B89" s="11" t="s">
        <v>54</v>
      </c>
      <c r="C89" s="11" t="s">
        <v>113</v>
      </c>
      <c r="D89" s="11" t="s">
        <v>48</v>
      </c>
      <c r="E89" s="11" t="s">
        <v>25</v>
      </c>
      <c r="F89" s="11" t="s">
        <v>53</v>
      </c>
      <c r="G89" s="12">
        <v>110</v>
      </c>
      <c r="H89" s="11" t="s">
        <v>70</v>
      </c>
      <c r="I89" s="11" t="s">
        <v>18</v>
      </c>
      <c r="J89" s="11" t="s">
        <v>20</v>
      </c>
      <c r="K89" s="11" t="s">
        <v>22</v>
      </c>
      <c r="L89" s="11" t="s">
        <v>117</v>
      </c>
    </row>
    <row r="90" spans="1:12" ht="31.5" x14ac:dyDescent="0.25">
      <c r="A90" s="9">
        <f t="shared" si="2"/>
        <v>88</v>
      </c>
      <c r="B90" s="11" t="s">
        <v>54</v>
      </c>
      <c r="C90" s="11" t="s">
        <v>214</v>
      </c>
      <c r="D90" s="11" t="s">
        <v>48</v>
      </c>
      <c r="E90" s="11" t="s">
        <v>25</v>
      </c>
      <c r="F90" s="11" t="s">
        <v>53</v>
      </c>
      <c r="G90" s="12">
        <v>100</v>
      </c>
      <c r="H90" s="11" t="s">
        <v>70</v>
      </c>
      <c r="I90" s="11" t="s">
        <v>18</v>
      </c>
      <c r="J90" s="11" t="s">
        <v>20</v>
      </c>
      <c r="K90" s="11" t="s">
        <v>22</v>
      </c>
      <c r="L90" s="11" t="s">
        <v>117</v>
      </c>
    </row>
    <row r="91" spans="1:12" ht="31.5" x14ac:dyDescent="0.25">
      <c r="A91" s="9">
        <f t="shared" si="2"/>
        <v>89</v>
      </c>
      <c r="B91" s="11" t="s">
        <v>54</v>
      </c>
      <c r="C91" s="11" t="s">
        <v>114</v>
      </c>
      <c r="D91" s="11" t="s">
        <v>48</v>
      </c>
      <c r="E91" s="11" t="s">
        <v>25</v>
      </c>
      <c r="F91" s="11" t="s">
        <v>53</v>
      </c>
      <c r="G91" s="12">
        <v>100</v>
      </c>
      <c r="H91" s="11" t="s">
        <v>70</v>
      </c>
      <c r="I91" s="11" t="s">
        <v>18</v>
      </c>
      <c r="J91" s="11" t="s">
        <v>20</v>
      </c>
      <c r="K91" s="11" t="s">
        <v>22</v>
      </c>
      <c r="L91" s="11" t="s">
        <v>117</v>
      </c>
    </row>
    <row r="92" spans="1:12" ht="31.5" x14ac:dyDescent="0.25">
      <c r="A92" s="9">
        <f t="shared" si="2"/>
        <v>90</v>
      </c>
      <c r="B92" s="11" t="s">
        <v>54</v>
      </c>
      <c r="C92" s="11" t="s">
        <v>114</v>
      </c>
      <c r="D92" s="11" t="s">
        <v>48</v>
      </c>
      <c r="E92" s="11" t="s">
        <v>25</v>
      </c>
      <c r="F92" s="11" t="s">
        <v>53</v>
      </c>
      <c r="G92" s="12">
        <v>150</v>
      </c>
      <c r="H92" s="11" t="s">
        <v>70</v>
      </c>
      <c r="I92" s="11" t="s">
        <v>18</v>
      </c>
      <c r="J92" s="11" t="s">
        <v>20</v>
      </c>
      <c r="K92" s="11" t="s">
        <v>22</v>
      </c>
      <c r="L92" s="11" t="s">
        <v>117</v>
      </c>
    </row>
    <row r="93" spans="1:12" ht="63" x14ac:dyDescent="0.25">
      <c r="A93" s="9">
        <f t="shared" si="2"/>
        <v>91</v>
      </c>
      <c r="B93" s="11" t="s">
        <v>54</v>
      </c>
      <c r="C93" s="11" t="s">
        <v>306</v>
      </c>
      <c r="D93" s="11" t="s">
        <v>48</v>
      </c>
      <c r="E93" s="11" t="s">
        <v>25</v>
      </c>
      <c r="F93" s="11" t="s">
        <v>53</v>
      </c>
      <c r="G93" s="12">
        <v>80</v>
      </c>
      <c r="H93" s="11" t="s">
        <v>70</v>
      </c>
      <c r="I93" s="11" t="s">
        <v>15</v>
      </c>
      <c r="J93" s="11" t="s">
        <v>329</v>
      </c>
      <c r="K93" s="11" t="s">
        <v>22</v>
      </c>
      <c r="L93" s="11" t="s">
        <v>341</v>
      </c>
    </row>
    <row r="94" spans="1:12" ht="63" x14ac:dyDescent="0.25">
      <c r="A94" s="9">
        <f t="shared" si="2"/>
        <v>92</v>
      </c>
      <c r="B94" s="11" t="s">
        <v>54</v>
      </c>
      <c r="C94" s="11" t="s">
        <v>306</v>
      </c>
      <c r="D94" s="11" t="s">
        <v>307</v>
      </c>
      <c r="E94" s="11" t="s">
        <v>25</v>
      </c>
      <c r="F94" s="11" t="s">
        <v>53</v>
      </c>
      <c r="G94" s="12">
        <v>80</v>
      </c>
      <c r="H94" s="11" t="s">
        <v>70</v>
      </c>
      <c r="I94" s="11" t="s">
        <v>15</v>
      </c>
      <c r="J94" s="11" t="s">
        <v>329</v>
      </c>
      <c r="K94" s="11" t="s">
        <v>22</v>
      </c>
      <c r="L94" s="11" t="s">
        <v>341</v>
      </c>
    </row>
    <row r="95" spans="1:12" ht="31.5" x14ac:dyDescent="0.25">
      <c r="A95" s="9">
        <f t="shared" si="2"/>
        <v>93</v>
      </c>
      <c r="B95" s="11" t="s">
        <v>55</v>
      </c>
      <c r="C95" s="11" t="s">
        <v>56</v>
      </c>
      <c r="D95" s="11" t="s">
        <v>57</v>
      </c>
      <c r="E95" s="11" t="s">
        <v>25</v>
      </c>
      <c r="F95" s="11" t="s">
        <v>58</v>
      </c>
      <c r="G95" s="12">
        <v>70</v>
      </c>
      <c r="H95" s="11" t="s">
        <v>70</v>
      </c>
      <c r="I95" s="11" t="s">
        <v>76</v>
      </c>
      <c r="J95" s="11" t="s">
        <v>81</v>
      </c>
      <c r="K95" s="11" t="s">
        <v>22</v>
      </c>
      <c r="L95" s="11" t="s">
        <v>91</v>
      </c>
    </row>
    <row r="96" spans="1:12" ht="31.5" x14ac:dyDescent="0.25">
      <c r="A96" s="9">
        <f t="shared" si="2"/>
        <v>94</v>
      </c>
      <c r="B96" s="11" t="s">
        <v>59</v>
      </c>
      <c r="C96" s="11" t="s">
        <v>29</v>
      </c>
      <c r="D96" s="11" t="s">
        <v>60</v>
      </c>
      <c r="E96" s="11" t="s">
        <v>25</v>
      </c>
      <c r="F96" s="11" t="s">
        <v>61</v>
      </c>
      <c r="G96" s="12">
        <v>150</v>
      </c>
      <c r="H96" s="11" t="s">
        <v>70</v>
      </c>
      <c r="I96" s="11" t="s">
        <v>18</v>
      </c>
      <c r="J96" s="11" t="s">
        <v>75</v>
      </c>
      <c r="K96" s="11" t="s">
        <v>85</v>
      </c>
      <c r="L96" s="11" t="s">
        <v>92</v>
      </c>
    </row>
    <row r="97" spans="1:12" ht="31.5" x14ac:dyDescent="0.25">
      <c r="A97" s="9">
        <f t="shared" si="2"/>
        <v>95</v>
      </c>
      <c r="B97" s="11" t="s">
        <v>59</v>
      </c>
      <c r="C97" s="11" t="s">
        <v>29</v>
      </c>
      <c r="D97" s="11" t="s">
        <v>60</v>
      </c>
      <c r="E97" s="11" t="s">
        <v>25</v>
      </c>
      <c r="F97" s="11" t="s">
        <v>61</v>
      </c>
      <c r="G97" s="12">
        <v>150</v>
      </c>
      <c r="H97" s="11" t="s">
        <v>70</v>
      </c>
      <c r="I97" s="11" t="s">
        <v>77</v>
      </c>
      <c r="J97" s="11" t="s">
        <v>75</v>
      </c>
      <c r="K97" s="11" t="s">
        <v>16</v>
      </c>
      <c r="L97" s="11" t="s">
        <v>93</v>
      </c>
    </row>
    <row r="98" spans="1:12" ht="31.5" x14ac:dyDescent="0.25">
      <c r="A98" s="9">
        <f t="shared" si="2"/>
        <v>96</v>
      </c>
      <c r="B98" s="11" t="s">
        <v>59</v>
      </c>
      <c r="C98" s="11" t="s">
        <v>29</v>
      </c>
      <c r="D98" s="11" t="s">
        <v>60</v>
      </c>
      <c r="E98" s="11" t="s">
        <v>62</v>
      </c>
      <c r="F98" s="11" t="s">
        <v>61</v>
      </c>
      <c r="G98" s="12">
        <v>150</v>
      </c>
      <c r="H98" s="11" t="s">
        <v>70</v>
      </c>
      <c r="I98" s="11" t="s">
        <v>77</v>
      </c>
      <c r="J98" s="11" t="s">
        <v>75</v>
      </c>
      <c r="K98" s="11" t="s">
        <v>16</v>
      </c>
      <c r="L98" s="11" t="s">
        <v>93</v>
      </c>
    </row>
    <row r="99" spans="1:12" ht="31.5" x14ac:dyDescent="0.25">
      <c r="A99" s="9">
        <f t="shared" si="2"/>
        <v>97</v>
      </c>
      <c r="B99" s="11" t="s">
        <v>59</v>
      </c>
      <c r="C99" s="11" t="s">
        <v>29</v>
      </c>
      <c r="D99" s="11" t="s">
        <v>60</v>
      </c>
      <c r="E99" s="11" t="s">
        <v>62</v>
      </c>
      <c r="F99" s="11" t="s">
        <v>61</v>
      </c>
      <c r="G99" s="12">
        <v>150</v>
      </c>
      <c r="H99" s="11" t="s">
        <v>70</v>
      </c>
      <c r="I99" s="11" t="s">
        <v>77</v>
      </c>
      <c r="J99" s="11" t="s">
        <v>75</v>
      </c>
      <c r="K99" s="11" t="s">
        <v>16</v>
      </c>
      <c r="L99" s="11" t="s">
        <v>93</v>
      </c>
    </row>
    <row r="100" spans="1:12" ht="31.5" x14ac:dyDescent="0.25">
      <c r="A100" s="9">
        <f t="shared" si="2"/>
        <v>98</v>
      </c>
      <c r="B100" s="11" t="s">
        <v>95</v>
      </c>
      <c r="C100" s="11" t="s">
        <v>96</v>
      </c>
      <c r="D100" s="11" t="s">
        <v>30</v>
      </c>
      <c r="E100" s="11" t="s">
        <v>25</v>
      </c>
      <c r="F100" s="11" t="s">
        <v>99</v>
      </c>
      <c r="G100" s="12">
        <v>4500</v>
      </c>
      <c r="H100" s="11" t="s">
        <v>71</v>
      </c>
      <c r="I100" s="11" t="s">
        <v>18</v>
      </c>
      <c r="J100" s="11" t="s">
        <v>81</v>
      </c>
      <c r="K100" s="11" t="s">
        <v>83</v>
      </c>
      <c r="L100" s="11" t="s">
        <v>98</v>
      </c>
    </row>
    <row r="101" spans="1:12" ht="31.5" x14ac:dyDescent="0.25">
      <c r="A101" s="9">
        <f t="shared" si="2"/>
        <v>99</v>
      </c>
      <c r="B101" s="11" t="s">
        <v>101</v>
      </c>
      <c r="C101" s="11" t="s">
        <v>63</v>
      </c>
      <c r="D101" s="11" t="s">
        <v>64</v>
      </c>
      <c r="E101" s="11" t="s">
        <v>25</v>
      </c>
      <c r="F101" s="11" t="s">
        <v>102</v>
      </c>
      <c r="G101" s="12">
        <v>880</v>
      </c>
      <c r="H101" s="11" t="s">
        <v>70</v>
      </c>
      <c r="I101" s="11" t="s">
        <v>79</v>
      </c>
      <c r="J101" s="11" t="s">
        <v>115</v>
      </c>
      <c r="K101" s="11" t="s">
        <v>84</v>
      </c>
      <c r="L101" s="11" t="s">
        <v>211</v>
      </c>
    </row>
    <row r="102" spans="1:12" ht="31.5" x14ac:dyDescent="0.25">
      <c r="A102" s="9">
        <f t="shared" si="2"/>
        <v>100</v>
      </c>
      <c r="B102" s="11" t="s">
        <v>308</v>
      </c>
      <c r="C102" s="11" t="s">
        <v>309</v>
      </c>
      <c r="D102" s="11" t="s">
        <v>310</v>
      </c>
      <c r="E102" s="11" t="s">
        <v>25</v>
      </c>
      <c r="F102" s="11" t="s">
        <v>302</v>
      </c>
      <c r="G102" s="12">
        <v>30</v>
      </c>
      <c r="H102" s="11" t="s">
        <v>70</v>
      </c>
      <c r="I102" s="11" t="s">
        <v>97</v>
      </c>
      <c r="J102" s="11" t="s">
        <v>330</v>
      </c>
      <c r="K102" s="11" t="s">
        <v>22</v>
      </c>
      <c r="L102" s="11" t="s">
        <v>23</v>
      </c>
    </row>
    <row r="103" spans="1:12" ht="31.5" x14ac:dyDescent="0.25">
      <c r="A103" s="9">
        <f t="shared" si="2"/>
        <v>101</v>
      </c>
      <c r="B103" s="11" t="s">
        <v>308</v>
      </c>
      <c r="C103" s="11" t="s">
        <v>309</v>
      </c>
      <c r="D103" s="11" t="s">
        <v>310</v>
      </c>
      <c r="E103" s="11" t="s">
        <v>311</v>
      </c>
      <c r="F103" s="11" t="s">
        <v>302</v>
      </c>
      <c r="G103" s="12">
        <v>30</v>
      </c>
      <c r="H103" s="11" t="s">
        <v>70</v>
      </c>
      <c r="I103" s="11" t="s">
        <v>97</v>
      </c>
      <c r="J103" s="11" t="s">
        <v>330</v>
      </c>
      <c r="K103" s="11" t="s">
        <v>22</v>
      </c>
      <c r="L103" s="11" t="s">
        <v>342</v>
      </c>
    </row>
    <row r="104" spans="1:12" ht="31.5" x14ac:dyDescent="0.25">
      <c r="A104" s="9">
        <f t="shared" si="2"/>
        <v>102</v>
      </c>
      <c r="B104" s="11" t="s">
        <v>312</v>
      </c>
      <c r="C104" s="11" t="s">
        <v>313</v>
      </c>
      <c r="D104" s="11" t="s">
        <v>64</v>
      </c>
      <c r="E104" s="11" t="s">
        <v>25</v>
      </c>
      <c r="F104" s="11" t="s">
        <v>314</v>
      </c>
      <c r="G104" s="12">
        <v>2</v>
      </c>
      <c r="H104" s="11" t="s">
        <v>14</v>
      </c>
      <c r="I104" s="11" t="s">
        <v>331</v>
      </c>
      <c r="J104" s="11" t="s">
        <v>332</v>
      </c>
      <c r="K104" s="11" t="s">
        <v>343</v>
      </c>
      <c r="L104" s="11" t="s">
        <v>344</v>
      </c>
    </row>
    <row r="105" spans="1:12" ht="136.5" x14ac:dyDescent="0.25">
      <c r="A105" s="9">
        <f t="shared" si="2"/>
        <v>103</v>
      </c>
      <c r="B105" s="11" t="s">
        <v>315</v>
      </c>
      <c r="C105" s="11" t="s">
        <v>316</v>
      </c>
      <c r="D105" s="11" t="s">
        <v>317</v>
      </c>
      <c r="E105" s="11" t="s">
        <v>318</v>
      </c>
      <c r="F105" s="11" t="s">
        <v>242</v>
      </c>
      <c r="G105" s="12">
        <v>240</v>
      </c>
      <c r="H105" s="11" t="s">
        <v>70</v>
      </c>
      <c r="I105" s="11" t="s">
        <v>282</v>
      </c>
      <c r="J105" s="11" t="s">
        <v>333</v>
      </c>
      <c r="K105" s="11" t="s">
        <v>22</v>
      </c>
      <c r="L105" s="11" t="s">
        <v>345</v>
      </c>
    </row>
    <row r="106" spans="1:12" ht="157.5" x14ac:dyDescent="0.25">
      <c r="A106" s="9">
        <f t="shared" si="2"/>
        <v>104</v>
      </c>
      <c r="B106" s="11" t="s">
        <v>319</v>
      </c>
      <c r="C106" s="11" t="s">
        <v>320</v>
      </c>
      <c r="D106" s="11" t="s">
        <v>321</v>
      </c>
      <c r="E106" s="11" t="s">
        <v>25</v>
      </c>
      <c r="F106" s="11" t="s">
        <v>322</v>
      </c>
      <c r="G106" s="12">
        <v>25</v>
      </c>
      <c r="H106" s="11" t="s">
        <v>70</v>
      </c>
      <c r="I106" s="11" t="s">
        <v>282</v>
      </c>
      <c r="J106" s="11" t="s">
        <v>209</v>
      </c>
      <c r="K106" s="11" t="s">
        <v>83</v>
      </c>
      <c r="L106" s="11" t="s">
        <v>346</v>
      </c>
    </row>
    <row r="107" spans="1:12" ht="52.5" x14ac:dyDescent="0.25">
      <c r="A107" s="9">
        <f t="shared" si="2"/>
        <v>105</v>
      </c>
      <c r="B107" s="11" t="s">
        <v>106</v>
      </c>
      <c r="C107" s="11" t="s">
        <v>264</v>
      </c>
      <c r="D107" s="11" t="s">
        <v>104</v>
      </c>
      <c r="E107" s="11" t="s">
        <v>218</v>
      </c>
      <c r="F107" s="11" t="s">
        <v>105</v>
      </c>
      <c r="G107" s="12">
        <v>13800</v>
      </c>
      <c r="H107" s="11" t="s">
        <v>71</v>
      </c>
      <c r="I107" s="11" t="s">
        <v>79</v>
      </c>
      <c r="J107" s="11" t="s">
        <v>265</v>
      </c>
      <c r="K107" s="11" t="s">
        <v>22</v>
      </c>
      <c r="L107" s="11" t="s">
        <v>266</v>
      </c>
    </row>
    <row r="108" spans="1:12" ht="31.5" x14ac:dyDescent="0.25">
      <c r="A108" s="9">
        <f t="shared" si="2"/>
        <v>106</v>
      </c>
      <c r="B108" s="11" t="s">
        <v>323</v>
      </c>
      <c r="C108" s="11" t="s">
        <v>324</v>
      </c>
      <c r="D108" s="11" t="s">
        <v>104</v>
      </c>
      <c r="E108" s="11" t="s">
        <v>25</v>
      </c>
      <c r="F108" s="11" t="s">
        <v>105</v>
      </c>
      <c r="G108" s="12">
        <v>1956</v>
      </c>
      <c r="H108" s="11" t="s">
        <v>71</v>
      </c>
      <c r="I108" s="11" t="s">
        <v>77</v>
      </c>
      <c r="J108" s="11" t="s">
        <v>209</v>
      </c>
      <c r="K108" s="11" t="s">
        <v>83</v>
      </c>
      <c r="L108" s="11" t="s">
        <v>347</v>
      </c>
    </row>
    <row r="109" spans="1:12" ht="31.5" x14ac:dyDescent="0.25">
      <c r="A109" s="9">
        <f t="shared" si="2"/>
        <v>107</v>
      </c>
      <c r="B109" s="11" t="s">
        <v>323</v>
      </c>
      <c r="C109" s="11" t="s">
        <v>324</v>
      </c>
      <c r="D109" s="11" t="s">
        <v>104</v>
      </c>
      <c r="E109" s="11" t="s">
        <v>25</v>
      </c>
      <c r="F109" s="11" t="s">
        <v>105</v>
      </c>
      <c r="G109" s="12">
        <v>684</v>
      </c>
      <c r="H109" s="11" t="s">
        <v>71</v>
      </c>
      <c r="I109" s="11" t="s">
        <v>77</v>
      </c>
      <c r="J109" s="11" t="s">
        <v>209</v>
      </c>
      <c r="K109" s="11" t="s">
        <v>83</v>
      </c>
      <c r="L109" s="11" t="s">
        <v>348</v>
      </c>
    </row>
    <row r="110" spans="1:12" ht="31.5" x14ac:dyDescent="0.25">
      <c r="A110" s="9">
        <f t="shared" si="2"/>
        <v>108</v>
      </c>
      <c r="B110" s="11" t="s">
        <v>323</v>
      </c>
      <c r="C110" s="11" t="s">
        <v>324</v>
      </c>
      <c r="D110" s="11" t="s">
        <v>104</v>
      </c>
      <c r="E110" s="11" t="s">
        <v>25</v>
      </c>
      <c r="F110" s="11" t="s">
        <v>105</v>
      </c>
      <c r="G110" s="12">
        <v>204</v>
      </c>
      <c r="H110" s="11" t="s">
        <v>71</v>
      </c>
      <c r="I110" s="11" t="s">
        <v>77</v>
      </c>
      <c r="J110" s="11" t="s">
        <v>209</v>
      </c>
      <c r="K110" s="11" t="s">
        <v>83</v>
      </c>
      <c r="L110" s="11" t="s">
        <v>349</v>
      </c>
    </row>
    <row r="111" spans="1:12" ht="31.5" x14ac:dyDescent="0.25">
      <c r="A111" s="9">
        <f t="shared" si="2"/>
        <v>109</v>
      </c>
      <c r="B111" s="11" t="s">
        <v>325</v>
      </c>
      <c r="C111" s="11" t="s">
        <v>324</v>
      </c>
      <c r="D111" s="11" t="s">
        <v>104</v>
      </c>
      <c r="E111" s="11" t="s">
        <v>25</v>
      </c>
      <c r="F111" s="11" t="s">
        <v>105</v>
      </c>
      <c r="G111" s="12">
        <v>1956</v>
      </c>
      <c r="H111" s="11" t="s">
        <v>71</v>
      </c>
      <c r="I111" s="11" t="s">
        <v>77</v>
      </c>
      <c r="J111" s="11" t="s">
        <v>209</v>
      </c>
      <c r="K111" s="11" t="s">
        <v>83</v>
      </c>
      <c r="L111" s="11" t="s">
        <v>347</v>
      </c>
    </row>
    <row r="112" spans="1:12" ht="31.5" x14ac:dyDescent="0.25">
      <c r="A112" s="9">
        <f t="shared" si="2"/>
        <v>110</v>
      </c>
      <c r="B112" s="11" t="s">
        <v>325</v>
      </c>
      <c r="C112" s="11" t="s">
        <v>324</v>
      </c>
      <c r="D112" s="11" t="s">
        <v>104</v>
      </c>
      <c r="E112" s="11" t="s">
        <v>25</v>
      </c>
      <c r="F112" s="11" t="s">
        <v>105</v>
      </c>
      <c r="G112" s="12">
        <v>684</v>
      </c>
      <c r="H112" s="11" t="s">
        <v>71</v>
      </c>
      <c r="I112" s="11" t="s">
        <v>77</v>
      </c>
      <c r="J112" s="11" t="s">
        <v>209</v>
      </c>
      <c r="K112" s="11" t="s">
        <v>83</v>
      </c>
      <c r="L112" s="11" t="s">
        <v>348</v>
      </c>
    </row>
    <row r="113" spans="1:12" ht="31.5" x14ac:dyDescent="0.25">
      <c r="A113" s="9">
        <f t="shared" si="2"/>
        <v>111</v>
      </c>
      <c r="B113" s="11" t="s">
        <v>325</v>
      </c>
      <c r="C113" s="11" t="s">
        <v>324</v>
      </c>
      <c r="D113" s="11" t="s">
        <v>104</v>
      </c>
      <c r="E113" s="11" t="s">
        <v>25</v>
      </c>
      <c r="F113" s="11" t="s">
        <v>105</v>
      </c>
      <c r="G113" s="12">
        <v>204</v>
      </c>
      <c r="H113" s="11" t="s">
        <v>71</v>
      </c>
      <c r="I113" s="11" t="s">
        <v>77</v>
      </c>
      <c r="J113" s="11" t="s">
        <v>209</v>
      </c>
      <c r="K113" s="11" t="s">
        <v>83</v>
      </c>
      <c r="L113" s="11" t="s">
        <v>349</v>
      </c>
    </row>
    <row r="114" spans="1:12" ht="31.5" x14ac:dyDescent="0.25">
      <c r="A114" s="9">
        <f t="shared" si="2"/>
        <v>112</v>
      </c>
      <c r="B114" s="11" t="s">
        <v>138</v>
      </c>
      <c r="C114" s="11" t="s">
        <v>139</v>
      </c>
      <c r="D114" s="11" t="s">
        <v>30</v>
      </c>
      <c r="E114" s="11" t="s">
        <v>140</v>
      </c>
      <c r="F114" s="11" t="s">
        <v>32</v>
      </c>
      <c r="G114" s="12">
        <v>300</v>
      </c>
      <c r="H114" s="11" t="s">
        <v>70</v>
      </c>
      <c r="I114" s="11" t="s">
        <v>80</v>
      </c>
      <c r="J114" s="11" t="s">
        <v>20</v>
      </c>
      <c r="K114" s="11" t="s">
        <v>83</v>
      </c>
      <c r="L114" s="11" t="s">
        <v>182</v>
      </c>
    </row>
    <row r="115" spans="1:12" ht="31.5" x14ac:dyDescent="0.25">
      <c r="A115" s="9">
        <f t="shared" si="2"/>
        <v>113</v>
      </c>
      <c r="B115" s="11" t="s">
        <v>138</v>
      </c>
      <c r="C115" s="11" t="s">
        <v>141</v>
      </c>
      <c r="D115" s="11" t="s">
        <v>30</v>
      </c>
      <c r="E115" s="11" t="s">
        <v>140</v>
      </c>
      <c r="F115" s="11" t="s">
        <v>32</v>
      </c>
      <c r="G115" s="12">
        <v>300</v>
      </c>
      <c r="H115" s="11" t="s">
        <v>70</v>
      </c>
      <c r="I115" s="11" t="s">
        <v>74</v>
      </c>
      <c r="J115" s="11" t="s">
        <v>20</v>
      </c>
      <c r="K115" s="11" t="s">
        <v>83</v>
      </c>
      <c r="L115" s="11" t="s">
        <v>183</v>
      </c>
    </row>
    <row r="116" spans="1:12" ht="31.5" x14ac:dyDescent="0.25">
      <c r="A116" s="9">
        <f t="shared" si="2"/>
        <v>114</v>
      </c>
      <c r="B116" s="11" t="s">
        <v>138</v>
      </c>
      <c r="C116" s="11" t="s">
        <v>142</v>
      </c>
      <c r="D116" s="11" t="s">
        <v>30</v>
      </c>
      <c r="E116" s="11" t="s">
        <v>140</v>
      </c>
      <c r="F116" s="11" t="s">
        <v>32</v>
      </c>
      <c r="G116" s="12">
        <v>300</v>
      </c>
      <c r="H116" s="11" t="s">
        <v>70</v>
      </c>
      <c r="I116" s="11" t="s">
        <v>80</v>
      </c>
      <c r="J116" s="11" t="s">
        <v>20</v>
      </c>
      <c r="K116" s="11" t="s">
        <v>83</v>
      </c>
      <c r="L116" s="11" t="s">
        <v>184</v>
      </c>
    </row>
    <row r="117" spans="1:12" ht="31.5" x14ac:dyDescent="0.25">
      <c r="A117" s="9">
        <f t="shared" si="2"/>
        <v>115</v>
      </c>
      <c r="B117" s="11" t="s">
        <v>138</v>
      </c>
      <c r="C117" s="11" t="s">
        <v>143</v>
      </c>
      <c r="D117" s="11" t="s">
        <v>30</v>
      </c>
      <c r="E117" s="11" t="s">
        <v>144</v>
      </c>
      <c r="F117" s="11" t="s">
        <v>32</v>
      </c>
      <c r="G117" s="12">
        <v>300</v>
      </c>
      <c r="H117" s="11" t="s">
        <v>70</v>
      </c>
      <c r="I117" s="11" t="s">
        <v>74</v>
      </c>
      <c r="J117" s="11" t="s">
        <v>20</v>
      </c>
      <c r="K117" s="11" t="s">
        <v>83</v>
      </c>
      <c r="L117" s="11" t="s">
        <v>185</v>
      </c>
    </row>
    <row r="118" spans="1:12" ht="31.5" x14ac:dyDescent="0.25">
      <c r="A118" s="9">
        <f t="shared" si="2"/>
        <v>116</v>
      </c>
      <c r="B118" s="11" t="s">
        <v>138</v>
      </c>
      <c r="C118" s="11" t="s">
        <v>145</v>
      </c>
      <c r="D118" s="11" t="s">
        <v>30</v>
      </c>
      <c r="E118" s="11" t="s">
        <v>144</v>
      </c>
      <c r="F118" s="11" t="s">
        <v>32</v>
      </c>
      <c r="G118" s="12">
        <v>300</v>
      </c>
      <c r="H118" s="11" t="s">
        <v>70</v>
      </c>
      <c r="I118" s="11" t="s">
        <v>80</v>
      </c>
      <c r="J118" s="11" t="s">
        <v>20</v>
      </c>
      <c r="K118" s="11" t="s">
        <v>83</v>
      </c>
      <c r="L118" s="11" t="s">
        <v>186</v>
      </c>
    </row>
    <row r="119" spans="1:12" ht="136.5" x14ac:dyDescent="0.25">
      <c r="A119" s="9">
        <f t="shared" si="2"/>
        <v>117</v>
      </c>
      <c r="B119" s="11" t="s">
        <v>65</v>
      </c>
      <c r="C119" s="11" t="s">
        <v>17</v>
      </c>
      <c r="D119" s="11" t="s">
        <v>66</v>
      </c>
      <c r="E119" s="11" t="s">
        <v>118</v>
      </c>
      <c r="F119" s="11" t="s">
        <v>13</v>
      </c>
      <c r="G119" s="12">
        <v>80</v>
      </c>
      <c r="H119" s="11" t="s">
        <v>70</v>
      </c>
      <c r="I119" s="11" t="s">
        <v>76</v>
      </c>
      <c r="J119" s="11" t="s">
        <v>119</v>
      </c>
      <c r="K119" s="11" t="s">
        <v>16</v>
      </c>
      <c r="L119" s="11" t="s">
        <v>267</v>
      </c>
    </row>
    <row r="120" spans="1:12" ht="136.5" x14ac:dyDescent="0.25">
      <c r="A120" s="9">
        <f t="shared" si="2"/>
        <v>118</v>
      </c>
      <c r="B120" s="11" t="s">
        <v>65</v>
      </c>
      <c r="C120" s="11" t="s">
        <v>17</v>
      </c>
      <c r="D120" s="11" t="s">
        <v>66</v>
      </c>
      <c r="E120" s="11" t="s">
        <v>118</v>
      </c>
      <c r="F120" s="11" t="s">
        <v>13</v>
      </c>
      <c r="G120" s="12">
        <v>120</v>
      </c>
      <c r="H120" s="11" t="s">
        <v>70</v>
      </c>
      <c r="I120" s="11" t="s">
        <v>76</v>
      </c>
      <c r="J120" s="11" t="s">
        <v>119</v>
      </c>
      <c r="K120" s="11" t="s">
        <v>16</v>
      </c>
      <c r="L120" s="11" t="s">
        <v>267</v>
      </c>
    </row>
    <row r="121" spans="1:12" ht="31.5" x14ac:dyDescent="0.25">
      <c r="A121" s="9">
        <f t="shared" si="2"/>
        <v>119</v>
      </c>
      <c r="B121" s="11" t="s">
        <v>65</v>
      </c>
      <c r="C121" s="11" t="s">
        <v>17</v>
      </c>
      <c r="D121" s="11" t="s">
        <v>66</v>
      </c>
      <c r="E121" s="11" t="s">
        <v>25</v>
      </c>
      <c r="F121" s="11" t="s">
        <v>13</v>
      </c>
      <c r="G121" s="12">
        <v>140</v>
      </c>
      <c r="H121" s="11" t="s">
        <v>70</v>
      </c>
      <c r="I121" s="11" t="s">
        <v>73</v>
      </c>
      <c r="J121" s="11" t="s">
        <v>210</v>
      </c>
      <c r="K121" s="11" t="s">
        <v>22</v>
      </c>
      <c r="L121" s="11" t="s">
        <v>212</v>
      </c>
    </row>
    <row r="122" spans="1:12" ht="31.5" x14ac:dyDescent="0.25">
      <c r="A122" s="9">
        <f t="shared" si="2"/>
        <v>120</v>
      </c>
      <c r="B122" s="11" t="s">
        <v>220</v>
      </c>
      <c r="C122" s="11" t="s">
        <v>17</v>
      </c>
      <c r="D122" s="11" t="s">
        <v>221</v>
      </c>
      <c r="E122" s="11" t="s">
        <v>222</v>
      </c>
      <c r="F122" s="11" t="s">
        <v>13</v>
      </c>
      <c r="G122" s="12">
        <v>300</v>
      </c>
      <c r="H122" s="11" t="s">
        <v>70</v>
      </c>
      <c r="I122" s="11" t="s">
        <v>227</v>
      </c>
      <c r="J122" s="11" t="s">
        <v>81</v>
      </c>
      <c r="K122" s="11" t="s">
        <v>228</v>
      </c>
      <c r="L122" s="11" t="s">
        <v>229</v>
      </c>
    </row>
    <row r="123" spans="1:12" ht="31.5" x14ac:dyDescent="0.25">
      <c r="A123" s="9">
        <f t="shared" si="2"/>
        <v>121</v>
      </c>
      <c r="B123" s="11" t="s">
        <v>220</v>
      </c>
      <c r="C123" s="11" t="s">
        <v>17</v>
      </c>
      <c r="D123" s="11" t="s">
        <v>223</v>
      </c>
      <c r="E123" s="11" t="s">
        <v>222</v>
      </c>
      <c r="F123" s="11" t="s">
        <v>13</v>
      </c>
      <c r="G123" s="12">
        <v>1000</v>
      </c>
      <c r="H123" s="11" t="s">
        <v>70</v>
      </c>
      <c r="I123" s="11" t="s">
        <v>78</v>
      </c>
      <c r="J123" s="11" t="s">
        <v>231</v>
      </c>
      <c r="K123" s="11" t="s">
        <v>230</v>
      </c>
      <c r="L123" s="11" t="s">
        <v>234</v>
      </c>
    </row>
    <row r="124" spans="1:12" ht="31.5" x14ac:dyDescent="0.25">
      <c r="A124" s="9">
        <f t="shared" si="2"/>
        <v>122</v>
      </c>
      <c r="B124" s="11" t="s">
        <v>67</v>
      </c>
      <c r="C124" s="11" t="s">
        <v>68</v>
      </c>
      <c r="D124" s="11" t="s">
        <v>69</v>
      </c>
      <c r="E124" s="11" t="s">
        <v>25</v>
      </c>
      <c r="F124" s="11" t="s">
        <v>32</v>
      </c>
      <c r="G124" s="12">
        <v>42</v>
      </c>
      <c r="H124" s="11" t="s">
        <v>70</v>
      </c>
      <c r="I124" s="11" t="s">
        <v>77</v>
      </c>
      <c r="J124" s="11" t="s">
        <v>19</v>
      </c>
      <c r="K124" s="11" t="s">
        <v>83</v>
      </c>
      <c r="L124" s="11" t="s">
        <v>94</v>
      </c>
    </row>
    <row r="125" spans="1:12" ht="31.5" x14ac:dyDescent="0.25">
      <c r="A125" s="9">
        <f t="shared" si="2"/>
        <v>123</v>
      </c>
      <c r="B125" s="11" t="s">
        <v>67</v>
      </c>
      <c r="C125" s="11" t="s">
        <v>146</v>
      </c>
      <c r="D125" s="11" t="s">
        <v>30</v>
      </c>
      <c r="E125" s="11" t="s">
        <v>147</v>
      </c>
      <c r="F125" s="11" t="s">
        <v>32</v>
      </c>
      <c r="G125" s="12">
        <v>300</v>
      </c>
      <c r="H125" s="11" t="s">
        <v>70</v>
      </c>
      <c r="I125" s="11" t="s">
        <v>80</v>
      </c>
      <c r="J125" s="11" t="s">
        <v>20</v>
      </c>
      <c r="K125" s="11" t="s">
        <v>83</v>
      </c>
      <c r="L125" s="11" t="s">
        <v>187</v>
      </c>
    </row>
    <row r="126" spans="1:12" ht="31.5" x14ac:dyDescent="0.25">
      <c r="A126" s="9">
        <f t="shared" si="2"/>
        <v>124</v>
      </c>
      <c r="B126" s="11" t="s">
        <v>67</v>
      </c>
      <c r="C126" s="11" t="s">
        <v>148</v>
      </c>
      <c r="D126" s="11" t="s">
        <v>30</v>
      </c>
      <c r="E126" s="11" t="s">
        <v>147</v>
      </c>
      <c r="F126" s="11" t="s">
        <v>32</v>
      </c>
      <c r="G126" s="12">
        <v>300</v>
      </c>
      <c r="H126" s="11" t="s">
        <v>70</v>
      </c>
      <c r="I126" s="11" t="s">
        <v>74</v>
      </c>
      <c r="J126" s="11" t="s">
        <v>20</v>
      </c>
      <c r="K126" s="11" t="s">
        <v>83</v>
      </c>
      <c r="L126" s="11" t="s">
        <v>188</v>
      </c>
    </row>
    <row r="127" spans="1:12" ht="31.5" x14ac:dyDescent="0.25">
      <c r="A127" s="9">
        <f t="shared" si="2"/>
        <v>125</v>
      </c>
      <c r="B127" s="11" t="s">
        <v>67</v>
      </c>
      <c r="C127" s="11" t="s">
        <v>149</v>
      </c>
      <c r="D127" s="11" t="s">
        <v>30</v>
      </c>
      <c r="E127" s="11" t="s">
        <v>147</v>
      </c>
      <c r="F127" s="11" t="s">
        <v>32</v>
      </c>
      <c r="G127" s="12">
        <v>300</v>
      </c>
      <c r="H127" s="11" t="s">
        <v>70</v>
      </c>
      <c r="I127" s="11" t="s">
        <v>74</v>
      </c>
      <c r="J127" s="11" t="s">
        <v>20</v>
      </c>
      <c r="K127" s="11" t="s">
        <v>83</v>
      </c>
      <c r="L127" s="11" t="s">
        <v>189</v>
      </c>
    </row>
    <row r="128" spans="1:12" ht="31.5" x14ac:dyDescent="0.25">
      <c r="A128" s="9">
        <f t="shared" si="2"/>
        <v>126</v>
      </c>
      <c r="B128" s="11" t="s">
        <v>67</v>
      </c>
      <c r="C128" s="11" t="s">
        <v>150</v>
      </c>
      <c r="D128" s="11" t="s">
        <v>30</v>
      </c>
      <c r="E128" s="11" t="s">
        <v>147</v>
      </c>
      <c r="F128" s="11" t="s">
        <v>32</v>
      </c>
      <c r="G128" s="12">
        <v>300</v>
      </c>
      <c r="H128" s="11" t="s">
        <v>70</v>
      </c>
      <c r="I128" s="11" t="s">
        <v>80</v>
      </c>
      <c r="J128" s="11" t="s">
        <v>20</v>
      </c>
      <c r="K128" s="11" t="s">
        <v>83</v>
      </c>
      <c r="L128" s="11" t="s">
        <v>190</v>
      </c>
    </row>
    <row r="129" spans="1:12" ht="31.5" x14ac:dyDescent="0.25">
      <c r="A129" s="9">
        <f t="shared" si="2"/>
        <v>127</v>
      </c>
      <c r="B129" s="11" t="s">
        <v>67</v>
      </c>
      <c r="C129" s="11" t="s">
        <v>151</v>
      </c>
      <c r="D129" s="11" t="s">
        <v>30</v>
      </c>
      <c r="E129" s="11" t="s">
        <v>147</v>
      </c>
      <c r="F129" s="11" t="s">
        <v>32</v>
      </c>
      <c r="G129" s="12">
        <v>300</v>
      </c>
      <c r="H129" s="11" t="s">
        <v>70</v>
      </c>
      <c r="I129" s="11" t="s">
        <v>74</v>
      </c>
      <c r="J129" s="11" t="s">
        <v>20</v>
      </c>
      <c r="K129" s="11" t="s">
        <v>83</v>
      </c>
      <c r="L129" s="11" t="s">
        <v>191</v>
      </c>
    </row>
    <row r="130" spans="1:12" ht="31.5" x14ac:dyDescent="0.25">
      <c r="A130" s="9">
        <f t="shared" si="2"/>
        <v>128</v>
      </c>
      <c r="B130" s="11" t="s">
        <v>152</v>
      </c>
      <c r="C130" s="11" t="s">
        <v>153</v>
      </c>
      <c r="D130" s="11" t="s">
        <v>30</v>
      </c>
      <c r="E130" s="11" t="s">
        <v>154</v>
      </c>
      <c r="F130" s="11" t="s">
        <v>32</v>
      </c>
      <c r="G130" s="12">
        <v>300</v>
      </c>
      <c r="H130" s="11" t="s">
        <v>70</v>
      </c>
      <c r="I130" s="11" t="s">
        <v>80</v>
      </c>
      <c r="J130" s="11" t="s">
        <v>20</v>
      </c>
      <c r="K130" s="11" t="s">
        <v>83</v>
      </c>
      <c r="L130" s="11" t="s">
        <v>192</v>
      </c>
    </row>
    <row r="131" spans="1:12" ht="31.5" x14ac:dyDescent="0.25">
      <c r="A131" s="9">
        <f t="shared" si="2"/>
        <v>129</v>
      </c>
      <c r="B131" s="11" t="s">
        <v>152</v>
      </c>
      <c r="C131" s="11" t="s">
        <v>155</v>
      </c>
      <c r="D131" s="11" t="s">
        <v>30</v>
      </c>
      <c r="E131" s="11" t="s">
        <v>154</v>
      </c>
      <c r="F131" s="11" t="s">
        <v>32</v>
      </c>
      <c r="G131" s="12">
        <v>300</v>
      </c>
      <c r="H131" s="11" t="s">
        <v>70</v>
      </c>
      <c r="I131" s="11" t="s">
        <v>74</v>
      </c>
      <c r="J131" s="11" t="s">
        <v>20</v>
      </c>
      <c r="K131" s="11" t="s">
        <v>83</v>
      </c>
      <c r="L131" s="11" t="s">
        <v>193</v>
      </c>
    </row>
    <row r="132" spans="1:12" ht="126" x14ac:dyDescent="0.25">
      <c r="A132" s="13">
        <f t="shared" si="2"/>
        <v>130</v>
      </c>
      <c r="B132" s="11" t="s">
        <v>224</v>
      </c>
      <c r="C132" s="11" t="s">
        <v>225</v>
      </c>
      <c r="D132" s="11" t="s">
        <v>213</v>
      </c>
      <c r="E132" s="11" t="s">
        <v>226</v>
      </c>
      <c r="F132" s="11" t="s">
        <v>200</v>
      </c>
      <c r="G132" s="12">
        <v>200</v>
      </c>
      <c r="H132" s="11" t="s">
        <v>14</v>
      </c>
      <c r="I132" s="11" t="s">
        <v>79</v>
      </c>
      <c r="J132" s="11" t="s">
        <v>19</v>
      </c>
      <c r="K132" s="11" t="s">
        <v>22</v>
      </c>
      <c r="L132" s="11" t="s">
        <v>350</v>
      </c>
    </row>
  </sheetData>
  <autoFilter ref="A2:L88" xr:uid="{95090285-C1A4-4565-942D-D15D07345644}"/>
  <mergeCells count="1">
    <mergeCell ref="B1:K1"/>
  </mergeCells>
  <phoneticPr fontId="4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2023-03-28T07:12:42Z</dcterms:created>
  <dcterms:modified xsi:type="dcterms:W3CDTF">2025-12-09T07:48:02Z</dcterms:modified>
</cp:coreProperties>
</file>