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5\20\"/>
    </mc:Choice>
  </mc:AlternateContent>
  <xr:revisionPtr revIDLastSave="0" documentId="13_ncr:1_{CB4FBCA4-4F41-4A16-BDCF-45406F3F70C4}"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7" i="1" l="1"/>
  <c r="A4" i="1"/>
  <c r="A5" i="1" s="1"/>
  <c r="A6" i="1" s="1"/>
  <c r="A7" i="1" s="1"/>
  <c r="A8" i="1" s="1"/>
  <c r="A9" i="1" s="1"/>
  <c r="A10" i="1" s="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alcChain>
</file>

<file path=xl/sharedStrings.xml><?xml version="1.0" encoding="utf-8"?>
<sst xmlns="http://schemas.openxmlformats.org/spreadsheetml/2006/main" count="563" uniqueCount="213">
  <si>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</si>
  <si>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</si>
  <si>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</si>
  <si>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</si>
  <si>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</si>
  <si>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</si>
  <si>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</si>
  <si>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</si>
  <si>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</si>
  <si>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</si>
  <si>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</si>
  <si>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</si>
  <si>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</si>
  <si>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</si>
  <si>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</si>
  <si>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</si>
  <si>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</si>
  <si>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</si>
  <si>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</si>
  <si>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</si>
  <si>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</si>
  <si>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</si>
  <si>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</si>
  <si>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</si>
  <si>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</si>
  <si>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</si>
  <si>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</si>
  <si>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</si>
  <si>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</si>
  <si>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</si>
  <si>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</si>
  <si>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</si>
  <si>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</si>
  <si>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Лист нержавеющий</t>
  </si>
  <si>
    <t>7219</t>
  </si>
  <si>
    <t>компл.</t>
  </si>
  <si>
    <t>Канат</t>
  </si>
  <si>
    <t>ГОСТ 2688-80</t>
  </si>
  <si>
    <t>7312</t>
  </si>
  <si>
    <t>22,5</t>
  </si>
  <si>
    <t>ФРАНКО-СКЛАД ПОКУПАТЕЛЯ Минск</t>
  </si>
  <si>
    <t>39,5</t>
  </si>
  <si>
    <t>ГОСТ 7668-80</t>
  </si>
  <si>
    <t>43,5</t>
  </si>
  <si>
    <t>ГОСТ 3077-80</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</si>
  <si>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</si>
  <si>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</si>
  <si>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Балка</t>
  </si>
  <si>
    <t>7308</t>
  </si>
  <si>
    <t>14,0</t>
  </si>
  <si>
    <t>Производитель ПАО КАМАЗ.</t>
  </si>
  <si>
    <t>7216</t>
  </si>
  <si>
    <t>ФРАНКО-СКЛАД ПОКУПАТЕЛЯ Дзержинский район</t>
  </si>
  <si>
    <t>Лента</t>
  </si>
  <si>
    <t>4,00х471</t>
  </si>
  <si>
    <t>7211</t>
  </si>
  <si>
    <t>Г-В-Н-1770.Количество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</si>
  <si>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Комплект предварительно изолированных трубопроводов</t>
  </si>
  <si>
    <t>см. спец. № 2</t>
  </si>
  <si>
    <t>4,00х280</t>
  </si>
  <si>
    <t>ФРАНКО-СКЛАД ПОКУПАТЕЛЯ Гродно</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</si>
  <si>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</si>
  <si>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заводах-изготовителюх, маркировку в соответсвии с требованием ТНПА. Металл будет оцинкован методом горячего цинкования, обязательно соблюдение требований по химическому составу ОАО Конуссодержанием кремния от 0,16% - 0,25%. Штраф за непоставленную поставку в размере 20% от стоимости товара. Оптимальные размеры рулона: Ширина 280 ± 1 мм; Диаметр наружный 1380 мм; Диаметр внутренний 600 мм; Толщина стали в рулоне 4 ± 0,2 мм; Вес рулона 2,6 тн. Приходили на деревянном поддоне по 4 катушки (вертикально). Поставка автомобильным транспортом.</t>
  </si>
  <si>
    <t>7307</t>
  </si>
  <si>
    <t>20</t>
  </si>
  <si>
    <t>ФРАНКО-СКЛАД ПОКУПАТЕЛЯ Мозырский район</t>
  </si>
  <si>
    <t>Оплата в течение 10 банковских дней по факту поставки</t>
  </si>
  <si>
    <t>7304</t>
  </si>
  <si>
    <t>В течение 40 календарных дней с момента регистрации договора на бирже</t>
  </si>
  <si>
    <t>Оплата в течение 15 банковских дней по факту поставки</t>
  </si>
  <si>
    <t>Металлоконструкции здания</t>
  </si>
  <si>
    <t>проект 33769-522/4-КМ1</t>
  </si>
  <si>
    <t>В течение 180 календарных дней с момента поступления предоплаты</t>
  </si>
  <si>
    <t>Предоплата 30% в течение 10 банковских дней с момента регистрации договора на бирже и 70% в течение 40 банковских дней по факту поставки</t>
  </si>
  <si>
    <t>Отвод 30 гр. в изоляции</t>
  </si>
  <si>
    <t>820,0х12,0</t>
  </si>
  <si>
    <t>К60</t>
  </si>
  <si>
    <t>ТУ 102-488.1-05</t>
  </si>
  <si>
    <t>820,0х10,0</t>
  </si>
  <si>
    <t>К55</t>
  </si>
  <si>
    <t>Отвод 45 гр. в изоляции</t>
  </si>
  <si>
    <t>720,0х9,0</t>
  </si>
  <si>
    <t>Тройник в изоляции</t>
  </si>
  <si>
    <t>ТУ 102-488-05</t>
  </si>
  <si>
    <t>Труба эл/св в изоляции</t>
  </si>
  <si>
    <t>7305</t>
  </si>
  <si>
    <t>ФРАНКО-СКЛАД ПОКУПАТЕЛЯ Горецкий район</t>
  </si>
  <si>
    <t>Обязательные условия договора! Длина 11,5 м.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</si>
  <si>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Отвод ОГ 30°-820(12)-К60-6,3-0,75-5DN-2000/2000-У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</si>
  <si>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30°-820(10)-К55-6,3-0,75-5DN-1750/1750-У (Н-Пк-40) ТУ 2313-004-04834179-2005/СТБ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</si>
  <si>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45°-820(10)-К55-6,3-0,75-5DN-2350/2350-У (Н-Пк-40) ТУ 2313-004-04834179-2005/СТБ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</si>
  <si>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Отвод ОГ 45°-720(9)-К55-6,4-0,75-5DN-2200/2200-У с покрытием на основе полиуретановых смол усиленного типа согласно конструкции №3 по СТБ ГОСТ Р 51164-2001 для магистрального нефтепровода. Отводы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</si>
  <si>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Тройник штампосварной равнопроходной с решеткой диаметром 820 мм, с толщиной стенки 10 мм, класса прочности К55; на рабочее давление в трубопроводе 6,3 МПа при коэффициенте условий работы m=0,75, для климатического исполнения УХЛ, с наружным покрытием нормального исполнения по ТУ 2313-004-04834178-2005: Тройник ТШСР 820(10К55)-6.3-0.75-УХЛ ТУ 102-488-05/(Н-Пк-40) ТУ 2313-004-04834178-2005 для магистрального нефтепровода. Тройники с наружным антикоррозионным покрытием на основе эпоксидных красок согласно конструкции № 4 по СТБ ГОСТ Р 51164-2001 не допускаются. При условии последующего согласования возможности применения проектной организацией допускаются аналогичные отводы с характеристиками не хуже указанных,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Товар новый, не бывший в эксплуатации, срок изготовления - не ранее 2025 года. Гарантийный срок на товар определяется нормативно-технической документацией производителя.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</si>
  <si>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Ограждение</t>
  </si>
  <si>
    <t>проект 67-2026-ПД</t>
  </si>
  <si>
    <t>проект 33769-522/4-КМ2/КМ3</t>
  </si>
  <si>
    <t>7210</t>
  </si>
  <si>
    <t>Элементы стенового покрытия</t>
  </si>
  <si>
    <t>договор в редакции покупателя(экономический суд)</t>
  </si>
  <si>
    <t>14Б2</t>
  </si>
  <si>
    <t>AISI 304</t>
  </si>
  <si>
    <t>7326</t>
  </si>
  <si>
    <t xml:space="preserve"> </t>
  </si>
  <si>
    <t>Поковка</t>
  </si>
  <si>
    <t>20Х2Н4А</t>
  </si>
  <si>
    <t>35</t>
  </si>
  <si>
    <t>Оплата в течение 25 банковских дней по факту поставки</t>
  </si>
  <si>
    <t>Канат арматурный</t>
  </si>
  <si>
    <t>15,7</t>
  </si>
  <si>
    <t>85</t>
  </si>
  <si>
    <t>2,00х1000х2000</t>
  </si>
  <si>
    <t>1220,0х14,0</t>
  </si>
  <si>
    <t>В течение 10 календарных дней с момента поступления предоплаты</t>
  </si>
  <si>
    <t>Поверхность 2B.Обязательное подписание дополнительного соглашения антикоррупционной оговорки в редакции Покупателя.</t>
  </si>
  <si>
    <t>Предоплата 50% в течение 15 банковских дней с момента регистрации договора на бирже и 50% в течение 15 банковских дней по факту поставки</t>
  </si>
  <si>
    <t>черт.ЛМКЯ 22.48.00.002</t>
  </si>
  <si>
    <t>черт.ЛМКЯ 22.48.00.004</t>
  </si>
  <si>
    <t>черт.ЛМКЯ 22.48.00.006</t>
  </si>
  <si>
    <t>черт. ЛМКЯ 22.56.00.002</t>
  </si>
  <si>
    <t>черт. ЛМКЯ 04.408.08.01.005</t>
  </si>
  <si>
    <t>45ХН</t>
  </si>
  <si>
    <t>черт. ЛМКЯ 04.474.01.01.001</t>
  </si>
  <si>
    <t>черт. ЛМКЯ 04.474.01.01.001-01</t>
  </si>
  <si>
    <t>черт. ЛМКЯ 04.474.01.01.100</t>
  </si>
  <si>
    <t>Срок поставки 90 календарных дней (с правом досрочной поставки). Дополнительные требования: - размеры и технические требования поковок соответствуют требованиям Заказчика (согласно предоставленных эскизов); - сертификат на русском языке; - претензии по качеству товара принимаются в течении 20 (двадцати) рабочих дней с момента получения продукции, а при скрытых дефектах в течении 3 месяцев с момента поставки; - в случае поставки товара ненадлежащего качества или выявлению скрытых дефектов на любой стадии производства, Продавец обязан заменить товар в течении 14 календарных дней. Если замена не проведена в указанный срок Продавец уплачивает Покупателю штраф в размере 100% от стоимости товара; - гарантийный срок 12 месяцев с даты ввода в эксплуатацию.</t>
  </si>
  <si>
    <t>63,0</t>
  </si>
  <si>
    <t>Канат оцинкованный</t>
  </si>
  <si>
    <t>45,0</t>
  </si>
  <si>
    <t>Труба бесшовная г/д</t>
  </si>
  <si>
    <t>426,0х10,0</t>
  </si>
  <si>
    <t>Чугун передельный</t>
  </si>
  <si>
    <t>П2</t>
  </si>
  <si>
    <t>ГОСТ 805-95</t>
  </si>
  <si>
    <t>ФРАНКО-СКЛАД ПОКУПАТЕЛЯ Могилев</t>
  </si>
  <si>
    <t>В течение 30 календарных дней с момента регистрации договора на бирже</t>
  </si>
  <si>
    <t>ФРАНКО-СКЛАД ПОКУПАТЕЛЯ Солигорский район</t>
  </si>
  <si>
    <t>В течение 15 календарных дней с момента поступления предоплаты</t>
  </si>
  <si>
    <t>ФРАНКО-СТАНЦИЯ НАЗНАЧЕНИЯ Жлобин</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</si>
  <si>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</si>
  <si>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Канат арматурный в ПВХ оболочке диаметром 15,7мм, EN 10138-3-Y1860S7-15/2-F1-C1, СТО 71915393-ТУ 100-2011 (ГОСТ 13840-68). Требуемые характеристики каната арматурного: площадь поперечного сечения 150 мм2; временное сопротивление разрыву не менее 1860 Н/мм2; номинальная масса 1,172 кг/м; усилие при условном пределе текучести 0,1% 247,5 кН. Рассматриваются различные марки стали отвечающие указанным требованиям.</t>
  </si>
  <si>
    <t>Количество отрезков: 4х670. Канат грузолюдской полузакрытый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1310 кН. Маркировочная группа проволок– 980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</si>
  <si>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IV квартала 2025 г. Наличие сертификата соответствия, паспорт качества. Условия оплаты: 50% предоплата каждой партии товара, 50% в течение 15 банковских дней после поставки каждой партии. Доставка на объект строительства в г. Минске. График поставки: 102 м – c 01.06 по 06.06.2026г.; 100 м – 08.06 по 13.06.2026 г.; 100 м – с 15.06 по 20.06. 2026 г.; 100 м – с 22.06 по 27.06.2026 г.</t>
  </si>
  <si>
    <t>Предоплата 100% в течение 15 банковских дней с момента регистрации договора на бирже</t>
  </si>
  <si>
    <t>Емкость запаса воды</t>
  </si>
  <si>
    <t>проект 1421.24-01-ВК</t>
  </si>
  <si>
    <t>7309</t>
  </si>
  <si>
    <t>проект 23035/14-14.1-КМ</t>
  </si>
  <si>
    <t>В течение 30 календарных дней с момента поступления предоплаты</t>
  </si>
  <si>
    <t>ФРАНКО-СКЛАД ПОКУПАТЕЛЯ Слуцкий район</t>
  </si>
  <si>
    <t>Требования к емкости запаса воды в соответствии с Приложениями, которое является неотъемлемой частью договора. Информация к поставляемой продукции: емкость запаса воды (кол-во = 4 к-та). Полезный объем 600л. С люком для обслуживания и патрубками. Рабочая среда – холодная вода питьевого качества. Рабочее давление 0,2 мПа. Материал-нержавеющая сталь. 1. Оборудование должно соответствовать проектной документации: раздел проекта 1421.24-01-ВК, листы 2, 11, 12; раздел проекта 1421.24-01-ВК.СО, лист 3. 2. В поставку входят: - патрубок входа воды Ду32, L=100 мм с краном - 1 шт.; - патрубок выхода воды Ду32, L=100 мм с краном - 1 шт.; - патрубок соединительный Ду32, L=100 мм с краном -12 шт.; - патрубок разбора воды Ду 15, с водоразборным краном Ду 15- 4 шт.; - дренажный патрубок Ду 25 с краном Ду 25 и штуцером для подсоединения шланга; - патрубок Ду 15 с трехходовым краном и манометром - 4 шт.; - патрубок Ду 15с краном Ду 15 для выпуска воздуха и штуцером для присоединения шланга - 4 шт. - указатель уровня воды со шкалой - 4 шт. -  опоры под емкости - 12 шт. 3. Термоизоляция, облицовка, окраска емкостей в поставку не входит. 4. Технические характеристики подтвердить паспортом на изделие или официальным документом предприятия - изготовителя на русском языке. На каждый комплект представить отдельную спецификацию (перечень) входящих элементов. 5. Предлагаемое оборудование должно быть новым, не бывшем в употреблении. 6. В случае поставки оборудования с техническими характеристиками, отличными от проектных, корректировка проекта производится за счет средств поставщика. 7. Поставка на объект осуществляется за свой счет, силами и средствами поставщика и включает в себя: - доставку оборудования на объект строительства, сборка и монтаж; - погрузочно-разгрузочные работы непосредственного до места монтажа; 8. Гарантия на поставляемое оборудование - не менее 12 месяцев. Технические критерии для выбора предложения и поставщика: соответствие техническому заданию; разделу проекта 1421.24-01-ВК, листы 2,11,12; разделу проекта 1421.24-01-ВК.СО, лист 3. 9. Договор в редакции Покупателя (размещен в Приложениях).</t>
  </si>
  <si>
    <t>Продавец обязан предоставить безусловную безотзывную банковскую гарантию на сумму авансового платежа согласно условиям оплаты. Рассматриваются заявки в белорусских рублях.Продавец обязан разработать и согласовать КМД с Покупателем и прокектным институтом до момента поставки товара за свой счет. продавец подтверждает своей заявкой полное соответствие проекту и его требованиям.Поставка металлоконструкций осуществляется Продавцом в комплекте с крепежными изделиями и метизами. Условия оплаты: 30% предоплата в течение 10 б.д.  с момента разработки и согласования КМД  с Покупателем и проектной организацией. 70%  в течение 40 б.д. с момента поставки последней партии партии товара</t>
  </si>
  <si>
    <t>Договор по форме Покупателя. Продавец обязан предоставить безусловную безотзывную банковскую гарантию на сумму авансового платежа согласно условиям оплаты. Рассматриваются заявки в белорусских рублях.Продавец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АКЗ и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металлоконструкций осуществляется Продавцом в комплекте с крепежными изделиями и метизами</t>
  </si>
  <si>
    <t>C82V</t>
  </si>
  <si>
    <t>Стрелочный перевод</t>
  </si>
  <si>
    <t>Р65 1/11</t>
  </si>
  <si>
    <t>К76Ф</t>
  </si>
  <si>
    <t>7302</t>
  </si>
  <si>
    <t>стрелочный перевод не бывший в употреблении,  правый, тип Р65 марка 1/11 проект 2768.00.000 в полной комплектации для укладки в путь на железобетонный брус, непосредственно в момент отгрузки продавец передаёт покупателю оригинал паспорта (заполненный предприятием изготовителем) на стрелочный перевод, в случае отсутствия паспорта либо выявления того, что стрелочный перевод не соответствует указанным параметрам, либо будут расхождения информации в паспорте и непосредственно на стрелочном переводе, покупатель имеет право отказаться от приёмки , при этом все расходы связанные с выгрузкой, погрузкой и транспортировкой несёт Продавец</t>
  </si>
  <si>
    <t>Требования к химическому составу: ТТ 840-65-2026, требования по содержанию углерода - в пределах от 3,0% до 4,5%; Si ? 1,2; Mn ? 1,5; Cr ? 0,05; Ni ? 0,05; Cu ? 0,05; P ? 0,2; S ? 0,04. Возможна поставка марки ПЛ2, П1</t>
  </si>
  <si>
    <t>Торговая сессия 20.05.2026</t>
  </si>
  <si>
    <t>Каркас арматурный</t>
  </si>
  <si>
    <t>черт. 81-ПР/22-5-КЖ1.И</t>
  </si>
  <si>
    <t>Узел болтового соединения</t>
  </si>
  <si>
    <t>черт. В1М/3-105/106-00-КЖ1.Т31;Т36/Т34/Т35</t>
  </si>
  <si>
    <t>7318</t>
  </si>
  <si>
    <t>проект 668-9-20-171-АР1-2.0.0</t>
  </si>
  <si>
    <t>В течение 210 календарных дней с момента регистрации договора на бирже</t>
  </si>
  <si>
    <t>Всего: 321шт. 6шт - до 26.05.2026, 315 шт в период с 08.06. по 15.06.2026года. При поставке паспорт, сертификат соотвествия на арматурную сталь.</t>
  </si>
  <si>
    <t>Договор по форме покупателя. Продавец обязан предоставить безусловную безотзывную банковскую гарантию на сумму авансового платежа согласно условиям оплаты. Рассматриваются заявки в белорусских рублях.Продавец обязан разработать и согласовать КМД с Покупателем до момента поставки товара за свой счет с учетом графика поставки. Продавец обязан подтвердить выполнение требований к АКЗ и проекту. Условия оплаты: 30% предоплата в течение 10 банковских дней за каждую месячную партию товара на основании согласованного КМД согласно графику поставки, 70% не позднее 60 календарных дней с момента поставки месячной партии товара согласно графика поставки. Поставка металлоконструкций осуществляется Продавцом в комплекте с крепежными изделиями и метизами</t>
  </si>
  <si>
    <t>Узел болтового соединения состоит из 47 840 комплектов, а именно Дюбель из полиамида, болт, шайба (43 680 КОМПЛЕКТОВ) (условие обеспечения свинчивоемости с ответным изделием «Болт Б1 + Шайба Ш1») Дюбель, болт, шайба. Максимальная осевая нагрузка дюбеля - 200кН Поставка партиями: Июнь 2026г. - 6240 к-ов; Июль 2026г. - 6240 к-ов, Август 2026г. - 6240 к-ов, Сентябрь 2026г. - 6240 к-ов, Октябрь 2026г. - 6240 к-ов, Ноябрь 2026г. - 6240 к-ов, Декабрь 2026г. -6240 к-ов. Дюбель металлический, болт, шайба (4 160 КОМПЛЕККТОВ). (условие обеспечения свинчивоемости с ответным изделием «Болт Б1 + Шайба Ш1») Поставка партиями: Июль 2026г. - 1300 к-ов, Октябрь 2026г. - 1300 к-ов, Декабрь 2026г. -1560 к-ов. Оплата каждой партии осуществляется в сроки, установленные по результатам проведенных торгов. Перед заключением договора победитель представляет детализированную стоимость каждого элемента.</t>
  </si>
  <si>
    <t>Оплата в течение 40 банковских дней по факту поставки</t>
  </si>
  <si>
    <t>Поставщик элементов зашивки стен разрабатывает и предоставляет чертежи КМД. Класс наружной среды по условиям ХА-2. Должен соответствовать т.40 СН 2.01.07-2020. Количество поставляемых элементов может измениться по результатам разработки чертежей КМД.</t>
  </si>
  <si>
    <t>12,0</t>
  </si>
  <si>
    <t>Задвижка стальная под приварку с электро/приводом</t>
  </si>
  <si>
    <t>30с907нж - 800</t>
  </si>
  <si>
    <t>8481</t>
  </si>
  <si>
    <t>Компенсатор температурный из рельсов</t>
  </si>
  <si>
    <t>Т62</t>
  </si>
  <si>
    <t>проект 8640.00.000</t>
  </si>
  <si>
    <t>см. спец. № 1</t>
  </si>
  <si>
    <t>Круг</t>
  </si>
  <si>
    <t>26,0</t>
  </si>
  <si>
    <t>Ст3сп</t>
  </si>
  <si>
    <t>ГОСТ 2590-2006</t>
  </si>
  <si>
    <t>7213</t>
  </si>
  <si>
    <t>Профиль зетовый</t>
  </si>
  <si>
    <t>Z310</t>
  </si>
  <si>
    <t>09Г2С</t>
  </si>
  <si>
    <t>ГОСТ 5267.3-90</t>
  </si>
  <si>
    <t>R30</t>
  </si>
  <si>
    <t>110Г13Л</t>
  </si>
  <si>
    <t>Труба полиэтиленовая</t>
  </si>
  <si>
    <t>800,0х47,4</t>
  </si>
  <si>
    <t>ПЭ-100</t>
  </si>
  <si>
    <t>ГОСТ 18599-2001</t>
  </si>
  <si>
    <t>3917</t>
  </si>
  <si>
    <t>ФРАНКО-СКЛАД ПОКУПАТЕЛЯ Лунинецкий район</t>
  </si>
  <si>
    <t>В течение 35 календарных дней с момента регистрации договора на бирже</t>
  </si>
  <si>
    <t>ФРАНКО-СКЛАД ПОКУПАТЕЛЯ Пинск</t>
  </si>
  <si>
    <t>В течение 45 календарных дней с момента регистрации договора на бирже</t>
  </si>
  <si>
    <t>В течение 120 календарных дней с момента регистрации договора на бирже</t>
  </si>
  <si>
    <t>ФРАНКО-СКЛАД ПОКУПАТЕЛЯ Осиповичи</t>
  </si>
  <si>
    <t>Обязательные условия договора! Длина 11,5 м.Оплата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</si>
  <si>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Обязательные условия договора!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</si>
  <si>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Обязательные условия договора!  Длина 11,5 м.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</si>
  <si>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Обязательные условия договора! Длина 11,5 м.  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</si>
  <si>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Задвижка клиновая штампосварная с выдвижным шпинделем под приварку. Ру25. Тип электропривода -  Г06, степень защиты (IP) - 54, мощность, кВт  7,5, напряжение,В - 380.</t>
  </si>
  <si>
    <t>новый, температурный компенсатор закрытый рельсовый РТ62 с укладкой на деревянные шпалы, документ качества</t>
  </si>
  <si>
    <t>Товары предназначены для использования при строительстве объекта.   1) Наряду с трубами тип 3-Т по ГОСТ 20295-85 допускается применение экспандированных труб тип 3 по ГОСТ 20295-85, изготовленных из термообработанного листа. 2) Наряду с трубами с объемной термообработкой допускается применение труб с локальной термообработкой продольного сварного шва, при обязательном изготовлении труб из термообработанного листа. 3) Наряду с трубами из стали 17Г1С допускается применение труб из стали 17Г1СУ. 4) Предложение участника торгов, не подтвердившего в своей спецификации требуемую (допустимую) по проекту термообработку труб, к рассмотрению не принимается. 5) Пункты 1-5 дополнительной информации покупателя предназначены только для подготовки спецификаций участниками торгов и их копирование для включения в договор не допускается.</t>
  </si>
  <si>
    <t>Ст3сп, 2гп  L=6000мм, содержание углерода не менее 0,16%. Срок поставки: июнь 2026г-  180тн, июль2026г-  180тн, август2026г-  180тн</t>
  </si>
  <si>
    <t>(100% м/д 17600мм). Профиль зетовый Z310. 09Г2С-14 класс прочности 345. Прокат новый 2025г./2026г. Сертификат качества завода изготовителя. Доставка автотранспортом или железнодорожным транспортом загруженным связками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счёт Продавца. При поставке железнодорожным транспортом в ТН (ТТН) вносится номер вагона, при поставке товара автотранспортом предоставляется копия CMR.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сертификату/паспорта качества. Обязателен Сертификат о происхождении продукции СТ-1.</t>
  </si>
  <si>
    <t>новый, перевод стрелочный трамвайный R30 с гибкими остряками по эп.2394а колеи 1524мм, под железобетонные брусья пр. 8622.00.000-01 (1шт правый, 1шт левый), документ качества, сертификат</t>
  </si>
  <si>
    <t>партиями по заявке Покупателя в течение 5 рабочих дней.  SDR17, питьевая. Поставщик совместно с ТТН предоставляет документ о соответвии товара требованиям  ТР2025/013 О безопасности строительных материалов и изделий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</si>
</sst>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7"/>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159</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294" x14ac:dyDescent="0.25">
      <c r="A3" s="12">
        <v>1</v>
      </c>
      <c r="B3" s="10" t="s">
        <v>143</v>
      </c>
      <c r="C3" s="10" t="s">
        <v>12</v>
      </c>
      <c r="D3" s="10" t="s">
        <v>13</v>
      </c>
      <c r="E3" s="10" t="s">
        <v>144</v>
      </c>
      <c r="F3" s="10" t="s">
        <v>145</v>
      </c>
      <c r="G3" s="11">
        <v>4</v>
      </c>
      <c r="H3" s="10" t="s">
        <v>15</v>
      </c>
      <c r="I3" s="10" t="s">
        <v>30</v>
      </c>
      <c r="J3" s="10" t="s">
        <v>133</v>
      </c>
      <c r="K3" s="10" t="s">
        <v>66</v>
      </c>
      <c r="L3" s="10" t="s">
        <v>149</v>
      </c>
    </row>
    <row r="4" spans="1:12" ht="31.5" x14ac:dyDescent="0.25">
      <c r="A4" s="12">
        <f>A3+1</f>
        <v>2</v>
      </c>
      <c r="B4" s="10" t="s">
        <v>160</v>
      </c>
      <c r="C4" s="10" t="s">
        <v>12</v>
      </c>
      <c r="D4" s="10" t="s">
        <v>13</v>
      </c>
      <c r="E4" s="10" t="s">
        <v>161</v>
      </c>
      <c r="F4" s="10" t="s">
        <v>48</v>
      </c>
      <c r="G4" s="11">
        <v>28.595000000000002</v>
      </c>
      <c r="H4" s="10" t="s">
        <v>19</v>
      </c>
      <c r="I4" s="10" t="s">
        <v>134</v>
      </c>
      <c r="J4" s="10" t="s">
        <v>40</v>
      </c>
      <c r="K4" s="10" t="s">
        <v>20</v>
      </c>
      <c r="L4" s="10" t="s">
        <v>167</v>
      </c>
    </row>
    <row r="5" spans="1:12" ht="31.5" x14ac:dyDescent="0.25">
      <c r="A5" s="12">
        <f t="shared" ref="A5:A57" si="0">A4+1</f>
        <v>3</v>
      </c>
      <c r="B5" s="10" t="s">
        <v>26</v>
      </c>
      <c r="C5" s="10" t="s">
        <v>12</v>
      </c>
      <c r="D5" s="10" t="s">
        <v>27</v>
      </c>
      <c r="E5" s="10" t="s">
        <v>28</v>
      </c>
      <c r="F5" s="10" t="s">
        <v>14</v>
      </c>
      <c r="G5" s="11">
        <v>1000</v>
      </c>
      <c r="H5" s="10" t="s">
        <v>15</v>
      </c>
      <c r="I5" s="10" t="s">
        <v>25</v>
      </c>
      <c r="J5" s="10" t="s">
        <v>32</v>
      </c>
      <c r="K5" s="10" t="s">
        <v>17</v>
      </c>
      <c r="L5" s="10" t="s">
        <v>50</v>
      </c>
    </row>
    <row r="6" spans="1:12" ht="31.5" x14ac:dyDescent="0.25">
      <c r="A6" s="12">
        <f t="shared" si="0"/>
        <v>4</v>
      </c>
      <c r="B6" s="10" t="s">
        <v>26</v>
      </c>
      <c r="C6" s="10" t="s">
        <v>12</v>
      </c>
      <c r="D6" s="10" t="s">
        <v>27</v>
      </c>
      <c r="E6" s="10" t="s">
        <v>29</v>
      </c>
      <c r="F6" s="10" t="s">
        <v>14</v>
      </c>
      <c r="G6" s="11">
        <v>1300</v>
      </c>
      <c r="H6" s="10" t="s">
        <v>15</v>
      </c>
      <c r="I6" s="10" t="s">
        <v>25</v>
      </c>
      <c r="J6" s="10" t="s">
        <v>32</v>
      </c>
      <c r="K6" s="10" t="s">
        <v>17</v>
      </c>
      <c r="L6" s="10" t="s">
        <v>50</v>
      </c>
    </row>
    <row r="7" spans="1:12" ht="105" x14ac:dyDescent="0.25">
      <c r="A7" s="12">
        <f t="shared" si="0"/>
        <v>5</v>
      </c>
      <c r="B7" s="10" t="s">
        <v>70</v>
      </c>
      <c r="C7" s="10" t="s">
        <v>12</v>
      </c>
      <c r="D7" s="10" t="s">
        <v>13</v>
      </c>
      <c r="E7" s="10" t="s">
        <v>146</v>
      </c>
      <c r="F7" s="10" t="s">
        <v>48</v>
      </c>
      <c r="G7" s="11">
        <v>48.547699999999999</v>
      </c>
      <c r="H7" s="10" t="s">
        <v>19</v>
      </c>
      <c r="I7" s="10" t="s">
        <v>147</v>
      </c>
      <c r="J7" s="10" t="s">
        <v>148</v>
      </c>
      <c r="K7" s="10" t="s">
        <v>73</v>
      </c>
      <c r="L7" s="10" t="s">
        <v>150</v>
      </c>
    </row>
    <row r="8" spans="1:12" ht="115.5" x14ac:dyDescent="0.25">
      <c r="A8" s="12">
        <f t="shared" si="0"/>
        <v>6</v>
      </c>
      <c r="B8" s="10" t="s">
        <v>70</v>
      </c>
      <c r="C8" s="10" t="s">
        <v>12</v>
      </c>
      <c r="D8" s="10" t="s">
        <v>13</v>
      </c>
      <c r="E8" s="10" t="s">
        <v>71</v>
      </c>
      <c r="F8" s="10" t="s">
        <v>48</v>
      </c>
      <c r="G8" s="11">
        <v>1190.67</v>
      </c>
      <c r="H8" s="10" t="s">
        <v>19</v>
      </c>
      <c r="I8" s="10" t="s">
        <v>72</v>
      </c>
      <c r="J8" s="10" t="s">
        <v>60</v>
      </c>
      <c r="K8" s="10" t="s">
        <v>73</v>
      </c>
      <c r="L8" s="10" t="s">
        <v>168</v>
      </c>
    </row>
    <row r="9" spans="1:12" ht="31.5" x14ac:dyDescent="0.25">
      <c r="A9" s="12">
        <f t="shared" si="0"/>
        <v>7</v>
      </c>
      <c r="B9" s="10" t="s">
        <v>93</v>
      </c>
      <c r="C9" s="10" t="s">
        <v>12</v>
      </c>
      <c r="D9" s="10" t="s">
        <v>13</v>
      </c>
      <c r="E9" s="10" t="s">
        <v>94</v>
      </c>
      <c r="F9" s="10" t="s">
        <v>48</v>
      </c>
      <c r="G9" s="11">
        <v>310</v>
      </c>
      <c r="H9" s="10" t="s">
        <v>16</v>
      </c>
      <c r="I9" s="10" t="s">
        <v>23</v>
      </c>
      <c r="J9" s="10" t="s">
        <v>60</v>
      </c>
      <c r="K9" s="10" t="s">
        <v>21</v>
      </c>
      <c r="L9" s="10" t="s">
        <v>98</v>
      </c>
    </row>
    <row r="10" spans="1:12" ht="115.5" x14ac:dyDescent="0.25">
      <c r="A10" s="12">
        <f t="shared" si="0"/>
        <v>8</v>
      </c>
      <c r="B10" s="10" t="s">
        <v>103</v>
      </c>
      <c r="C10" s="10" t="s">
        <v>12</v>
      </c>
      <c r="D10" s="10" t="s">
        <v>104</v>
      </c>
      <c r="E10" s="10" t="s">
        <v>115</v>
      </c>
      <c r="F10" s="10" t="s">
        <v>101</v>
      </c>
      <c r="G10" s="11">
        <v>2</v>
      </c>
      <c r="H10" s="10" t="s">
        <v>15</v>
      </c>
      <c r="I10" s="10" t="s">
        <v>30</v>
      </c>
      <c r="J10" s="10" t="s">
        <v>24</v>
      </c>
      <c r="K10" s="10" t="s">
        <v>21</v>
      </c>
      <c r="L10" s="10" t="s">
        <v>124</v>
      </c>
    </row>
    <row r="11" spans="1:12" ht="115.5" x14ac:dyDescent="0.25">
      <c r="A11" s="12">
        <f t="shared" si="0"/>
        <v>9</v>
      </c>
      <c r="B11" s="10" t="s">
        <v>103</v>
      </c>
      <c r="C11" s="10" t="s">
        <v>12</v>
      </c>
      <c r="D11" s="10" t="s">
        <v>104</v>
      </c>
      <c r="E11" s="10" t="s">
        <v>116</v>
      </c>
      <c r="F11" s="10" t="s">
        <v>101</v>
      </c>
      <c r="G11" s="11">
        <v>5</v>
      </c>
      <c r="H11" s="10" t="s">
        <v>15</v>
      </c>
      <c r="I11" s="10" t="s">
        <v>30</v>
      </c>
      <c r="J11" s="10" t="s">
        <v>24</v>
      </c>
      <c r="K11" s="10" t="s">
        <v>21</v>
      </c>
      <c r="L11" s="10" t="s">
        <v>124</v>
      </c>
    </row>
    <row r="12" spans="1:12" ht="115.5" x14ac:dyDescent="0.25">
      <c r="A12" s="12">
        <f t="shared" si="0"/>
        <v>10</v>
      </c>
      <c r="B12" s="10" t="s">
        <v>103</v>
      </c>
      <c r="C12" s="10" t="s">
        <v>12</v>
      </c>
      <c r="D12" s="10" t="s">
        <v>104</v>
      </c>
      <c r="E12" s="10" t="s">
        <v>117</v>
      </c>
      <c r="F12" s="10" t="s">
        <v>101</v>
      </c>
      <c r="G12" s="11">
        <v>6</v>
      </c>
      <c r="H12" s="10" t="s">
        <v>15</v>
      </c>
      <c r="I12" s="10" t="s">
        <v>30</v>
      </c>
      <c r="J12" s="10" t="s">
        <v>24</v>
      </c>
      <c r="K12" s="10" t="s">
        <v>21</v>
      </c>
      <c r="L12" s="10" t="s">
        <v>124</v>
      </c>
    </row>
    <row r="13" spans="1:12" ht="115.5" x14ac:dyDescent="0.25">
      <c r="A13" s="12">
        <f t="shared" si="0"/>
        <v>11</v>
      </c>
      <c r="B13" s="10" t="s">
        <v>103</v>
      </c>
      <c r="C13" s="10" t="s">
        <v>12</v>
      </c>
      <c r="D13" s="10" t="s">
        <v>104</v>
      </c>
      <c r="E13" s="10" t="s">
        <v>118</v>
      </c>
      <c r="F13" s="10" t="s">
        <v>101</v>
      </c>
      <c r="G13" s="11">
        <v>2</v>
      </c>
      <c r="H13" s="10" t="s">
        <v>15</v>
      </c>
      <c r="I13" s="10" t="s">
        <v>30</v>
      </c>
      <c r="J13" s="10" t="s">
        <v>24</v>
      </c>
      <c r="K13" s="10" t="s">
        <v>21</v>
      </c>
      <c r="L13" s="10" t="s">
        <v>124</v>
      </c>
    </row>
    <row r="14" spans="1:12" ht="115.5" x14ac:dyDescent="0.25">
      <c r="A14" s="12">
        <f t="shared" si="0"/>
        <v>12</v>
      </c>
      <c r="B14" s="10" t="s">
        <v>103</v>
      </c>
      <c r="C14" s="10" t="s">
        <v>12</v>
      </c>
      <c r="D14" s="10" t="s">
        <v>105</v>
      </c>
      <c r="E14" s="10" t="s">
        <v>119</v>
      </c>
      <c r="F14" s="10" t="s">
        <v>101</v>
      </c>
      <c r="G14" s="11">
        <v>8</v>
      </c>
      <c r="H14" s="10" t="s">
        <v>15</v>
      </c>
      <c r="I14" s="10" t="s">
        <v>30</v>
      </c>
      <c r="J14" s="10" t="s">
        <v>24</v>
      </c>
      <c r="K14" s="10" t="s">
        <v>21</v>
      </c>
      <c r="L14" s="10" t="s">
        <v>124</v>
      </c>
    </row>
    <row r="15" spans="1:12" ht="115.5" x14ac:dyDescent="0.25">
      <c r="A15" s="12">
        <f t="shared" si="0"/>
        <v>13</v>
      </c>
      <c r="B15" s="10" t="s">
        <v>103</v>
      </c>
      <c r="C15" s="10" t="s">
        <v>12</v>
      </c>
      <c r="D15" s="10" t="s">
        <v>120</v>
      </c>
      <c r="E15" s="10" t="s">
        <v>121</v>
      </c>
      <c r="F15" s="10" t="s">
        <v>101</v>
      </c>
      <c r="G15" s="11">
        <v>2</v>
      </c>
      <c r="H15" s="10" t="s">
        <v>15</v>
      </c>
      <c r="I15" s="10" t="s">
        <v>30</v>
      </c>
      <c r="J15" s="10" t="s">
        <v>24</v>
      </c>
      <c r="K15" s="10" t="s">
        <v>21</v>
      </c>
      <c r="L15" s="10" t="s">
        <v>124</v>
      </c>
    </row>
    <row r="16" spans="1:12" ht="115.5" x14ac:dyDescent="0.25">
      <c r="A16" s="12">
        <f t="shared" si="0"/>
        <v>14</v>
      </c>
      <c r="B16" s="10" t="s">
        <v>103</v>
      </c>
      <c r="C16" s="10" t="s">
        <v>12</v>
      </c>
      <c r="D16" s="10" t="s">
        <v>120</v>
      </c>
      <c r="E16" s="10" t="s">
        <v>122</v>
      </c>
      <c r="F16" s="10" t="s">
        <v>101</v>
      </c>
      <c r="G16" s="11">
        <v>2</v>
      </c>
      <c r="H16" s="10" t="s">
        <v>15</v>
      </c>
      <c r="I16" s="10" t="s">
        <v>30</v>
      </c>
      <c r="J16" s="10" t="s">
        <v>24</v>
      </c>
      <c r="K16" s="10" t="s">
        <v>21</v>
      </c>
      <c r="L16" s="10" t="s">
        <v>124</v>
      </c>
    </row>
    <row r="17" spans="1:12" ht="115.5" x14ac:dyDescent="0.25">
      <c r="A17" s="12">
        <f t="shared" si="0"/>
        <v>15</v>
      </c>
      <c r="B17" s="10" t="s">
        <v>103</v>
      </c>
      <c r="C17" s="10" t="s">
        <v>12</v>
      </c>
      <c r="D17" s="10" t="s">
        <v>104</v>
      </c>
      <c r="E17" s="10" t="s">
        <v>123</v>
      </c>
      <c r="F17" s="10" t="s">
        <v>101</v>
      </c>
      <c r="G17" s="11">
        <v>6</v>
      </c>
      <c r="H17" s="10" t="s">
        <v>15</v>
      </c>
      <c r="I17" s="10" t="s">
        <v>30</v>
      </c>
      <c r="J17" s="10" t="s">
        <v>24</v>
      </c>
      <c r="K17" s="10" t="s">
        <v>21</v>
      </c>
      <c r="L17" s="10" t="s">
        <v>124</v>
      </c>
    </row>
    <row r="18" spans="1:12" ht="126" x14ac:dyDescent="0.25">
      <c r="A18" s="12">
        <f t="shared" si="0"/>
        <v>16</v>
      </c>
      <c r="B18" s="10" t="s">
        <v>162</v>
      </c>
      <c r="C18" s="10" t="s">
        <v>12</v>
      </c>
      <c r="D18" s="10" t="s">
        <v>13</v>
      </c>
      <c r="E18" s="10" t="s">
        <v>163</v>
      </c>
      <c r="F18" s="10" t="s">
        <v>164</v>
      </c>
      <c r="G18" s="11">
        <v>47840</v>
      </c>
      <c r="H18" s="10" t="s">
        <v>15</v>
      </c>
      <c r="I18" s="10" t="s">
        <v>166</v>
      </c>
      <c r="J18" s="10" t="s">
        <v>40</v>
      </c>
      <c r="K18" s="10" t="s">
        <v>106</v>
      </c>
      <c r="L18" s="10" t="s">
        <v>169</v>
      </c>
    </row>
    <row r="19" spans="1:12" ht="42" x14ac:dyDescent="0.25">
      <c r="A19" s="12">
        <f t="shared" si="0"/>
        <v>17</v>
      </c>
      <c r="B19" s="10" t="s">
        <v>97</v>
      </c>
      <c r="C19" s="10" t="s">
        <v>12</v>
      </c>
      <c r="D19" s="10" t="s">
        <v>13</v>
      </c>
      <c r="E19" s="10" t="s">
        <v>165</v>
      </c>
      <c r="F19" s="10" t="s">
        <v>96</v>
      </c>
      <c r="G19" s="11">
        <v>1</v>
      </c>
      <c r="H19" s="10" t="s">
        <v>35</v>
      </c>
      <c r="I19" s="10" t="s">
        <v>68</v>
      </c>
      <c r="J19" s="10" t="s">
        <v>24</v>
      </c>
      <c r="K19" s="10" t="s">
        <v>170</v>
      </c>
      <c r="L19" s="10" t="s">
        <v>171</v>
      </c>
    </row>
    <row r="20" spans="1:12" ht="115.5" x14ac:dyDescent="0.25">
      <c r="A20" s="12">
        <f t="shared" si="0"/>
        <v>18</v>
      </c>
      <c r="B20" s="10" t="s">
        <v>97</v>
      </c>
      <c r="C20" s="10" t="s">
        <v>12</v>
      </c>
      <c r="D20" s="10" t="s">
        <v>13</v>
      </c>
      <c r="E20" s="10" t="s">
        <v>95</v>
      </c>
      <c r="F20" s="10" t="s">
        <v>96</v>
      </c>
      <c r="G20" s="11">
        <v>1</v>
      </c>
      <c r="H20" s="10" t="s">
        <v>35</v>
      </c>
      <c r="I20" s="10" t="s">
        <v>72</v>
      </c>
      <c r="J20" s="10" t="s">
        <v>60</v>
      </c>
      <c r="K20" s="10" t="s">
        <v>73</v>
      </c>
      <c r="L20" s="10" t="s">
        <v>151</v>
      </c>
    </row>
    <row r="21" spans="1:12" ht="126" x14ac:dyDescent="0.25">
      <c r="A21" s="12">
        <f t="shared" si="0"/>
        <v>19</v>
      </c>
      <c r="B21" s="10" t="s">
        <v>47</v>
      </c>
      <c r="C21" s="10" t="s">
        <v>99</v>
      </c>
      <c r="D21" s="10" t="s">
        <v>22</v>
      </c>
      <c r="E21" s="10" t="s">
        <v>18</v>
      </c>
      <c r="F21" s="10" t="s">
        <v>51</v>
      </c>
      <c r="G21" s="11">
        <v>500</v>
      </c>
      <c r="H21" s="10" t="s">
        <v>19</v>
      </c>
      <c r="I21" s="10" t="s">
        <v>23</v>
      </c>
      <c r="J21" s="10" t="s">
        <v>52</v>
      </c>
      <c r="K21" s="10" t="s">
        <v>17</v>
      </c>
      <c r="L21" s="10" t="s">
        <v>202</v>
      </c>
    </row>
    <row r="22" spans="1:12" ht="126" x14ac:dyDescent="0.25">
      <c r="A22" s="12">
        <f t="shared" si="0"/>
        <v>20</v>
      </c>
      <c r="B22" s="10" t="s">
        <v>47</v>
      </c>
      <c r="C22" s="10" t="s">
        <v>99</v>
      </c>
      <c r="D22" s="10" t="s">
        <v>22</v>
      </c>
      <c r="E22" s="10" t="s">
        <v>18</v>
      </c>
      <c r="F22" s="10" t="s">
        <v>51</v>
      </c>
      <c r="G22" s="11">
        <v>300</v>
      </c>
      <c r="H22" s="10" t="s">
        <v>19</v>
      </c>
      <c r="I22" s="10" t="s">
        <v>23</v>
      </c>
      <c r="J22" s="10" t="s">
        <v>52</v>
      </c>
      <c r="K22" s="10" t="s">
        <v>17</v>
      </c>
      <c r="L22" s="10" t="s">
        <v>202</v>
      </c>
    </row>
    <row r="23" spans="1:12" ht="126" x14ac:dyDescent="0.25">
      <c r="A23" s="12">
        <f t="shared" si="0"/>
        <v>21</v>
      </c>
      <c r="B23" s="10" t="s">
        <v>47</v>
      </c>
      <c r="C23" s="10" t="s">
        <v>99</v>
      </c>
      <c r="D23" s="10" t="s">
        <v>22</v>
      </c>
      <c r="E23" s="10" t="s">
        <v>18</v>
      </c>
      <c r="F23" s="10" t="s">
        <v>51</v>
      </c>
      <c r="G23" s="11">
        <v>300</v>
      </c>
      <c r="H23" s="10" t="s">
        <v>19</v>
      </c>
      <c r="I23" s="10" t="s">
        <v>23</v>
      </c>
      <c r="J23" s="10" t="s">
        <v>52</v>
      </c>
      <c r="K23" s="10" t="s">
        <v>17</v>
      </c>
      <c r="L23" s="10" t="s">
        <v>202</v>
      </c>
    </row>
    <row r="24" spans="1:12" ht="126" x14ac:dyDescent="0.25">
      <c r="A24" s="12">
        <f t="shared" si="0"/>
        <v>22</v>
      </c>
      <c r="B24" s="10" t="s">
        <v>47</v>
      </c>
      <c r="C24" s="10" t="s">
        <v>172</v>
      </c>
      <c r="D24" s="10" t="s">
        <v>22</v>
      </c>
      <c r="E24" s="10" t="s">
        <v>18</v>
      </c>
      <c r="F24" s="10" t="s">
        <v>51</v>
      </c>
      <c r="G24" s="11">
        <v>200</v>
      </c>
      <c r="H24" s="10" t="s">
        <v>19</v>
      </c>
      <c r="I24" s="10" t="s">
        <v>23</v>
      </c>
      <c r="J24" s="10" t="s">
        <v>52</v>
      </c>
      <c r="K24" s="10" t="s">
        <v>17</v>
      </c>
      <c r="L24" s="10" t="s">
        <v>203</v>
      </c>
    </row>
    <row r="25" spans="1:12" ht="126" x14ac:dyDescent="0.25">
      <c r="A25" s="12">
        <f t="shared" si="0"/>
        <v>23</v>
      </c>
      <c r="B25" s="10" t="s">
        <v>47</v>
      </c>
      <c r="C25" s="10" t="s">
        <v>49</v>
      </c>
      <c r="D25" s="10" t="s">
        <v>22</v>
      </c>
      <c r="E25" s="10" t="s">
        <v>18</v>
      </c>
      <c r="F25" s="10" t="s">
        <v>51</v>
      </c>
      <c r="G25" s="11">
        <v>1000</v>
      </c>
      <c r="H25" s="10" t="s">
        <v>19</v>
      </c>
      <c r="I25" s="10" t="s">
        <v>23</v>
      </c>
      <c r="J25" s="10" t="s">
        <v>52</v>
      </c>
      <c r="K25" s="10" t="s">
        <v>17</v>
      </c>
      <c r="L25" s="10" t="s">
        <v>204</v>
      </c>
    </row>
    <row r="26" spans="1:12" ht="126" x14ac:dyDescent="0.25">
      <c r="A26" s="12">
        <f t="shared" si="0"/>
        <v>24</v>
      </c>
      <c r="B26" s="10" t="s">
        <v>47</v>
      </c>
      <c r="C26" s="10" t="s">
        <v>49</v>
      </c>
      <c r="D26" s="10" t="s">
        <v>22</v>
      </c>
      <c r="E26" s="10" t="s">
        <v>18</v>
      </c>
      <c r="F26" s="10" t="s">
        <v>51</v>
      </c>
      <c r="G26" s="11">
        <v>500</v>
      </c>
      <c r="H26" s="10" t="s">
        <v>19</v>
      </c>
      <c r="I26" s="10" t="s">
        <v>23</v>
      </c>
      <c r="J26" s="10" t="s">
        <v>52</v>
      </c>
      <c r="K26" s="10" t="s">
        <v>17</v>
      </c>
      <c r="L26" s="10" t="s">
        <v>87</v>
      </c>
    </row>
    <row r="27" spans="1:12" ht="126" x14ac:dyDescent="0.25">
      <c r="A27" s="12">
        <f t="shared" si="0"/>
        <v>25</v>
      </c>
      <c r="B27" s="10" t="s">
        <v>47</v>
      </c>
      <c r="C27" s="10" t="s">
        <v>99</v>
      </c>
      <c r="D27" s="10" t="s">
        <v>22</v>
      </c>
      <c r="E27" s="10" t="s">
        <v>18</v>
      </c>
      <c r="F27" s="10" t="s">
        <v>51</v>
      </c>
      <c r="G27" s="11">
        <v>1000</v>
      </c>
      <c r="H27" s="10" t="s">
        <v>19</v>
      </c>
      <c r="I27" s="10" t="s">
        <v>23</v>
      </c>
      <c r="J27" s="10" t="s">
        <v>52</v>
      </c>
      <c r="K27" s="10" t="s">
        <v>17</v>
      </c>
      <c r="L27" s="10" t="s">
        <v>205</v>
      </c>
    </row>
    <row r="28" spans="1:12" ht="31.5" x14ac:dyDescent="0.25">
      <c r="A28" s="12">
        <f t="shared" si="0"/>
        <v>26</v>
      </c>
      <c r="B28" s="10" t="s">
        <v>173</v>
      </c>
      <c r="C28" s="10" t="s">
        <v>174</v>
      </c>
      <c r="D28" s="10" t="s">
        <v>13</v>
      </c>
      <c r="E28" s="10" t="s">
        <v>18</v>
      </c>
      <c r="F28" s="10" t="s">
        <v>175</v>
      </c>
      <c r="G28" s="11">
        <v>4</v>
      </c>
      <c r="H28" s="10" t="s">
        <v>15</v>
      </c>
      <c r="I28" s="10" t="s">
        <v>68</v>
      </c>
      <c r="J28" s="10" t="s">
        <v>196</v>
      </c>
      <c r="K28" s="10" t="s">
        <v>20</v>
      </c>
      <c r="L28" s="10" t="s">
        <v>206</v>
      </c>
    </row>
    <row r="29" spans="1:12" ht="210" x14ac:dyDescent="0.25">
      <c r="A29" s="12">
        <f t="shared" si="0"/>
        <v>27</v>
      </c>
      <c r="B29" s="10" t="s">
        <v>36</v>
      </c>
      <c r="C29" s="10" t="s">
        <v>41</v>
      </c>
      <c r="D29" s="10" t="s">
        <v>13</v>
      </c>
      <c r="E29" s="10" t="s">
        <v>42</v>
      </c>
      <c r="F29" s="10" t="s">
        <v>38</v>
      </c>
      <c r="G29" s="11">
        <v>6800</v>
      </c>
      <c r="H29" s="10" t="s">
        <v>16</v>
      </c>
      <c r="I29" s="10" t="s">
        <v>31</v>
      </c>
      <c r="J29" s="10" t="s">
        <v>24</v>
      </c>
      <c r="K29" s="10" t="s">
        <v>20</v>
      </c>
      <c r="L29" s="10" t="s">
        <v>45</v>
      </c>
    </row>
    <row r="30" spans="1:12" ht="168" x14ac:dyDescent="0.25">
      <c r="A30" s="12">
        <f t="shared" si="0"/>
        <v>28</v>
      </c>
      <c r="B30" s="10" t="s">
        <v>36</v>
      </c>
      <c r="C30" s="10" t="s">
        <v>43</v>
      </c>
      <c r="D30" s="10" t="s">
        <v>13</v>
      </c>
      <c r="E30" s="10" t="s">
        <v>44</v>
      </c>
      <c r="F30" s="10" t="s">
        <v>38</v>
      </c>
      <c r="G30" s="11">
        <v>3050</v>
      </c>
      <c r="H30" s="10" t="s">
        <v>16</v>
      </c>
      <c r="I30" s="10" t="s">
        <v>31</v>
      </c>
      <c r="J30" s="10" t="s">
        <v>24</v>
      </c>
      <c r="K30" s="10" t="s">
        <v>20</v>
      </c>
      <c r="L30" s="10" t="s">
        <v>46</v>
      </c>
    </row>
    <row r="31" spans="1:12" ht="31.5" x14ac:dyDescent="0.25">
      <c r="A31" s="12">
        <f t="shared" si="0"/>
        <v>29</v>
      </c>
      <c r="B31" s="10" t="s">
        <v>36</v>
      </c>
      <c r="C31" s="10" t="s">
        <v>39</v>
      </c>
      <c r="D31" s="10" t="s">
        <v>13</v>
      </c>
      <c r="E31" s="10" t="s">
        <v>37</v>
      </c>
      <c r="F31" s="10" t="s">
        <v>38</v>
      </c>
      <c r="G31" s="11">
        <v>21350</v>
      </c>
      <c r="H31" s="10" t="s">
        <v>16</v>
      </c>
      <c r="I31" s="10" t="s">
        <v>31</v>
      </c>
      <c r="J31" s="10" t="s">
        <v>24</v>
      </c>
      <c r="K31" s="10" t="s">
        <v>20</v>
      </c>
      <c r="L31" s="10" t="s">
        <v>56</v>
      </c>
    </row>
    <row r="32" spans="1:12" ht="325.5" x14ac:dyDescent="0.25">
      <c r="A32" s="12">
        <f t="shared" si="0"/>
        <v>30</v>
      </c>
      <c r="B32" s="10" t="s">
        <v>36</v>
      </c>
      <c r="C32" s="10" t="s">
        <v>125</v>
      </c>
      <c r="D32" s="10" t="s">
        <v>13</v>
      </c>
      <c r="E32" s="10" t="s">
        <v>18</v>
      </c>
      <c r="F32" s="10" t="s">
        <v>38</v>
      </c>
      <c r="G32" s="11">
        <v>9395</v>
      </c>
      <c r="H32" s="10" t="s">
        <v>16</v>
      </c>
      <c r="I32" s="10" t="s">
        <v>30</v>
      </c>
      <c r="J32" s="10" t="s">
        <v>24</v>
      </c>
      <c r="K32" s="10" t="s">
        <v>20</v>
      </c>
      <c r="L32" s="10" t="s">
        <v>138</v>
      </c>
    </row>
    <row r="33" spans="1:12" ht="63" x14ac:dyDescent="0.25">
      <c r="A33" s="12">
        <f t="shared" si="0"/>
        <v>31</v>
      </c>
      <c r="B33" s="10" t="s">
        <v>107</v>
      </c>
      <c r="C33" s="10" t="s">
        <v>108</v>
      </c>
      <c r="D33" s="10" t="s">
        <v>152</v>
      </c>
      <c r="E33" s="10" t="s">
        <v>18</v>
      </c>
      <c r="F33" s="10" t="s">
        <v>38</v>
      </c>
      <c r="G33" s="11">
        <v>200</v>
      </c>
      <c r="H33" s="10" t="s">
        <v>19</v>
      </c>
      <c r="I33" s="10" t="s">
        <v>68</v>
      </c>
      <c r="J33" s="10" t="s">
        <v>40</v>
      </c>
      <c r="K33" s="10" t="s">
        <v>69</v>
      </c>
      <c r="L33" s="10" t="s">
        <v>139</v>
      </c>
    </row>
    <row r="34" spans="1:12" ht="63" x14ac:dyDescent="0.25">
      <c r="A34" s="12">
        <f t="shared" si="0"/>
        <v>32</v>
      </c>
      <c r="B34" s="10" t="s">
        <v>107</v>
      </c>
      <c r="C34" s="10" t="s">
        <v>108</v>
      </c>
      <c r="D34" s="10" t="s">
        <v>109</v>
      </c>
      <c r="E34" s="10" t="s">
        <v>18</v>
      </c>
      <c r="F34" s="10" t="s">
        <v>38</v>
      </c>
      <c r="G34" s="11">
        <v>200</v>
      </c>
      <c r="H34" s="10" t="s">
        <v>19</v>
      </c>
      <c r="I34" s="10" t="s">
        <v>68</v>
      </c>
      <c r="J34" s="10" t="s">
        <v>40</v>
      </c>
      <c r="K34" s="10" t="s">
        <v>69</v>
      </c>
      <c r="L34" s="10" t="s">
        <v>139</v>
      </c>
    </row>
    <row r="35" spans="1:12" ht="262.5" x14ac:dyDescent="0.25">
      <c r="A35" s="12">
        <f t="shared" si="0"/>
        <v>33</v>
      </c>
      <c r="B35" s="10" t="s">
        <v>126</v>
      </c>
      <c r="C35" s="10" t="s">
        <v>127</v>
      </c>
      <c r="D35" s="10" t="s">
        <v>13</v>
      </c>
      <c r="E35" s="10" t="s">
        <v>18</v>
      </c>
      <c r="F35" s="10" t="s">
        <v>38</v>
      </c>
      <c r="G35" s="11">
        <v>2680</v>
      </c>
      <c r="H35" s="10" t="s">
        <v>16</v>
      </c>
      <c r="I35" s="10" t="s">
        <v>30</v>
      </c>
      <c r="J35" s="10" t="s">
        <v>24</v>
      </c>
      <c r="K35" s="10" t="s">
        <v>20</v>
      </c>
      <c r="L35" s="10" t="s">
        <v>140</v>
      </c>
    </row>
    <row r="36" spans="1:12" ht="31.5" x14ac:dyDescent="0.25">
      <c r="A36" s="12">
        <f t="shared" si="0"/>
        <v>34</v>
      </c>
      <c r="B36" s="10" t="s">
        <v>176</v>
      </c>
      <c r="C36" s="10" t="s">
        <v>177</v>
      </c>
      <c r="D36" s="10" t="s">
        <v>13</v>
      </c>
      <c r="E36" s="10" t="s">
        <v>178</v>
      </c>
      <c r="F36" s="10" t="s">
        <v>156</v>
      </c>
      <c r="G36" s="11">
        <v>4</v>
      </c>
      <c r="H36" s="10" t="s">
        <v>15</v>
      </c>
      <c r="I36" s="10" t="s">
        <v>68</v>
      </c>
      <c r="J36" s="10" t="s">
        <v>40</v>
      </c>
      <c r="K36" s="10" t="s">
        <v>21</v>
      </c>
      <c r="L36" s="10" t="s">
        <v>207</v>
      </c>
    </row>
    <row r="37" spans="1:12" ht="31.5" x14ac:dyDescent="0.25">
      <c r="A37" s="12">
        <f t="shared" si="0"/>
        <v>35</v>
      </c>
      <c r="B37" s="10" t="s">
        <v>57</v>
      </c>
      <c r="C37" s="10" t="s">
        <v>179</v>
      </c>
      <c r="D37" s="10" t="s">
        <v>13</v>
      </c>
      <c r="E37" s="10" t="s">
        <v>18</v>
      </c>
      <c r="F37" s="10" t="s">
        <v>13</v>
      </c>
      <c r="G37" s="11">
        <v>1</v>
      </c>
      <c r="H37" s="10" t="s">
        <v>35</v>
      </c>
      <c r="I37" s="10" t="s">
        <v>197</v>
      </c>
      <c r="J37" s="10" t="s">
        <v>198</v>
      </c>
      <c r="K37" s="10" t="s">
        <v>21</v>
      </c>
      <c r="L37" s="10" t="s">
        <v>102</v>
      </c>
    </row>
    <row r="38" spans="1:12" ht="126" x14ac:dyDescent="0.25">
      <c r="A38" s="12">
        <f t="shared" si="0"/>
        <v>36</v>
      </c>
      <c r="B38" s="10" t="s">
        <v>57</v>
      </c>
      <c r="C38" s="10" t="s">
        <v>58</v>
      </c>
      <c r="D38" s="10" t="s">
        <v>13</v>
      </c>
      <c r="E38" s="10" t="s">
        <v>13</v>
      </c>
      <c r="F38" s="10" t="s">
        <v>13</v>
      </c>
      <c r="G38" s="11">
        <v>1</v>
      </c>
      <c r="H38" s="10" t="s">
        <v>35</v>
      </c>
      <c r="I38" s="10" t="s">
        <v>199</v>
      </c>
      <c r="J38" s="10" t="s">
        <v>133</v>
      </c>
      <c r="K38" s="10" t="s">
        <v>20</v>
      </c>
      <c r="L38" s="10" t="s">
        <v>208</v>
      </c>
    </row>
    <row r="39" spans="1:12" ht="31.5" x14ac:dyDescent="0.25">
      <c r="A39" s="12">
        <f t="shared" si="0"/>
        <v>37</v>
      </c>
      <c r="B39" s="10" t="s">
        <v>180</v>
      </c>
      <c r="C39" s="10" t="s">
        <v>181</v>
      </c>
      <c r="D39" s="10" t="s">
        <v>182</v>
      </c>
      <c r="E39" s="10" t="s">
        <v>183</v>
      </c>
      <c r="F39" s="10" t="s">
        <v>184</v>
      </c>
      <c r="G39" s="11">
        <v>540</v>
      </c>
      <c r="H39" s="10" t="s">
        <v>19</v>
      </c>
      <c r="I39" s="10" t="s">
        <v>200</v>
      </c>
      <c r="J39" s="10" t="s">
        <v>24</v>
      </c>
      <c r="K39" s="10" t="s">
        <v>20</v>
      </c>
      <c r="L39" s="10" t="s">
        <v>209</v>
      </c>
    </row>
    <row r="40" spans="1:12" ht="115.5" x14ac:dyDescent="0.25">
      <c r="A40" s="12">
        <f t="shared" si="0"/>
        <v>38</v>
      </c>
      <c r="B40" s="10" t="s">
        <v>53</v>
      </c>
      <c r="C40" s="10" t="s">
        <v>54</v>
      </c>
      <c r="D40" s="10" t="s">
        <v>22</v>
      </c>
      <c r="E40" s="10" t="s">
        <v>18</v>
      </c>
      <c r="F40" s="10" t="s">
        <v>55</v>
      </c>
      <c r="G40" s="11">
        <v>300</v>
      </c>
      <c r="H40" s="10" t="s">
        <v>19</v>
      </c>
      <c r="I40" s="10" t="s">
        <v>23</v>
      </c>
      <c r="J40" s="10" t="s">
        <v>52</v>
      </c>
      <c r="K40" s="10" t="s">
        <v>17</v>
      </c>
      <c r="L40" s="10" t="s">
        <v>61</v>
      </c>
    </row>
    <row r="41" spans="1:12" ht="115.5" x14ac:dyDescent="0.25">
      <c r="A41" s="12">
        <f t="shared" si="0"/>
        <v>39</v>
      </c>
      <c r="B41" s="10" t="s">
        <v>53</v>
      </c>
      <c r="C41" s="10" t="s">
        <v>54</v>
      </c>
      <c r="D41" s="10" t="s">
        <v>22</v>
      </c>
      <c r="E41" s="10" t="s">
        <v>18</v>
      </c>
      <c r="F41" s="10" t="s">
        <v>55</v>
      </c>
      <c r="G41" s="11">
        <v>500</v>
      </c>
      <c r="H41" s="10" t="s">
        <v>19</v>
      </c>
      <c r="I41" s="10" t="s">
        <v>25</v>
      </c>
      <c r="J41" s="10" t="s">
        <v>52</v>
      </c>
      <c r="K41" s="10" t="s">
        <v>17</v>
      </c>
      <c r="L41" s="10" t="s">
        <v>61</v>
      </c>
    </row>
    <row r="42" spans="1:12" ht="115.5" x14ac:dyDescent="0.25">
      <c r="A42" s="12">
        <f t="shared" si="0"/>
        <v>40</v>
      </c>
      <c r="B42" s="10" t="s">
        <v>53</v>
      </c>
      <c r="C42" s="10" t="s">
        <v>54</v>
      </c>
      <c r="D42" s="10" t="s">
        <v>22</v>
      </c>
      <c r="E42" s="10" t="s">
        <v>18</v>
      </c>
      <c r="F42" s="10" t="s">
        <v>55</v>
      </c>
      <c r="G42" s="11">
        <v>300</v>
      </c>
      <c r="H42" s="10" t="s">
        <v>19</v>
      </c>
      <c r="I42" s="10" t="s">
        <v>25</v>
      </c>
      <c r="J42" s="10" t="s">
        <v>52</v>
      </c>
      <c r="K42" s="10" t="s">
        <v>17</v>
      </c>
      <c r="L42" s="10" t="s">
        <v>61</v>
      </c>
    </row>
    <row r="43" spans="1:12" ht="115.5" x14ac:dyDescent="0.25">
      <c r="A43" s="12">
        <f t="shared" si="0"/>
        <v>41</v>
      </c>
      <c r="B43" s="10" t="s">
        <v>53</v>
      </c>
      <c r="C43" s="10" t="s">
        <v>59</v>
      </c>
      <c r="D43" s="10" t="s">
        <v>22</v>
      </c>
      <c r="E43" s="10" t="s">
        <v>18</v>
      </c>
      <c r="F43" s="10" t="s">
        <v>55</v>
      </c>
      <c r="G43" s="11">
        <v>60</v>
      </c>
      <c r="H43" s="10" t="s">
        <v>19</v>
      </c>
      <c r="I43" s="10" t="s">
        <v>25</v>
      </c>
      <c r="J43" s="10" t="s">
        <v>52</v>
      </c>
      <c r="K43" s="10" t="s">
        <v>17</v>
      </c>
      <c r="L43" s="10" t="s">
        <v>62</v>
      </c>
    </row>
    <row r="44" spans="1:12" ht="115.5" x14ac:dyDescent="0.25">
      <c r="A44" s="12">
        <f t="shared" si="0"/>
        <v>42</v>
      </c>
      <c r="B44" s="10" t="s">
        <v>53</v>
      </c>
      <c r="C44" s="10" t="s">
        <v>59</v>
      </c>
      <c r="D44" s="10" t="s">
        <v>22</v>
      </c>
      <c r="E44" s="10" t="s">
        <v>18</v>
      </c>
      <c r="F44" s="10" t="s">
        <v>55</v>
      </c>
      <c r="G44" s="11">
        <v>60</v>
      </c>
      <c r="H44" s="10" t="s">
        <v>19</v>
      </c>
      <c r="I44" s="10" t="s">
        <v>23</v>
      </c>
      <c r="J44" s="10" t="s">
        <v>52</v>
      </c>
      <c r="K44" s="10" t="s">
        <v>17</v>
      </c>
      <c r="L44" s="10" t="s">
        <v>62</v>
      </c>
    </row>
    <row r="45" spans="1:12" ht="31.5" x14ac:dyDescent="0.25">
      <c r="A45" s="12">
        <f t="shared" si="0"/>
        <v>43</v>
      </c>
      <c r="B45" s="10" t="s">
        <v>33</v>
      </c>
      <c r="C45" s="10" t="s">
        <v>110</v>
      </c>
      <c r="D45" s="10" t="s">
        <v>100</v>
      </c>
      <c r="E45" s="10" t="s">
        <v>18</v>
      </c>
      <c r="F45" s="10" t="s">
        <v>34</v>
      </c>
      <c r="G45" s="11">
        <v>20</v>
      </c>
      <c r="H45" s="10" t="s">
        <v>19</v>
      </c>
      <c r="I45" s="10" t="s">
        <v>31</v>
      </c>
      <c r="J45" s="10" t="s">
        <v>40</v>
      </c>
      <c r="K45" s="10" t="s">
        <v>106</v>
      </c>
      <c r="L45" s="10" t="s">
        <v>113</v>
      </c>
    </row>
    <row r="46" spans="1:12" ht="409.5" x14ac:dyDescent="0.25">
      <c r="A46" s="12">
        <f t="shared" si="0"/>
        <v>44</v>
      </c>
      <c r="B46" s="10" t="s">
        <v>74</v>
      </c>
      <c r="C46" s="10" t="s">
        <v>75</v>
      </c>
      <c r="D46" s="10" t="s">
        <v>76</v>
      </c>
      <c r="E46" s="10" t="s">
        <v>77</v>
      </c>
      <c r="F46" s="10" t="s">
        <v>63</v>
      </c>
      <c r="G46" s="11">
        <v>9</v>
      </c>
      <c r="H46" s="10" t="s">
        <v>15</v>
      </c>
      <c r="I46" s="10" t="s">
        <v>30</v>
      </c>
      <c r="J46" s="10" t="s">
        <v>86</v>
      </c>
      <c r="K46" s="10" t="s">
        <v>20</v>
      </c>
      <c r="L46" s="10" t="s">
        <v>88</v>
      </c>
    </row>
    <row r="47" spans="1:12" ht="409.5" x14ac:dyDescent="0.25">
      <c r="A47" s="12">
        <f t="shared" si="0"/>
        <v>45</v>
      </c>
      <c r="B47" s="10" t="s">
        <v>74</v>
      </c>
      <c r="C47" s="10" t="s">
        <v>78</v>
      </c>
      <c r="D47" s="10" t="s">
        <v>79</v>
      </c>
      <c r="E47" s="10" t="s">
        <v>77</v>
      </c>
      <c r="F47" s="10" t="s">
        <v>63</v>
      </c>
      <c r="G47" s="11">
        <v>4</v>
      </c>
      <c r="H47" s="10" t="s">
        <v>15</v>
      </c>
      <c r="I47" s="10" t="s">
        <v>30</v>
      </c>
      <c r="J47" s="10" t="s">
        <v>86</v>
      </c>
      <c r="K47" s="10" t="s">
        <v>20</v>
      </c>
      <c r="L47" s="10" t="s">
        <v>89</v>
      </c>
    </row>
    <row r="48" spans="1:12" ht="409.5" x14ac:dyDescent="0.25">
      <c r="A48" s="12">
        <f t="shared" si="0"/>
        <v>46</v>
      </c>
      <c r="B48" s="10" t="s">
        <v>80</v>
      </c>
      <c r="C48" s="10" t="s">
        <v>78</v>
      </c>
      <c r="D48" s="10" t="s">
        <v>79</v>
      </c>
      <c r="E48" s="10" t="s">
        <v>77</v>
      </c>
      <c r="F48" s="10" t="s">
        <v>63</v>
      </c>
      <c r="G48" s="11">
        <v>6</v>
      </c>
      <c r="H48" s="10" t="s">
        <v>15</v>
      </c>
      <c r="I48" s="10" t="s">
        <v>30</v>
      </c>
      <c r="J48" s="10" t="s">
        <v>86</v>
      </c>
      <c r="K48" s="10" t="s">
        <v>20</v>
      </c>
      <c r="L48" s="10" t="s">
        <v>90</v>
      </c>
    </row>
    <row r="49" spans="1:12" ht="409.5" x14ac:dyDescent="0.25">
      <c r="A49" s="12">
        <f t="shared" si="0"/>
        <v>47</v>
      </c>
      <c r="B49" s="10" t="s">
        <v>80</v>
      </c>
      <c r="C49" s="10" t="s">
        <v>81</v>
      </c>
      <c r="D49" s="10" t="s">
        <v>79</v>
      </c>
      <c r="E49" s="10" t="s">
        <v>77</v>
      </c>
      <c r="F49" s="10" t="s">
        <v>63</v>
      </c>
      <c r="G49" s="11">
        <v>3</v>
      </c>
      <c r="H49" s="10" t="s">
        <v>15</v>
      </c>
      <c r="I49" s="10" t="s">
        <v>30</v>
      </c>
      <c r="J49" s="10" t="s">
        <v>65</v>
      </c>
      <c r="K49" s="10" t="s">
        <v>20</v>
      </c>
      <c r="L49" s="10" t="s">
        <v>91</v>
      </c>
    </row>
    <row r="50" spans="1:12" ht="136.5" x14ac:dyDescent="0.25">
      <c r="A50" s="12">
        <f t="shared" si="0"/>
        <v>48</v>
      </c>
      <c r="B50" s="10" t="s">
        <v>185</v>
      </c>
      <c r="C50" s="10" t="s">
        <v>186</v>
      </c>
      <c r="D50" s="10" t="s">
        <v>187</v>
      </c>
      <c r="E50" s="10" t="s">
        <v>188</v>
      </c>
      <c r="F50" s="10" t="s">
        <v>51</v>
      </c>
      <c r="G50" s="11">
        <v>100</v>
      </c>
      <c r="H50" s="10" t="s">
        <v>19</v>
      </c>
      <c r="I50" s="10" t="s">
        <v>31</v>
      </c>
      <c r="J50" s="10" t="s">
        <v>201</v>
      </c>
      <c r="K50" s="10" t="s">
        <v>66</v>
      </c>
      <c r="L50" s="10" t="s">
        <v>210</v>
      </c>
    </row>
    <row r="51" spans="1:12" ht="94.5" x14ac:dyDescent="0.25">
      <c r="A51" s="12">
        <f t="shared" si="0"/>
        <v>49</v>
      </c>
      <c r="B51" s="10" t="s">
        <v>153</v>
      </c>
      <c r="C51" s="10" t="s">
        <v>154</v>
      </c>
      <c r="D51" s="10" t="s">
        <v>155</v>
      </c>
      <c r="E51" s="10" t="s">
        <v>18</v>
      </c>
      <c r="F51" s="10" t="s">
        <v>156</v>
      </c>
      <c r="G51" s="11">
        <v>1</v>
      </c>
      <c r="H51" s="10" t="s">
        <v>15</v>
      </c>
      <c r="I51" s="10" t="s">
        <v>134</v>
      </c>
      <c r="J51" s="10" t="s">
        <v>133</v>
      </c>
      <c r="K51" s="10" t="s">
        <v>21</v>
      </c>
      <c r="L51" s="10" t="s">
        <v>157</v>
      </c>
    </row>
    <row r="52" spans="1:12" ht="31.5" x14ac:dyDescent="0.25">
      <c r="A52" s="12">
        <f t="shared" si="0"/>
        <v>50</v>
      </c>
      <c r="B52" s="10" t="s">
        <v>153</v>
      </c>
      <c r="C52" s="10" t="s">
        <v>189</v>
      </c>
      <c r="D52" s="10" t="s">
        <v>190</v>
      </c>
      <c r="E52" s="10" t="s">
        <v>18</v>
      </c>
      <c r="F52" s="10" t="s">
        <v>156</v>
      </c>
      <c r="G52" s="11">
        <v>2</v>
      </c>
      <c r="H52" s="10" t="s">
        <v>15</v>
      </c>
      <c r="I52" s="10" t="s">
        <v>30</v>
      </c>
      <c r="J52" s="10" t="s">
        <v>40</v>
      </c>
      <c r="K52" s="10" t="s">
        <v>21</v>
      </c>
      <c r="L52" s="10" t="s">
        <v>211</v>
      </c>
    </row>
    <row r="53" spans="1:12" ht="409.5" x14ac:dyDescent="0.25">
      <c r="A53" s="12">
        <f t="shared" si="0"/>
        <v>51</v>
      </c>
      <c r="B53" s="10" t="s">
        <v>82</v>
      </c>
      <c r="C53" s="10" t="s">
        <v>78</v>
      </c>
      <c r="D53" s="10" t="s">
        <v>79</v>
      </c>
      <c r="E53" s="10" t="s">
        <v>83</v>
      </c>
      <c r="F53" s="10" t="s">
        <v>63</v>
      </c>
      <c r="G53" s="11">
        <v>4</v>
      </c>
      <c r="H53" s="10" t="s">
        <v>15</v>
      </c>
      <c r="I53" s="10" t="s">
        <v>30</v>
      </c>
      <c r="J53" s="10" t="s">
        <v>86</v>
      </c>
      <c r="K53" s="10" t="s">
        <v>20</v>
      </c>
      <c r="L53" s="10" t="s">
        <v>92</v>
      </c>
    </row>
    <row r="54" spans="1:12" ht="31.5" x14ac:dyDescent="0.25">
      <c r="A54" s="12">
        <f t="shared" si="0"/>
        <v>52</v>
      </c>
      <c r="B54" s="10" t="s">
        <v>128</v>
      </c>
      <c r="C54" s="10" t="s">
        <v>129</v>
      </c>
      <c r="D54" s="10" t="s">
        <v>64</v>
      </c>
      <c r="E54" s="10" t="s">
        <v>18</v>
      </c>
      <c r="F54" s="10" t="s">
        <v>67</v>
      </c>
      <c r="G54" s="11">
        <v>398</v>
      </c>
      <c r="H54" s="10" t="s">
        <v>19</v>
      </c>
      <c r="I54" s="10" t="s">
        <v>134</v>
      </c>
      <c r="J54" s="10" t="s">
        <v>135</v>
      </c>
      <c r="K54" s="10" t="s">
        <v>17</v>
      </c>
      <c r="L54" s="10" t="s">
        <v>102</v>
      </c>
    </row>
    <row r="55" spans="1:12" ht="31.5" x14ac:dyDescent="0.25">
      <c r="A55" s="12">
        <f t="shared" si="0"/>
        <v>53</v>
      </c>
      <c r="B55" s="10" t="s">
        <v>191</v>
      </c>
      <c r="C55" s="10" t="s">
        <v>192</v>
      </c>
      <c r="D55" s="10" t="s">
        <v>193</v>
      </c>
      <c r="E55" s="10" t="s">
        <v>194</v>
      </c>
      <c r="F55" s="10" t="s">
        <v>195</v>
      </c>
      <c r="G55" s="11">
        <v>1292</v>
      </c>
      <c r="H55" s="10" t="s">
        <v>16</v>
      </c>
      <c r="I55" s="10" t="s">
        <v>68</v>
      </c>
      <c r="J55" s="10" t="s">
        <v>40</v>
      </c>
      <c r="K55" s="10" t="s">
        <v>21</v>
      </c>
      <c r="L55" s="10" t="s">
        <v>212</v>
      </c>
    </row>
    <row r="56" spans="1:12" ht="105" x14ac:dyDescent="0.25">
      <c r="A56" s="12">
        <f t="shared" si="0"/>
        <v>54</v>
      </c>
      <c r="B56" s="10" t="s">
        <v>84</v>
      </c>
      <c r="C56" s="10" t="s">
        <v>111</v>
      </c>
      <c r="D56" s="10" t="s">
        <v>22</v>
      </c>
      <c r="E56" s="10" t="s">
        <v>18</v>
      </c>
      <c r="F56" s="10" t="s">
        <v>85</v>
      </c>
      <c r="G56" s="11">
        <v>402</v>
      </c>
      <c r="H56" s="10" t="s">
        <v>16</v>
      </c>
      <c r="I56" s="10" t="s">
        <v>112</v>
      </c>
      <c r="J56" s="10" t="s">
        <v>40</v>
      </c>
      <c r="K56" s="10" t="s">
        <v>114</v>
      </c>
      <c r="L56" s="10" t="s">
        <v>141</v>
      </c>
    </row>
    <row r="57" spans="1:12" ht="31.5" x14ac:dyDescent="0.25">
      <c r="A57" s="13">
        <f t="shared" si="0"/>
        <v>55</v>
      </c>
      <c r="B57" s="10" t="s">
        <v>130</v>
      </c>
      <c r="C57" s="10" t="s">
        <v>13</v>
      </c>
      <c r="D57" s="10" t="s">
        <v>131</v>
      </c>
      <c r="E57" s="10" t="s">
        <v>132</v>
      </c>
      <c r="F57" s="10" t="s">
        <v>14</v>
      </c>
      <c r="G57" s="11">
        <v>490</v>
      </c>
      <c r="H57" s="10" t="s">
        <v>19</v>
      </c>
      <c r="I57" s="10" t="s">
        <v>136</v>
      </c>
      <c r="J57" s="10" t="s">
        <v>137</v>
      </c>
      <c r="K57" s="10" t="s">
        <v>142</v>
      </c>
      <c r="L57" s="10" t="s">
        <v>158</v>
      </c>
    </row>
  </sheetData>
  <autoFilter ref="A2:L14"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2026-05-13T08:49:26Z</dcterms:modified>
</cp:coreProperties>
</file>