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15\"/>
    </mc:Choice>
  </mc:AlternateContent>
  <xr:revisionPtr revIDLastSave="0" documentId="13_ncr:1_{EE3C63E9-822A-4DC0-B37C-C0C3BAD55896}"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 i="1" l="1"/>
  <c r="A34" i="1" s="1"/>
  <c r="A35" i="1" s="1"/>
  <c r="A36" i="1" s="1"/>
  <c r="A37" i="1" s="1"/>
  <c r="A38" i="1" s="1"/>
  <c r="A39" i="1" s="1"/>
  <c r="A40" i="1" s="1"/>
  <c r="A41" i="1" s="1"/>
  <c r="A4" i="1"/>
  <c r="A5" i="1" s="1"/>
  <c r="A6" i="1" s="1"/>
  <c r="A7" i="1" s="1"/>
  <c r="A8" i="1" s="1"/>
  <c r="A9" i="1" s="1"/>
  <c r="A10" i="1" s="1"/>
  <c r="A11" i="1" l="1"/>
  <c r="A12" i="1" s="1"/>
  <c r="A13" i="1" s="1"/>
  <c r="A14" i="1" s="1"/>
  <c r="A15" i="1" s="1"/>
  <c r="A16" i="1" s="1"/>
  <c r="A17" i="1" l="1"/>
  <c r="A18" i="1" s="1"/>
  <c r="A19" i="1" s="1"/>
  <c r="A20" i="1" s="1"/>
  <c r="A21" i="1" s="1"/>
  <c r="A22" i="1" s="1"/>
  <c r="A23" i="1" s="1"/>
  <c r="A24" i="1" s="1"/>
  <c r="A25" i="1" s="1"/>
  <c r="A26" i="1" s="1"/>
  <c r="A27" i="1" s="1"/>
  <c r="A28" i="1" l="1"/>
  <c r="A29" i="1" s="1"/>
  <c r="A30" i="1" s="1"/>
  <c r="A31" i="1" s="1"/>
  <c r="A32" i="1" s="1"/>
</calcChain>
</file>

<file path=xl/sharedStrings.xml><?xml version="1.0" encoding="utf-8"?>
<sst xmlns="http://schemas.openxmlformats.org/spreadsheetml/2006/main" count="403" uniqueCount="171">
  <si>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</si>
  <si>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</si>
  <si>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</si>
  <si>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</si>
  <si>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</si>
  <si>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</si>
  <si>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</si>
  <si>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</si>
  <si>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</si>
  <si>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</si>
  <si>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</si>
  <si>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</si>
  <si>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</si>
  <si>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</si>
  <si>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</si>
  <si>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</si>
  <si>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</si>
  <si>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</si>
  <si>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</si>
  <si>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</si>
  <si>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</si>
  <si>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</si>
  <si>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</si>
  <si>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</si>
  <si>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Балка</t>
  </si>
  <si>
    <t>14,0</t>
  </si>
  <si>
    <t>7216</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</si>
  <si>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</si>
  <si>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</si>
  <si>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</si>
  <si>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</si>
  <si>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</si>
  <si>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</si>
  <si>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</si>
  <si>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</si>
  <si>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</si>
  <si>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</si>
  <si>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</si>
  <si>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</si>
  <si>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</si>
  <si>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</si>
  <si>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</si>
  <si>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</si>
  <si>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</si>
  <si>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</si>
  <si>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</si>
  <si>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</si>
  <si>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</si>
  <si>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</si>
  <si>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</si>
  <si>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</si>
  <si>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</si>
  <si>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</si>
  <si>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</si>
  <si>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20</t>
  </si>
  <si>
    <t>В течение 15 календарных дней с момента регистрации договора на бирже</t>
  </si>
  <si>
    <t>ФРАНКО-СКЛАД ПОКУПАТЕЛЯ Брест</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</si>
  <si>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</si>
  <si>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</si>
  <si>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</si>
  <si>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</si>
  <si>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</si>
  <si>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</si>
  <si>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</si>
  <si>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</si>
  <si>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</si>
  <si>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</si>
  <si>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</si>
  <si>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</si>
  <si>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</si>
  <si>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</si>
  <si>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</si>
  <si>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</si>
  <si>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</si>
  <si>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</si>
  <si>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</si>
  <si>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</si>
  <si>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</si>
  <si>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7308</t>
  </si>
  <si>
    <t>Комплект гибких предварительно изолированных трубопроводов</t>
  </si>
  <si>
    <t>Круг</t>
  </si>
  <si>
    <t>90,0</t>
  </si>
  <si>
    <t>65Г</t>
  </si>
  <si>
    <t>7228</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</si>
  <si>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</si>
  <si>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</si>
  <si>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14Б2</t>
  </si>
  <si>
    <t>Комплект предварительно изолированных трубопроводов</t>
  </si>
  <si>
    <t>см. спец. № 3</t>
  </si>
  <si>
    <t>ФРАНКО-СКЛАД ПОКУПАТЕЛЯ Витебск</t>
  </si>
  <si>
    <t>ФРАНКО-СКЛАД ПОКУПАТЕЛЯ Минск</t>
  </si>
  <si>
    <t xml:space="preserve"> </t>
  </si>
  <si>
    <t>Сэндвич-профиль поэлементной сборки</t>
  </si>
  <si>
    <t>проект В1-2021/50073</t>
  </si>
  <si>
    <t>В течение 20 календарных дней с момента регистрации договора на бирже</t>
  </si>
  <si>
    <t>ФРАНКО-СКЛАД ПОКУПАТЕЛЯ Гродно</t>
  </si>
  <si>
    <t>Сэндвич профиль поэлементной сборки согласно спецификации и проекта.Закупка осуществляется для строительства объекта финансируемого за счёт бюджетных средств. Продавец до изготовления разрабатывает КМД . Разработка КМД и доставка входят в стомость закупаемого товара. Гарантия 5 лет.</t>
  </si>
  <si>
    <t>см. спец. № 2</t>
  </si>
  <si>
    <t>ПЭ-100</t>
  </si>
  <si>
    <t>3917</t>
  </si>
  <si>
    <t>Труба эл/св</t>
  </si>
  <si>
    <t>ГОСТ 10705-80</t>
  </si>
  <si>
    <t>Панели металлические трехслойные</t>
  </si>
  <si>
    <t>проект 1275-03-АР</t>
  </si>
  <si>
    <t>проект 25.009.2.1-АРцв</t>
  </si>
  <si>
    <t>проект 25.009.2.2-АРцв</t>
  </si>
  <si>
    <t>м2</t>
  </si>
  <si>
    <t>В течение 40 календарных дней с момента поступления предоплаты</t>
  </si>
  <si>
    <t>ФРАНКО-СКЛАД ПОКУПАТЕЛЯ Бобруйский район</t>
  </si>
  <si>
    <t>Предоплата 50% в течение 3 банковских дней с момента регистрации договора на бирже и 50% в течение 10 банковских дней по факту поставки</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</si>
  <si>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544 м2; Кол-во закупаемого товара (RAL наружный/внутренний): Панель металлическая трехслойная покрытия толщина 150 мм  - ПП150М по СТБ 1808-2007 (RAL 3005/RAL 7004) в кол-ве 1636,97 м2;Кол-во закупаемого товара (RAL наружный/внутренний): Фасонные элементы отделки из стали толщиной 0,5 мм окрашенные в цвет панелей (RAL 3005, RAL 7004, RAL 9002) в кол-ве 494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</si>
  <si>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1086 м2; Кол-во закупаемого товара (RAL наружный/внутренний): Панель металлическая трехслойная покрытия толщина 100 мм  - ПП100М по СТБ 1808-2007 (RAL 3005/RAL 7004) в кол-ве 4500 м2;Кол-во закупаемого товара (RAL наружный/внутренний): Фасонные элементы отделки из стали толщиной 0,5 мм окрашенные в цвет панелей (RAL 3005, RAL 7004, RAL 9002) в кол-ве 875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</si>
  <si>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см. спец. № 4</t>
  </si>
  <si>
    <t>см. спец. № 6</t>
  </si>
  <si>
    <t>Труба полиэтиленовая</t>
  </si>
  <si>
    <t>280,0х25,4</t>
  </si>
  <si>
    <t>СТБ ГОСТ Р 50838-97</t>
  </si>
  <si>
    <t>7305</t>
  </si>
  <si>
    <t>ГОСТ 805-95</t>
  </si>
  <si>
    <t>ФРАНКО-СКЛАД ПОКУПАТЕЛЯ Калинковичи</t>
  </si>
  <si>
    <t>сроки оплаты и поставки согласно графику, указанному в спецификации</t>
  </si>
  <si>
    <t>в отрезках по 12 м,</t>
  </si>
  <si>
    <t>Жесть ЭЖК А2 II</t>
  </si>
  <si>
    <t>0,22х712х820</t>
  </si>
  <si>
    <t>08пс</t>
  </si>
  <si>
    <t>ГОСТ 13345-85</t>
  </si>
  <si>
    <t>7210</t>
  </si>
  <si>
    <t>Труба нержавеющая бесшовная х/д</t>
  </si>
  <si>
    <t>133,0х10,0</t>
  </si>
  <si>
    <t>AISI 904L</t>
  </si>
  <si>
    <t>7304</t>
  </si>
  <si>
    <t>ФРАНКО-СКЛАД ПОКУПАТЕЛЯ Береза</t>
  </si>
  <si>
    <t>В течение 180 календарных дней с момента регистрации договора на бирже</t>
  </si>
  <si>
    <t>Оплата в течение 25 банковских дней по факту поставки</t>
  </si>
  <si>
    <t>Цель приобретения: для использования в процессе производства. Твердость жести в 58–60 единиц по шкале Супер-Роквелла . Договор в редакции покупателя. Покупатель вправе делать входной контроль и лабораторное испытание твердости по Роквеллу.5.2. В случае просрочки исполнения Поставщиком своих обязательств по поставке товара либо недопоставки, Поставщик уплачивает Покупателю пеню в размере 5% процента от стоимости не поставленного или недопоставленного в срок товара за каждый день просрочки, но не более 25% от стоимости не поставленного или недопоставленного в срок товара. 5.3. За не поставку или недопоставку товара согласно условиям договора, а также товар не прошедший входной контроль или лабораторное испытание, Поставщик уплачивает Покупателю штраф в размере 20% стоимости не 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 же если поставлен некомплектный товар, Поставщик уплачивает Покупателю штраф в размере 25% стоимости некачественного либо неукомплектованного товара.</t>
  </si>
  <si>
    <t>Оплата в течение 10 банковских дней по факту поставки</t>
  </si>
  <si>
    <t>Сертификат. Трубы длиной 5-7 м. Копия декларации ТР ТС 032/2013. Рассматривается валюта предложения рос. руб./китайские юани. Оплата в рос.руб. по курсу НБРБ/ЦБРФ на дату оплаты.</t>
  </si>
  <si>
    <t>Торговая сессия 15.04.2026</t>
  </si>
  <si>
    <t>проект 04/25017-03-АС</t>
  </si>
  <si>
    <t>проект 25.008.2.1-АРцв</t>
  </si>
  <si>
    <t>проект 04/25017-04-АС</t>
  </si>
  <si>
    <t>В течение 60 календарных дней с момента поступления предоплаты</t>
  </si>
  <si>
    <t>ФРАНКО-СКЛАД ПОКУПАТЕЛЯ Кричевский район</t>
  </si>
  <si>
    <t>Предоплата 50% в течение 5 банковских дней с момента регистрации договора на бирже и 50% в течение 30 банковских дней по факту поставки</t>
  </si>
  <si>
    <t>Панель металлическая трехслойная ПП120М =1794,02м2; ПС-80М= 827,31м2.(Крепежные элементы,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крепежные и герметизирующие элементы,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t>
  </si>
  <si>
    <t>Панель металлическая трехслойная ПП100М =8772,29; ПС-100М= 1972,47м2.(Крепежные элементы,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крепежные и герметизирующие элементы,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 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 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 2.01.07-2020.</t>
  </si>
  <si>
    <t>Панель металлическая трехслойная ПС-50М= 228,79м2.(Крепежные элементы, Доборные элементы -1 комплект согласно чертежам).Организация-победитель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крепежные и герметизирующие элементы,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t>
  </si>
  <si>
    <t>см. спец. № 7</t>
  </si>
  <si>
    <t>см. спец. № 1</t>
  </si>
  <si>
    <t>см. спец. № 9</t>
  </si>
  <si>
    <t>см. спец. № 10</t>
  </si>
  <si>
    <t>см. спец. № 11</t>
  </si>
  <si>
    <t>см. спец. № 12</t>
  </si>
  <si>
    <t>Труба обсадная инвентарная</t>
  </si>
  <si>
    <t>800,0х40,0</t>
  </si>
  <si>
    <t>820,0х12,0</t>
  </si>
  <si>
    <t>820,0х14,0</t>
  </si>
  <si>
    <t>219,0х6,0</t>
  </si>
  <si>
    <t>ФРАНКО-СКЛАД ПОКУПАТЕЛЯ Речица</t>
  </si>
  <si>
    <t>В течение 45 календарных дней с момента регистрации договора на бирже</t>
  </si>
  <si>
    <t>ФРАНКО-СКЛАД ПОКУПАТЕЛЯ Пинск</t>
  </si>
  <si>
    <t>ФРАНКО-СКЛАД ПОКУПАТЕЛЯ Стародорожский район</t>
  </si>
  <si>
    <t>Оплата в течение 50 банковских дней по факту поставки</t>
  </si>
  <si>
    <t>Для строительства объекта (реконструкция тепловой сети), с применением норм постановления Министерства архитектуры и строительства Республики Беларусь №125 от 19.12.2023 «О порядке регулирования цен».</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</si>
  <si>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</si>
  <si>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«Микрорайон жилой застройки  в районе улиц Калиновского-Весенней в г. Гродно. Распределительные инженерные сети к жилым домам №17, №18, №26.».</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</si>
  <si>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</si>
  <si>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Труба обсадная инвентарная, для буровых свай, наружным диаметром 800,00 мм, внутренним диаметром 720,00 мм, типоразмер фланца BAUER. На одну секцию трубы требуется: пробок - 10 шт., втулок резьбовых - 10 шт., втулок конусных - 10 шт. ВСЕГО 49 м: 13 труб по L=3000,00 мм; 5 труб по L=2000,00 мм.</t>
  </si>
  <si>
    <t>Без коррозии, для строительства мостов и путепроводов, рассматриваем различные варианты марки стали, длиной 12метров , всего 456м.п.</t>
  </si>
  <si>
    <t>Без коррозии, для строительства мостов и путепроводов, рассматриваем различные варианты марки стали, длиной 12метров , всего 480м.п.</t>
  </si>
  <si>
    <t>Крайний срок поставки товара: 22.06.2026. Франко-склад Покупателя Минск - 68,497 т. (27,4 т. - не ранее 20.05.2026; 20,55 т. - не ранее 03.06.2026; Остаток объема (20,547 т.) - не позднее 22.06.2026). Предоставление вместе с товаром сертификата/паспорта на продукцию. Выпуск товара - не ранее 2025 года. Гарантийные обязательства - в объеме, который предоставляет завод-изготовитель. Продавец обязуется указывать в ТТН размерные параметры, марку стали и стандарты (ГОСТ, ТУ, СТБ) в соответствии с договором. В случае если продавец является официальной сбытовой организацией производителя или первым импортером, продавец предоставляет документы, подтверждающие его статус (дилерское соглашение/договор; гарантийное письмо и т.д.), после заключения биржевой сделки.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</si>
</sst>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137</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35</v>
      </c>
      <c r="C3" s="10" t="s">
        <v>12</v>
      </c>
      <c r="D3" s="10" t="s">
        <v>36</v>
      </c>
      <c r="E3" s="10" t="s">
        <v>38</v>
      </c>
      <c r="F3" s="10" t="s">
        <v>14</v>
      </c>
      <c r="G3" s="11">
        <v>1000</v>
      </c>
      <c r="H3" s="10" t="s">
        <v>15</v>
      </c>
      <c r="I3" s="10" t="s">
        <v>34</v>
      </c>
      <c r="J3" s="10" t="s">
        <v>42</v>
      </c>
      <c r="K3" s="10" t="s">
        <v>17</v>
      </c>
      <c r="L3" s="10" t="s">
        <v>51</v>
      </c>
    </row>
    <row r="4" spans="1:12" ht="31.5" x14ac:dyDescent="0.25">
      <c r="A4" s="12">
        <f>A3+1</f>
        <v>2</v>
      </c>
      <c r="B4" s="10" t="s">
        <v>35</v>
      </c>
      <c r="C4" s="10" t="s">
        <v>12</v>
      </c>
      <c r="D4" s="10" t="s">
        <v>36</v>
      </c>
      <c r="E4" s="10" t="s">
        <v>37</v>
      </c>
      <c r="F4" s="10" t="s">
        <v>14</v>
      </c>
      <c r="G4" s="11">
        <v>1000</v>
      </c>
      <c r="H4" s="10" t="s">
        <v>15</v>
      </c>
      <c r="I4" s="10" t="s">
        <v>34</v>
      </c>
      <c r="J4" s="10" t="s">
        <v>42</v>
      </c>
      <c r="K4" s="10" t="s">
        <v>17</v>
      </c>
      <c r="L4" s="10" t="s">
        <v>51</v>
      </c>
    </row>
    <row r="5" spans="1:12" ht="42" x14ac:dyDescent="0.25">
      <c r="A5" s="12">
        <f t="shared" ref="A5:A10" si="0">A4+1</f>
        <v>3</v>
      </c>
      <c r="B5" s="10" t="s">
        <v>92</v>
      </c>
      <c r="C5" s="10" t="s">
        <v>12</v>
      </c>
      <c r="D5" s="10" t="s">
        <v>13</v>
      </c>
      <c r="E5" s="10" t="s">
        <v>93</v>
      </c>
      <c r="F5" s="10" t="s">
        <v>78</v>
      </c>
      <c r="G5" s="11">
        <v>1</v>
      </c>
      <c r="H5" s="10" t="s">
        <v>53</v>
      </c>
      <c r="I5" s="10" t="s">
        <v>94</v>
      </c>
      <c r="J5" s="10" t="s">
        <v>95</v>
      </c>
      <c r="K5" s="10" t="s">
        <v>20</v>
      </c>
      <c r="L5" s="10" t="s">
        <v>96</v>
      </c>
    </row>
    <row r="6" spans="1:12" ht="325.5" x14ac:dyDescent="0.25">
      <c r="A6" s="12">
        <f t="shared" si="0"/>
        <v>4</v>
      </c>
      <c r="B6" s="10" t="s">
        <v>102</v>
      </c>
      <c r="C6" s="10" t="s">
        <v>12</v>
      </c>
      <c r="D6" s="10" t="s">
        <v>13</v>
      </c>
      <c r="E6" s="10" t="s">
        <v>103</v>
      </c>
      <c r="F6" s="10" t="s">
        <v>78</v>
      </c>
      <c r="G6" s="11">
        <v>2674.9700000000003</v>
      </c>
      <c r="H6" s="10" t="s">
        <v>106</v>
      </c>
      <c r="I6" s="10" t="s">
        <v>107</v>
      </c>
      <c r="J6" s="10" t="s">
        <v>108</v>
      </c>
      <c r="K6" s="10" t="s">
        <v>109</v>
      </c>
      <c r="L6" s="10" t="s">
        <v>110</v>
      </c>
    </row>
    <row r="7" spans="1:12" ht="325.5" x14ac:dyDescent="0.25">
      <c r="A7" s="12">
        <f t="shared" si="0"/>
        <v>5</v>
      </c>
      <c r="B7" s="10" t="s">
        <v>102</v>
      </c>
      <c r="C7" s="10" t="s">
        <v>12</v>
      </c>
      <c r="D7" s="10" t="s">
        <v>13</v>
      </c>
      <c r="E7" s="10" t="s">
        <v>104</v>
      </c>
      <c r="F7" s="10" t="s">
        <v>78</v>
      </c>
      <c r="G7" s="11">
        <v>6461</v>
      </c>
      <c r="H7" s="10" t="s">
        <v>106</v>
      </c>
      <c r="I7" s="10" t="s">
        <v>107</v>
      </c>
      <c r="J7" s="10" t="s">
        <v>108</v>
      </c>
      <c r="K7" s="10" t="s">
        <v>109</v>
      </c>
      <c r="L7" s="10" t="s">
        <v>111</v>
      </c>
    </row>
    <row r="8" spans="1:12" ht="325.5" x14ac:dyDescent="0.25">
      <c r="A8" s="12">
        <f t="shared" si="0"/>
        <v>6</v>
      </c>
      <c r="B8" s="10" t="s">
        <v>102</v>
      </c>
      <c r="C8" s="10" t="s">
        <v>12</v>
      </c>
      <c r="D8" s="10" t="s">
        <v>13</v>
      </c>
      <c r="E8" s="10" t="s">
        <v>105</v>
      </c>
      <c r="F8" s="10" t="s">
        <v>78</v>
      </c>
      <c r="G8" s="11">
        <v>6461</v>
      </c>
      <c r="H8" s="10" t="s">
        <v>106</v>
      </c>
      <c r="I8" s="10" t="s">
        <v>107</v>
      </c>
      <c r="J8" s="10" t="s">
        <v>108</v>
      </c>
      <c r="K8" s="10" t="s">
        <v>109</v>
      </c>
      <c r="L8" s="10" t="s">
        <v>111</v>
      </c>
    </row>
    <row r="9" spans="1:12" ht="136.5" x14ac:dyDescent="0.25">
      <c r="A9" s="12">
        <f t="shared" si="0"/>
        <v>7</v>
      </c>
      <c r="B9" s="10" t="s">
        <v>102</v>
      </c>
      <c r="C9" s="10" t="s">
        <v>12</v>
      </c>
      <c r="D9" s="10" t="s">
        <v>13</v>
      </c>
      <c r="E9" s="10" t="s">
        <v>138</v>
      </c>
      <c r="F9" s="10" t="s">
        <v>78</v>
      </c>
      <c r="G9" s="11">
        <v>2621.33</v>
      </c>
      <c r="H9" s="10" t="s">
        <v>106</v>
      </c>
      <c r="I9" s="10" t="s">
        <v>141</v>
      </c>
      <c r="J9" s="10" t="s">
        <v>142</v>
      </c>
      <c r="K9" s="10" t="s">
        <v>143</v>
      </c>
      <c r="L9" s="10" t="s">
        <v>144</v>
      </c>
    </row>
    <row r="10" spans="1:12" ht="252" x14ac:dyDescent="0.25">
      <c r="A10" s="12">
        <f t="shared" si="0"/>
        <v>8</v>
      </c>
      <c r="B10" s="10" t="s">
        <v>102</v>
      </c>
      <c r="C10" s="10" t="s">
        <v>12</v>
      </c>
      <c r="D10" s="10" t="s">
        <v>13</v>
      </c>
      <c r="E10" s="10" t="s">
        <v>139</v>
      </c>
      <c r="F10" s="10" t="s">
        <v>78</v>
      </c>
      <c r="G10" s="11">
        <v>10744.76</v>
      </c>
      <c r="H10" s="10" t="s">
        <v>106</v>
      </c>
      <c r="I10" s="10" t="s">
        <v>141</v>
      </c>
      <c r="J10" s="10" t="s">
        <v>142</v>
      </c>
      <c r="K10" s="10" t="s">
        <v>143</v>
      </c>
      <c r="L10" s="10" t="s">
        <v>145</v>
      </c>
    </row>
    <row r="11" spans="1:12" ht="136.5" x14ac:dyDescent="0.25">
      <c r="A11" s="12">
        <f>A10+1</f>
        <v>9</v>
      </c>
      <c r="B11" s="10" t="s">
        <v>102</v>
      </c>
      <c r="C11" s="10" t="s">
        <v>12</v>
      </c>
      <c r="D11" s="10" t="s">
        <v>13</v>
      </c>
      <c r="E11" s="10" t="s">
        <v>140</v>
      </c>
      <c r="F11" s="10" t="s">
        <v>78</v>
      </c>
      <c r="G11" s="11">
        <v>228.79</v>
      </c>
      <c r="H11" s="10" t="s">
        <v>106</v>
      </c>
      <c r="I11" s="10" t="s">
        <v>141</v>
      </c>
      <c r="J11" s="10" t="s">
        <v>142</v>
      </c>
      <c r="K11" s="10" t="s">
        <v>143</v>
      </c>
      <c r="L11" s="10" t="s">
        <v>146</v>
      </c>
    </row>
    <row r="12" spans="1:12" ht="126" x14ac:dyDescent="0.25">
      <c r="A12" s="12">
        <f t="shared" ref="A12:A41" si="1">A11+1</f>
        <v>10</v>
      </c>
      <c r="B12" s="10" t="s">
        <v>24</v>
      </c>
      <c r="C12" s="10" t="s">
        <v>25</v>
      </c>
      <c r="D12" s="10" t="s">
        <v>22</v>
      </c>
      <c r="E12" s="10" t="s">
        <v>18</v>
      </c>
      <c r="F12" s="10" t="s">
        <v>26</v>
      </c>
      <c r="G12" s="11">
        <v>500</v>
      </c>
      <c r="H12" s="10" t="s">
        <v>19</v>
      </c>
      <c r="I12" s="10" t="s">
        <v>32</v>
      </c>
      <c r="J12" s="10" t="s">
        <v>23</v>
      </c>
      <c r="K12" s="10" t="s">
        <v>17</v>
      </c>
      <c r="L12" s="10" t="s">
        <v>57</v>
      </c>
    </row>
    <row r="13" spans="1:12" ht="126" x14ac:dyDescent="0.25">
      <c r="A13" s="12">
        <f t="shared" si="1"/>
        <v>11</v>
      </c>
      <c r="B13" s="10" t="s">
        <v>24</v>
      </c>
      <c r="C13" s="10" t="s">
        <v>25</v>
      </c>
      <c r="D13" s="10" t="s">
        <v>22</v>
      </c>
      <c r="E13" s="10" t="s">
        <v>18</v>
      </c>
      <c r="F13" s="10" t="s">
        <v>26</v>
      </c>
      <c r="G13" s="11">
        <v>300</v>
      </c>
      <c r="H13" s="10" t="s">
        <v>19</v>
      </c>
      <c r="I13" s="10" t="s">
        <v>32</v>
      </c>
      <c r="J13" s="10" t="s">
        <v>23</v>
      </c>
      <c r="K13" s="10" t="s">
        <v>17</v>
      </c>
      <c r="L13" s="10" t="s">
        <v>57</v>
      </c>
    </row>
    <row r="14" spans="1:12" ht="126" x14ac:dyDescent="0.25">
      <c r="A14" s="12">
        <f t="shared" si="1"/>
        <v>12</v>
      </c>
      <c r="B14" s="10" t="s">
        <v>24</v>
      </c>
      <c r="C14" s="10" t="s">
        <v>86</v>
      </c>
      <c r="D14" s="10" t="s">
        <v>22</v>
      </c>
      <c r="E14" s="10" t="s">
        <v>18</v>
      </c>
      <c r="F14" s="10" t="s">
        <v>26</v>
      </c>
      <c r="G14" s="11">
        <v>300</v>
      </c>
      <c r="H14" s="10" t="s">
        <v>19</v>
      </c>
      <c r="I14" s="10" t="s">
        <v>32</v>
      </c>
      <c r="J14" s="10" t="s">
        <v>23</v>
      </c>
      <c r="K14" s="10" t="s">
        <v>17</v>
      </c>
      <c r="L14" s="10" t="s">
        <v>57</v>
      </c>
    </row>
    <row r="15" spans="1:12" ht="126" x14ac:dyDescent="0.25">
      <c r="A15" s="12">
        <f t="shared" si="1"/>
        <v>13</v>
      </c>
      <c r="B15" s="10" t="s">
        <v>24</v>
      </c>
      <c r="C15" s="10" t="s">
        <v>86</v>
      </c>
      <c r="D15" s="10" t="s">
        <v>22</v>
      </c>
      <c r="E15" s="10" t="s">
        <v>18</v>
      </c>
      <c r="F15" s="10" t="s">
        <v>26</v>
      </c>
      <c r="G15" s="11">
        <v>300</v>
      </c>
      <c r="H15" s="10" t="s">
        <v>19</v>
      </c>
      <c r="I15" s="10" t="s">
        <v>32</v>
      </c>
      <c r="J15" s="10" t="s">
        <v>23</v>
      </c>
      <c r="K15" s="10" t="s">
        <v>17</v>
      </c>
      <c r="L15" s="10" t="s">
        <v>57</v>
      </c>
    </row>
    <row r="16" spans="1:12" ht="189" x14ac:dyDescent="0.25">
      <c r="A16" s="12">
        <f t="shared" si="1"/>
        <v>14</v>
      </c>
      <c r="B16" s="10" t="s">
        <v>122</v>
      </c>
      <c r="C16" s="10" t="s">
        <v>123</v>
      </c>
      <c r="D16" s="10" t="s">
        <v>124</v>
      </c>
      <c r="E16" s="10" t="s">
        <v>125</v>
      </c>
      <c r="F16" s="10" t="s">
        <v>126</v>
      </c>
      <c r="G16" s="11">
        <v>80</v>
      </c>
      <c r="H16" s="10" t="s">
        <v>19</v>
      </c>
      <c r="I16" s="10" t="s">
        <v>55</v>
      </c>
      <c r="J16" s="10" t="s">
        <v>131</v>
      </c>
      <c r="K16" s="10" t="s">
        <v>133</v>
      </c>
      <c r="L16" s="10" t="s">
        <v>134</v>
      </c>
    </row>
    <row r="17" spans="1:12" ht="31.5" x14ac:dyDescent="0.25">
      <c r="A17" s="12">
        <f t="shared" si="1"/>
        <v>15</v>
      </c>
      <c r="B17" s="10" t="s">
        <v>58</v>
      </c>
      <c r="C17" s="10" t="s">
        <v>59</v>
      </c>
      <c r="D17" s="10" t="s">
        <v>13</v>
      </c>
      <c r="E17" s="10" t="s">
        <v>60</v>
      </c>
      <c r="F17" s="10" t="s">
        <v>61</v>
      </c>
      <c r="G17" s="11">
        <v>8000</v>
      </c>
      <c r="H17" s="10" t="s">
        <v>16</v>
      </c>
      <c r="I17" s="10" t="s">
        <v>41</v>
      </c>
      <c r="J17" s="10" t="s">
        <v>33</v>
      </c>
      <c r="K17" s="10" t="s">
        <v>20</v>
      </c>
      <c r="L17" s="10" t="s">
        <v>73</v>
      </c>
    </row>
    <row r="18" spans="1:12" ht="31.5" x14ac:dyDescent="0.25">
      <c r="A18" s="12">
        <f t="shared" si="1"/>
        <v>16</v>
      </c>
      <c r="B18" s="10" t="s">
        <v>62</v>
      </c>
      <c r="C18" s="10" t="s">
        <v>63</v>
      </c>
      <c r="D18" s="10" t="s">
        <v>13</v>
      </c>
      <c r="E18" s="10" t="s">
        <v>60</v>
      </c>
      <c r="F18" s="10" t="s">
        <v>61</v>
      </c>
      <c r="G18" s="11">
        <v>21350</v>
      </c>
      <c r="H18" s="10" t="s">
        <v>16</v>
      </c>
      <c r="I18" s="10" t="s">
        <v>41</v>
      </c>
      <c r="J18" s="10" t="s">
        <v>33</v>
      </c>
      <c r="K18" s="10" t="s">
        <v>20</v>
      </c>
      <c r="L18" s="10" t="s">
        <v>74</v>
      </c>
    </row>
    <row r="19" spans="1:12" ht="42" x14ac:dyDescent="0.25">
      <c r="A19" s="12">
        <f t="shared" si="1"/>
        <v>17</v>
      </c>
      <c r="B19" s="10" t="s">
        <v>79</v>
      </c>
      <c r="C19" s="10" t="s">
        <v>112</v>
      </c>
      <c r="D19" s="10" t="s">
        <v>13</v>
      </c>
      <c r="E19" s="10" t="s">
        <v>18</v>
      </c>
      <c r="F19" s="10" t="s">
        <v>13</v>
      </c>
      <c r="G19" s="11">
        <v>1</v>
      </c>
      <c r="H19" s="10" t="s">
        <v>53</v>
      </c>
      <c r="I19" s="10" t="s">
        <v>94</v>
      </c>
      <c r="J19" s="10" t="s">
        <v>89</v>
      </c>
      <c r="K19" s="10" t="s">
        <v>17</v>
      </c>
      <c r="L19" s="10" t="s">
        <v>120</v>
      </c>
    </row>
    <row r="20" spans="1:12" ht="42" x14ac:dyDescent="0.25">
      <c r="A20" s="12">
        <f t="shared" si="1"/>
        <v>18</v>
      </c>
      <c r="B20" s="10" t="s">
        <v>79</v>
      </c>
      <c r="C20" s="10" t="s">
        <v>147</v>
      </c>
      <c r="D20" s="10" t="s">
        <v>13</v>
      </c>
      <c r="E20" s="10" t="s">
        <v>18</v>
      </c>
      <c r="F20" s="10" t="s">
        <v>13</v>
      </c>
      <c r="G20" s="11">
        <v>1</v>
      </c>
      <c r="H20" s="10" t="s">
        <v>53</v>
      </c>
      <c r="I20" s="10" t="s">
        <v>94</v>
      </c>
      <c r="J20" s="10" t="s">
        <v>158</v>
      </c>
      <c r="K20" s="10" t="s">
        <v>162</v>
      </c>
      <c r="L20" s="10" t="s">
        <v>91</v>
      </c>
    </row>
    <row r="21" spans="1:12" ht="31.5" x14ac:dyDescent="0.25">
      <c r="A21" s="12">
        <f t="shared" si="1"/>
        <v>19</v>
      </c>
      <c r="B21" s="10" t="s">
        <v>87</v>
      </c>
      <c r="C21" s="10" t="s">
        <v>148</v>
      </c>
      <c r="D21" s="10" t="s">
        <v>13</v>
      </c>
      <c r="E21" s="10" t="s">
        <v>18</v>
      </c>
      <c r="F21" s="10" t="s">
        <v>13</v>
      </c>
      <c r="G21" s="11">
        <v>1</v>
      </c>
      <c r="H21" s="10" t="s">
        <v>53</v>
      </c>
      <c r="I21" s="10" t="s">
        <v>159</v>
      </c>
      <c r="J21" s="10" t="s">
        <v>160</v>
      </c>
      <c r="K21" s="10" t="s">
        <v>21</v>
      </c>
      <c r="L21" s="10" t="s">
        <v>163</v>
      </c>
    </row>
    <row r="22" spans="1:12" ht="31.5" x14ac:dyDescent="0.25">
      <c r="A22" s="12">
        <f t="shared" si="1"/>
        <v>20</v>
      </c>
      <c r="B22" s="10" t="s">
        <v>87</v>
      </c>
      <c r="C22" s="10" t="s">
        <v>97</v>
      </c>
      <c r="D22" s="10" t="s">
        <v>13</v>
      </c>
      <c r="E22" s="10" t="s">
        <v>18</v>
      </c>
      <c r="F22" s="10" t="s">
        <v>13</v>
      </c>
      <c r="G22" s="11">
        <v>1</v>
      </c>
      <c r="H22" s="10" t="s">
        <v>53</v>
      </c>
      <c r="I22" s="10" t="s">
        <v>55</v>
      </c>
      <c r="J22" s="10" t="s">
        <v>119</v>
      </c>
      <c r="K22" s="10" t="s">
        <v>17</v>
      </c>
      <c r="L22" s="10" t="s">
        <v>91</v>
      </c>
    </row>
    <row r="23" spans="1:12" ht="31.5" x14ac:dyDescent="0.25">
      <c r="A23" s="12">
        <f t="shared" si="1"/>
        <v>21</v>
      </c>
      <c r="B23" s="10" t="s">
        <v>87</v>
      </c>
      <c r="C23" s="10" t="s">
        <v>88</v>
      </c>
      <c r="D23" s="10" t="s">
        <v>13</v>
      </c>
      <c r="E23" s="10" t="s">
        <v>18</v>
      </c>
      <c r="F23" s="10" t="s">
        <v>13</v>
      </c>
      <c r="G23" s="11">
        <v>1</v>
      </c>
      <c r="H23" s="10" t="s">
        <v>53</v>
      </c>
      <c r="I23" s="10" t="s">
        <v>94</v>
      </c>
      <c r="J23" s="10" t="s">
        <v>89</v>
      </c>
      <c r="K23" s="10" t="s">
        <v>17</v>
      </c>
      <c r="L23" s="10" t="s">
        <v>120</v>
      </c>
    </row>
    <row r="24" spans="1:12" ht="42" x14ac:dyDescent="0.25">
      <c r="A24" s="12">
        <f t="shared" si="1"/>
        <v>22</v>
      </c>
      <c r="B24" s="10" t="s">
        <v>87</v>
      </c>
      <c r="C24" s="10" t="s">
        <v>113</v>
      </c>
      <c r="D24" s="10" t="s">
        <v>13</v>
      </c>
      <c r="E24" s="10" t="s">
        <v>18</v>
      </c>
      <c r="F24" s="10" t="s">
        <v>13</v>
      </c>
      <c r="G24" s="11">
        <v>1</v>
      </c>
      <c r="H24" s="10" t="s">
        <v>53</v>
      </c>
      <c r="I24" s="10" t="s">
        <v>159</v>
      </c>
      <c r="J24" s="10" t="s">
        <v>89</v>
      </c>
      <c r="K24" s="10" t="s">
        <v>20</v>
      </c>
      <c r="L24" s="10" t="s">
        <v>164</v>
      </c>
    </row>
    <row r="25" spans="1:12" ht="84" x14ac:dyDescent="0.25">
      <c r="A25" s="12">
        <f t="shared" si="1"/>
        <v>23</v>
      </c>
      <c r="B25" s="10" t="s">
        <v>87</v>
      </c>
      <c r="C25" s="10" t="s">
        <v>149</v>
      </c>
      <c r="D25" s="10" t="s">
        <v>13</v>
      </c>
      <c r="E25" s="10" t="s">
        <v>13</v>
      </c>
      <c r="F25" s="10" t="s">
        <v>13</v>
      </c>
      <c r="G25" s="11">
        <v>1</v>
      </c>
      <c r="H25" s="10" t="s">
        <v>53</v>
      </c>
      <c r="I25" s="10" t="s">
        <v>55</v>
      </c>
      <c r="J25" s="10" t="s">
        <v>95</v>
      </c>
      <c r="K25" s="10" t="s">
        <v>21</v>
      </c>
      <c r="L25" s="10" t="s">
        <v>165</v>
      </c>
    </row>
    <row r="26" spans="1:12" ht="52.5" x14ac:dyDescent="0.25">
      <c r="A26" s="12">
        <f t="shared" si="1"/>
        <v>24</v>
      </c>
      <c r="B26" s="10" t="s">
        <v>87</v>
      </c>
      <c r="C26" s="10" t="s">
        <v>150</v>
      </c>
      <c r="D26" s="10" t="s">
        <v>13</v>
      </c>
      <c r="E26" s="10" t="s">
        <v>18</v>
      </c>
      <c r="F26" s="10" t="s">
        <v>13</v>
      </c>
      <c r="G26" s="11">
        <v>1</v>
      </c>
      <c r="H26" s="10" t="s">
        <v>53</v>
      </c>
      <c r="I26" s="10" t="s">
        <v>159</v>
      </c>
      <c r="J26" s="10" t="s">
        <v>28</v>
      </c>
      <c r="K26" s="10" t="s">
        <v>20</v>
      </c>
      <c r="L26" s="10" t="s">
        <v>166</v>
      </c>
    </row>
    <row r="27" spans="1:12" ht="42" x14ac:dyDescent="0.25">
      <c r="A27" s="12">
        <f t="shared" si="1"/>
        <v>25</v>
      </c>
      <c r="B27" s="10" t="s">
        <v>87</v>
      </c>
      <c r="C27" s="10" t="s">
        <v>151</v>
      </c>
      <c r="D27" s="10" t="s">
        <v>13</v>
      </c>
      <c r="E27" s="10" t="s">
        <v>18</v>
      </c>
      <c r="F27" s="10" t="s">
        <v>13</v>
      </c>
      <c r="G27" s="11">
        <v>1</v>
      </c>
      <c r="H27" s="10" t="s">
        <v>53</v>
      </c>
      <c r="I27" s="10" t="s">
        <v>32</v>
      </c>
      <c r="J27" s="10" t="s">
        <v>161</v>
      </c>
      <c r="K27" s="10" t="s">
        <v>162</v>
      </c>
      <c r="L27" s="10" t="s">
        <v>91</v>
      </c>
    </row>
    <row r="28" spans="1:12" ht="31.5" x14ac:dyDescent="0.25">
      <c r="A28" s="12">
        <f t="shared" si="1"/>
        <v>26</v>
      </c>
      <c r="B28" s="10" t="s">
        <v>87</v>
      </c>
      <c r="C28" s="10" t="s">
        <v>152</v>
      </c>
      <c r="D28" s="10" t="s">
        <v>13</v>
      </c>
      <c r="E28" s="10" t="s">
        <v>18</v>
      </c>
      <c r="F28" s="10" t="s">
        <v>13</v>
      </c>
      <c r="G28" s="11">
        <v>1</v>
      </c>
      <c r="H28" s="10" t="s">
        <v>53</v>
      </c>
      <c r="I28" s="10" t="s">
        <v>55</v>
      </c>
      <c r="J28" s="10" t="s">
        <v>56</v>
      </c>
      <c r="K28" s="10" t="s">
        <v>27</v>
      </c>
      <c r="L28" s="10" t="s">
        <v>91</v>
      </c>
    </row>
    <row r="29" spans="1:12" ht="31.5" x14ac:dyDescent="0.25">
      <c r="A29" s="12">
        <f t="shared" si="1"/>
        <v>27</v>
      </c>
      <c r="B29" s="10" t="s">
        <v>80</v>
      </c>
      <c r="C29" s="10" t="s">
        <v>81</v>
      </c>
      <c r="D29" s="10" t="s">
        <v>82</v>
      </c>
      <c r="E29" s="10" t="s">
        <v>18</v>
      </c>
      <c r="F29" s="10" t="s">
        <v>83</v>
      </c>
      <c r="G29" s="11">
        <v>154</v>
      </c>
      <c r="H29" s="10" t="s">
        <v>19</v>
      </c>
      <c r="I29" s="10" t="s">
        <v>84</v>
      </c>
      <c r="J29" s="10" t="s">
        <v>33</v>
      </c>
      <c r="K29" s="10" t="s">
        <v>20</v>
      </c>
      <c r="L29" s="10" t="s">
        <v>85</v>
      </c>
    </row>
    <row r="30" spans="1:12" ht="178.5" x14ac:dyDescent="0.25">
      <c r="A30" s="12">
        <f t="shared" si="1"/>
        <v>28</v>
      </c>
      <c r="B30" s="10" t="s">
        <v>43</v>
      </c>
      <c r="C30" s="10" t="s">
        <v>47</v>
      </c>
      <c r="D30" s="10" t="s">
        <v>40</v>
      </c>
      <c r="E30" s="10" t="s">
        <v>45</v>
      </c>
      <c r="F30" s="10" t="s">
        <v>46</v>
      </c>
      <c r="G30" s="11">
        <v>18.5</v>
      </c>
      <c r="H30" s="10" t="s">
        <v>19</v>
      </c>
      <c r="I30" s="10" t="s">
        <v>39</v>
      </c>
      <c r="J30" s="10" t="s">
        <v>33</v>
      </c>
      <c r="K30" s="10" t="s">
        <v>20</v>
      </c>
      <c r="L30" s="10" t="s">
        <v>49</v>
      </c>
    </row>
    <row r="31" spans="1:12" ht="168" x14ac:dyDescent="0.25">
      <c r="A31" s="12">
        <f t="shared" si="1"/>
        <v>29</v>
      </c>
      <c r="B31" s="10" t="s">
        <v>43</v>
      </c>
      <c r="C31" s="10" t="s">
        <v>64</v>
      </c>
      <c r="D31" s="10" t="s">
        <v>48</v>
      </c>
      <c r="E31" s="10" t="s">
        <v>65</v>
      </c>
      <c r="F31" s="10" t="s">
        <v>46</v>
      </c>
      <c r="G31" s="11">
        <v>10</v>
      </c>
      <c r="H31" s="10" t="s">
        <v>19</v>
      </c>
      <c r="I31" s="10" t="s">
        <v>39</v>
      </c>
      <c r="J31" s="10" t="s">
        <v>33</v>
      </c>
      <c r="K31" s="10" t="s">
        <v>20</v>
      </c>
      <c r="L31" s="10" t="s">
        <v>75</v>
      </c>
    </row>
    <row r="32" spans="1:12" ht="168" x14ac:dyDescent="0.25">
      <c r="A32" s="12">
        <f t="shared" si="1"/>
        <v>30</v>
      </c>
      <c r="B32" s="10" t="s">
        <v>43</v>
      </c>
      <c r="C32" s="10" t="s">
        <v>44</v>
      </c>
      <c r="D32" s="10" t="s">
        <v>48</v>
      </c>
      <c r="E32" s="10" t="s">
        <v>45</v>
      </c>
      <c r="F32" s="10" t="s">
        <v>46</v>
      </c>
      <c r="G32" s="11">
        <v>15</v>
      </c>
      <c r="H32" s="10" t="s">
        <v>19</v>
      </c>
      <c r="I32" s="10" t="s">
        <v>39</v>
      </c>
      <c r="J32" s="10" t="s">
        <v>33</v>
      </c>
      <c r="K32" s="10" t="s">
        <v>20</v>
      </c>
      <c r="L32" s="10" t="s">
        <v>50</v>
      </c>
    </row>
    <row r="33" spans="1:12" ht="94.5" x14ac:dyDescent="0.25">
      <c r="A33" s="12">
        <f t="shared" si="1"/>
        <v>31</v>
      </c>
      <c r="B33" s="10" t="s">
        <v>66</v>
      </c>
      <c r="C33" s="10" t="s">
        <v>67</v>
      </c>
      <c r="D33" s="10" t="s">
        <v>68</v>
      </c>
      <c r="E33" s="10" t="s">
        <v>69</v>
      </c>
      <c r="F33" s="10" t="s">
        <v>70</v>
      </c>
      <c r="G33" s="11">
        <v>15</v>
      </c>
      <c r="H33" s="10" t="s">
        <v>15</v>
      </c>
      <c r="I33" s="10" t="s">
        <v>71</v>
      </c>
      <c r="J33" s="10" t="s">
        <v>72</v>
      </c>
      <c r="K33" s="10" t="s">
        <v>76</v>
      </c>
      <c r="L33" s="10" t="s">
        <v>77</v>
      </c>
    </row>
    <row r="34" spans="1:12" ht="31.5" x14ac:dyDescent="0.25">
      <c r="A34" s="12">
        <f t="shared" si="1"/>
        <v>32</v>
      </c>
      <c r="B34" s="10" t="s">
        <v>127</v>
      </c>
      <c r="C34" s="10" t="s">
        <v>128</v>
      </c>
      <c r="D34" s="10" t="s">
        <v>129</v>
      </c>
      <c r="E34" s="10" t="s">
        <v>18</v>
      </c>
      <c r="F34" s="10" t="s">
        <v>130</v>
      </c>
      <c r="G34" s="11">
        <v>2.9</v>
      </c>
      <c r="H34" s="10" t="s">
        <v>19</v>
      </c>
      <c r="I34" s="10" t="s">
        <v>132</v>
      </c>
      <c r="J34" s="10" t="s">
        <v>28</v>
      </c>
      <c r="K34" s="10" t="s">
        <v>135</v>
      </c>
      <c r="L34" s="10" t="s">
        <v>136</v>
      </c>
    </row>
    <row r="35" spans="1:12" ht="42" x14ac:dyDescent="0.25">
      <c r="A35" s="12">
        <f t="shared" si="1"/>
        <v>33</v>
      </c>
      <c r="B35" s="10" t="s">
        <v>153</v>
      </c>
      <c r="C35" s="10" t="s">
        <v>154</v>
      </c>
      <c r="D35" s="10" t="s">
        <v>13</v>
      </c>
      <c r="E35" s="10" t="s">
        <v>18</v>
      </c>
      <c r="F35" s="10" t="s">
        <v>117</v>
      </c>
      <c r="G35" s="11">
        <v>49</v>
      </c>
      <c r="H35" s="10" t="s">
        <v>16</v>
      </c>
      <c r="I35" s="10" t="s">
        <v>84</v>
      </c>
      <c r="J35" s="10" t="s">
        <v>90</v>
      </c>
      <c r="K35" s="10" t="s">
        <v>133</v>
      </c>
      <c r="L35" s="10" t="s">
        <v>167</v>
      </c>
    </row>
    <row r="36" spans="1:12" ht="31.5" x14ac:dyDescent="0.25">
      <c r="A36" s="12">
        <f t="shared" si="1"/>
        <v>34</v>
      </c>
      <c r="B36" s="10" t="s">
        <v>114</v>
      </c>
      <c r="C36" s="10" t="s">
        <v>115</v>
      </c>
      <c r="D36" s="10" t="s">
        <v>98</v>
      </c>
      <c r="E36" s="10" t="s">
        <v>116</v>
      </c>
      <c r="F36" s="10" t="s">
        <v>99</v>
      </c>
      <c r="G36" s="11">
        <v>3000</v>
      </c>
      <c r="H36" s="10" t="s">
        <v>16</v>
      </c>
      <c r="I36" s="10" t="s">
        <v>29</v>
      </c>
      <c r="J36" s="10" t="s">
        <v>90</v>
      </c>
      <c r="K36" s="10" t="s">
        <v>21</v>
      </c>
      <c r="L36" s="10" t="s">
        <v>121</v>
      </c>
    </row>
    <row r="37" spans="1:12" ht="31.5" x14ac:dyDescent="0.25">
      <c r="A37" s="12">
        <f t="shared" si="1"/>
        <v>35</v>
      </c>
      <c r="B37" s="10" t="s">
        <v>100</v>
      </c>
      <c r="C37" s="10" t="s">
        <v>155</v>
      </c>
      <c r="D37" s="10" t="s">
        <v>22</v>
      </c>
      <c r="E37" s="10" t="s">
        <v>18</v>
      </c>
      <c r="F37" s="10" t="s">
        <v>117</v>
      </c>
      <c r="G37" s="11">
        <v>110</v>
      </c>
      <c r="H37" s="10" t="s">
        <v>19</v>
      </c>
      <c r="I37" s="10" t="s">
        <v>34</v>
      </c>
      <c r="J37" s="10" t="s">
        <v>28</v>
      </c>
      <c r="K37" s="10" t="s">
        <v>27</v>
      </c>
      <c r="L37" s="10" t="s">
        <v>168</v>
      </c>
    </row>
    <row r="38" spans="1:12" ht="31.5" x14ac:dyDescent="0.25">
      <c r="A38" s="12">
        <f t="shared" si="1"/>
        <v>36</v>
      </c>
      <c r="B38" s="10" t="s">
        <v>100</v>
      </c>
      <c r="C38" s="10" t="s">
        <v>156</v>
      </c>
      <c r="D38" s="10" t="s">
        <v>22</v>
      </c>
      <c r="E38" s="10" t="s">
        <v>18</v>
      </c>
      <c r="F38" s="10" t="s">
        <v>117</v>
      </c>
      <c r="G38" s="11">
        <v>134</v>
      </c>
      <c r="H38" s="10" t="s">
        <v>19</v>
      </c>
      <c r="I38" s="10" t="s">
        <v>34</v>
      </c>
      <c r="J38" s="10" t="s">
        <v>28</v>
      </c>
      <c r="K38" s="10" t="s">
        <v>27</v>
      </c>
      <c r="L38" s="10" t="s">
        <v>169</v>
      </c>
    </row>
    <row r="39" spans="1:12" ht="115.5" x14ac:dyDescent="0.25">
      <c r="A39" s="12">
        <f t="shared" si="1"/>
        <v>37</v>
      </c>
      <c r="B39" s="10" t="s">
        <v>100</v>
      </c>
      <c r="C39" s="10" t="s">
        <v>157</v>
      </c>
      <c r="D39" s="10" t="s">
        <v>54</v>
      </c>
      <c r="E39" s="10" t="s">
        <v>101</v>
      </c>
      <c r="F39" s="10" t="s">
        <v>117</v>
      </c>
      <c r="G39" s="11">
        <v>68.497</v>
      </c>
      <c r="H39" s="10" t="s">
        <v>19</v>
      </c>
      <c r="I39" s="10" t="s">
        <v>39</v>
      </c>
      <c r="J39" s="10" t="s">
        <v>90</v>
      </c>
      <c r="K39" s="10" t="s">
        <v>20</v>
      </c>
      <c r="L39" s="10" t="s">
        <v>170</v>
      </c>
    </row>
    <row r="40" spans="1:12" ht="31.5" x14ac:dyDescent="0.25">
      <c r="A40" s="12">
        <f t="shared" si="1"/>
        <v>38</v>
      </c>
      <c r="B40" s="10" t="s">
        <v>30</v>
      </c>
      <c r="C40" s="10" t="s">
        <v>13</v>
      </c>
      <c r="D40" s="10" t="s">
        <v>31</v>
      </c>
      <c r="E40" s="10" t="s">
        <v>118</v>
      </c>
      <c r="F40" s="10" t="s">
        <v>14</v>
      </c>
      <c r="G40" s="11">
        <v>300</v>
      </c>
      <c r="H40" s="10" t="s">
        <v>19</v>
      </c>
      <c r="I40" s="10" t="s">
        <v>29</v>
      </c>
      <c r="J40" s="10" t="s">
        <v>28</v>
      </c>
      <c r="K40" s="10" t="s">
        <v>27</v>
      </c>
      <c r="L40" s="10" t="s">
        <v>52</v>
      </c>
    </row>
    <row r="41" spans="1:12" ht="31.5" x14ac:dyDescent="0.25">
      <c r="A41" s="12">
        <f t="shared" si="1"/>
        <v>39</v>
      </c>
      <c r="B41" s="10" t="s">
        <v>30</v>
      </c>
      <c r="C41" s="10" t="s">
        <v>13</v>
      </c>
      <c r="D41" s="10" t="s">
        <v>31</v>
      </c>
      <c r="E41" s="10" t="s">
        <v>118</v>
      </c>
      <c r="F41" s="10" t="s">
        <v>14</v>
      </c>
      <c r="G41" s="11">
        <v>300</v>
      </c>
      <c r="H41" s="10" t="s">
        <v>19</v>
      </c>
      <c r="I41" s="10" t="s">
        <v>29</v>
      </c>
      <c r="J41" s="10" t="s">
        <v>28</v>
      </c>
      <c r="K41" s="10" t="s">
        <v>27</v>
      </c>
      <c r="L41" s="10" t="s">
        <v>52</v>
      </c>
    </row>
  </sheetData>
  <autoFilter ref="A2:L2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2026-04-08T07:43:12Z</dcterms:modified>
</cp:coreProperties>
</file>