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4\22\"/>
    </mc:Choice>
  </mc:AlternateContent>
  <xr:revisionPtr revIDLastSave="0" documentId="13_ncr:1_{0118D355-F5A0-42E2-9FEE-F52B799AB358}"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8" i="1" l="1"/>
  <c r="A6" i="1"/>
  <c r="A7" i="1" s="1"/>
  <c r="A8" i="1" s="1"/>
  <c r="A9" i="1" s="1"/>
  <c r="A10" i="1" s="1"/>
  <c r="A11" i="1" s="1"/>
  <c r="A12" i="1" s="1"/>
  <c r="A13" i="1" s="1"/>
  <c r="A4" i="1"/>
  <c r="A5" i="1" s="1"/>
  <c r="A14" i="1" l="1"/>
  <c r="A15" i="1" s="1"/>
  <c r="A16" i="1" l="1"/>
  <c r="A17" i="1" s="1"/>
  <c r="A18" i="1" s="1"/>
  <c r="A19" i="1" s="1"/>
  <c r="A20" i="1" s="1"/>
  <c r="A21" i="1" s="1"/>
  <c r="A22" i="1" s="1"/>
  <c r="A23" i="1" s="1"/>
  <c r="A24" i="1" s="1"/>
  <c r="A25" i="1" s="1"/>
  <c r="A26" i="1" s="1"/>
  <c r="A27" i="1" l="1"/>
  <c r="A28" i="1" s="1"/>
  <c r="A29" i="1" s="1"/>
  <c r="A30" i="1" s="1"/>
  <c r="A31" i="1" s="1"/>
  <c r="A32" i="1" s="1"/>
  <c r="A33" i="1" s="1"/>
  <c r="A34" i="1" s="1"/>
  <c r="A35" i="1" s="1"/>
  <c r="A36" i="1" s="1"/>
  <c r="A37" i="1" s="1"/>
</calcChain>
</file>

<file path=xl/sharedStrings.xml><?xml version="1.0" encoding="utf-8"?>
<sst xmlns="http://schemas.openxmlformats.org/spreadsheetml/2006/main" count="373" uniqueCount="168">
  <si>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</si>
  <si>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</si>
  <si>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</si>
  <si>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</si>
  <si>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</si>
  <si>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</si>
  <si>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</si>
  <si>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</si>
  <si>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</si>
  <si>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</si>
  <si>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</si>
  <si>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</si>
  <si>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</si>
  <si>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</si>
  <si>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</si>
  <si>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</si>
  <si>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</si>
  <si>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</si>
  <si>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</si>
  <si>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</si>
  <si>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</si>
  <si>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</si>
  <si>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Ст3</t>
  </si>
  <si>
    <t>ФРАНКО-СКЛАД ПОКУПАТЕЛЯ Дзержинский район</t>
  </si>
  <si>
    <t>Оплата в течение 5 банковских дней по факту поставки</t>
  </si>
  <si>
    <t>ФРАНКО-СКЛАД ПОКУПАТЕЛЯ Гомель</t>
  </si>
  <si>
    <t>В течение 3 календарных дней с момента регистрации договора на бирже</t>
  </si>
  <si>
    <t>Чугун передельный</t>
  </si>
  <si>
    <t>ПЛ1</t>
  </si>
  <si>
    <t>В течение 5 календарных дней с момента регистрации договора на бирже</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</si>
  <si>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</si>
  <si>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</si>
  <si>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</si>
  <si>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</si>
  <si>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</si>
  <si>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</si>
  <si>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</si>
  <si>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10Х17Н13М2Т</t>
  </si>
  <si>
    <t>В течение 60 календарных дней с момента регистрации договора на бирже</t>
  </si>
  <si>
    <t>CPT г.Борисов</t>
  </si>
  <si>
    <t>Лист нержавеющий</t>
  </si>
  <si>
    <t>10,00х1500х6000</t>
  </si>
  <si>
    <t>ГОСТ 7350-77</t>
  </si>
  <si>
    <t>7219</t>
  </si>
  <si>
    <t>8,00х1500х6000</t>
  </si>
  <si>
    <t>20Х23Н18</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</si>
  <si>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</si>
  <si>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</si>
  <si>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Изготовитель  ПАО КАМАЗ или ОАО Мценский литейный завод</t>
  </si>
  <si>
    <t>группа 1, категория 1-2, класс А</t>
  </si>
  <si>
    <t>компл.</t>
  </si>
  <si>
    <t>В течение 15 календарных дней с момента регистрации договора на бирже</t>
  </si>
  <si>
    <t>Канат</t>
  </si>
  <si>
    <t>28,0</t>
  </si>
  <si>
    <t>ГОСТ 2688-80</t>
  </si>
  <si>
    <t>7312</t>
  </si>
  <si>
    <t>Канат оцинкованный</t>
  </si>
  <si>
    <t>22,5</t>
  </si>
  <si>
    <t>3,00х1000х3000</t>
  </si>
  <si>
    <t>ГОСТ 5582-75</t>
  </si>
  <si>
    <t>Стрелочный перевод</t>
  </si>
  <si>
    <t>Р65 1/11</t>
  </si>
  <si>
    <t>К76Ф</t>
  </si>
  <si>
    <t>ГОСТ 33535-2015</t>
  </si>
  <si>
    <t>7302</t>
  </si>
  <si>
    <t>В течение 30 календарных дней с момента поступления предоплаты</t>
  </si>
  <si>
    <t>ФРАНКО-СКЛАД ПОКУПАТЕЛЯ Минский район</t>
  </si>
  <si>
    <t>Г-В-Н-Р-1570.Количество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</si>
  <si>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Г-В-Ж-Н-1770.Количество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</si>
  <si>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Рассматриваются марки AISI 310 (AISI 310S) по ASTM A240, а также различные раскрои. М2б(М2а),ПН,О,Б.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</si>
  <si>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Предоплата 80% в течение 15 банковских дней с момента регистрации договора на бирже и 20% в течение 30 банковских дней по факту поставки</t>
  </si>
  <si>
    <t>Новый 2025-2026 года, проект 2768.00.000, поставка по предварительной заявке с указанием сторонности, полная комплектация для укладки в путь (дополнительно в комплекте поставки предусмотреть: подкладка КБ65-222 шт.,скоба КБ ЦП138-647 шт., втулка изолирующая КБ ЦП142-647 шт., болт М22х175 с шайбами и гайками - 579 комплектов, болт М22х75 с шайбами, гайками и клеммами ПК по 333 шт.) , наличие документов о качестве, сертификат ТРТС 003/2011. Условия оплаты: 80 % предоплата согласованной партии продукции в течение 15 банковских дней с момента регистрации договора на бирже,20 % в течение 30 банковских дней по факту поставки партии продукции.</t>
  </si>
  <si>
    <t>Комплект предварительно изолированных трубопроводов</t>
  </si>
  <si>
    <t>ФРАНКО-СКЛАД ПОКУПАТЕЛЯ Минск</t>
  </si>
  <si>
    <t xml:space="preserve"> </t>
  </si>
  <si>
    <t>В течение 20 календарных дней с момента регистрации договора на бирже</t>
  </si>
  <si>
    <t>ПЭ-100</t>
  </si>
  <si>
    <t>3917</t>
  </si>
  <si>
    <t>Труба полиэтиленовая</t>
  </si>
  <si>
    <t>СТБ ГОСТ Р 50838-97</t>
  </si>
  <si>
    <t>Оплата в течение 25 банковских дней по факту поставки</t>
  </si>
  <si>
    <t>см. спец. № 1</t>
  </si>
  <si>
    <t>В течение 45 календарных дней с момента регистрации договора на бирже</t>
  </si>
  <si>
    <t>39,5</t>
  </si>
  <si>
    <t>ГОСТ 7668-80</t>
  </si>
  <si>
    <t>43,5</t>
  </si>
  <si>
    <t>ГОСТ 3077-80</t>
  </si>
  <si>
    <t>45,5</t>
  </si>
  <si>
    <t>ГОСТ 7669-80</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</si>
  <si>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</si>
  <si>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</si>
  <si>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Срок поставки отрезков 3х930 не позднее 10.06.2026. ГЛ-В(ВК)-Н-Р-Т-1860/190. Отрезки: 3х1150+3х930м, поставка на отдельных барабанах. Условия эксплуатации - температура окружающего воздуха от -30гр.С до + 30 гр.С с умеренной агрессией (пыль NaCl+KCl – до 25 мг/м3).Номинальный диаметр каната – 45,5+3% мм.  Тип свивки – крестовая. Разрывное усилие каната – не менее 1 425 000 Н. Пряди и канат при изготовлении должны быть смазаны бескислотной канатной смазкой.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копию свидетельства аккредитации лаборатории разрушающего контроля в стране аккредитации ;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</si>
  <si>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Гайка</t>
  </si>
  <si>
    <t>35</t>
  </si>
  <si>
    <t>черт. 3519.03.04.016</t>
  </si>
  <si>
    <t>7318</t>
  </si>
  <si>
    <t>Шпилька</t>
  </si>
  <si>
    <t>40Х</t>
  </si>
  <si>
    <t>черт. 3519.03.04.017</t>
  </si>
  <si>
    <t>В течение 180 календарных дней с момента регистрации договора на бирже</t>
  </si>
  <si>
    <t>ФРАНКО-СКЛАД ПРОДАВЦА Минск</t>
  </si>
  <si>
    <t>Оплата в течение 10 банковских дней по факту поставки</t>
  </si>
  <si>
    <t>Требования к товару: 1.Полное соответствие требованиям чертежа №3519.03.04.017. 2.Предоставление сертификата качества завода изготовителя на русском языке. 3.Каждое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номер чертежа, количество. 4. Поставка с апреля по октябрь 2026 года партиями: 1-я партия до 30.05.2026 — 40 штук; 2-я партия до 30.06.2026 — 30 штук; 3-я партия до 30.07.2026 — 30 штук; 4-я партия до 30.08.2026 — 30 штук; 5-я партия до 30.09.2026 — 30 штук; 6-я партия до 30.10.2026 — 40 штук.</t>
  </si>
  <si>
    <t>Круг</t>
  </si>
  <si>
    <t>90,0</t>
  </si>
  <si>
    <t>65Г</t>
  </si>
  <si>
    <t>7228</t>
  </si>
  <si>
    <t>Лента</t>
  </si>
  <si>
    <t>4,00х471</t>
  </si>
  <si>
    <t>7211</t>
  </si>
  <si>
    <t>Труба бесшовная г/д</t>
  </si>
  <si>
    <t>426,0х10,0</t>
  </si>
  <si>
    <t>20</t>
  </si>
  <si>
    <t>7304</t>
  </si>
  <si>
    <t>ГОСТ 18599-2001</t>
  </si>
  <si>
    <t>ГОСТ 805-95</t>
  </si>
  <si>
    <t>В течение 30 календарных дней с момента регистрации договора на бирже</t>
  </si>
  <si>
    <t>ФРАНКО-СКЛАД ПОКУПАТЕЛЯ Солигорский район</t>
  </si>
  <si>
    <t>ТУ по ГОСТ 14959-2016, ГОСТ 2590-2006, точность прокатки В1, категория 4Б, 100 % мерной длины 4,3 м. Твердость не более 285 НВ. Договор заключается в произвольной форме (редакция Покупателя).</t>
  </si>
  <si>
    <t>Обязательные условия договора! Оплата только после положительного прохождения  входного контоля (при входном контоле заказчик проводит визуально-измерительный контоль, при необходимости химические и механические испытания, контроль маркировки и сертификационных данных.) Заказчик имеет право на проверку прохождения  товара и подлинности сертификата качества. Наличие сертификата (оригинал) или заверенной синей печатью и подписью упономоченного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ввезеным на территорию Таможенного Саюза.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0,16%-0,25% . Оптимальные размеры рулона: Ширина 471 + - 1мм; Диаметр наружный 1300 - 1500 мм; Диаметр внутренний 720-780 мм; Толщина стали в рулоне 4+ - 0,2 мм. Поставка автомобильным транспортом.</t>
  </si>
  <si>
    <t>Торговая сессия 22.04.2026</t>
  </si>
  <si>
    <t>Ось оцинкованная</t>
  </si>
  <si>
    <t>8х27 черт. МКАУ.715531.003</t>
  </si>
  <si>
    <t>Требования к товару: 1.Полное соответствие требованиям чертежей №3519.03.04.016. 2.Предоставление сертификата качества завода изготовителя на русском языке. 3.Каждое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номер чертежа, количество. 4. Поставка с апреля по октябрь 2026 года партиями: 1-я партия до 30.05.2026 — 40 штук; 2-я партия до 30.06.2026 — 30 штук; 3-я партия до 30.07.2026 — 30 штук; 4-я партия до 30.08.2026 — 30 штук; 5-я партия до 30.09.2026 — 30 штук; 6-я партия до 30.10.2026 — 40 штук.</t>
  </si>
  <si>
    <t>Для собственного производства</t>
  </si>
  <si>
    <t>Ванна чугунная</t>
  </si>
  <si>
    <t>700х1500</t>
  </si>
  <si>
    <t>7324</t>
  </si>
  <si>
    <t>700х1700</t>
  </si>
  <si>
    <t>Затвор дисковый чугунный фланцевый</t>
  </si>
  <si>
    <t>800</t>
  </si>
  <si>
    <t>8481</t>
  </si>
  <si>
    <t>Лист г/к</t>
  </si>
  <si>
    <t>09Г2С</t>
  </si>
  <si>
    <t>ГОСТ 19281-2014</t>
  </si>
  <si>
    <t>7208</t>
  </si>
  <si>
    <t>Накладка</t>
  </si>
  <si>
    <t>1Р50</t>
  </si>
  <si>
    <t>Рельсы железнодорожные</t>
  </si>
  <si>
    <t>Р50</t>
  </si>
  <si>
    <t>76</t>
  </si>
  <si>
    <t>219,0х8,0</t>
  </si>
  <si>
    <t>Труба бесшовная х/д</t>
  </si>
  <si>
    <t>20,0х5,5</t>
  </si>
  <si>
    <t>45</t>
  </si>
  <si>
    <t>ГОСТ 8734-75</t>
  </si>
  <si>
    <t>800,0х47,4</t>
  </si>
  <si>
    <t>110,0х10,0</t>
  </si>
  <si>
    <t>Ферросилиций</t>
  </si>
  <si>
    <t>ФС75</t>
  </si>
  <si>
    <t>ТТ 840-11-2009</t>
  </si>
  <si>
    <t>720221</t>
  </si>
  <si>
    <t>В течение 35 календарных дней с момента регистрации договора на бирже</t>
  </si>
  <si>
    <t>ФРАНКО-СКЛАД ПОКУПАТЕЛЯ Гомельский район</t>
  </si>
  <si>
    <t>В течение 120 календарных дней с момента регистрации договора на бирже</t>
  </si>
  <si>
    <t>ФРАНКО-СКЛАД ПОКУПАТЕЛЯ Шарковщинский район</t>
  </si>
  <si>
    <t>DDP Жлобин</t>
  </si>
  <si>
    <t>Ванны чугунные в комплекте с ножками.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</si>
  <si>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PN10,L=470мм, рабочая среда- питьевая вода.  Класс герметичности  А по ГОСТ9544-2015, двухсторонняя по ГОСТ 9544-2015. Присоединительные фланцы должны быть изготовлены по ГОСТ33259-2015(тип 01, исполнение В) для PN10. Материал корпуса и запорного диска - не хуже высокопрочного чугуна ВЧ-40(50)  по ГОСТ 7293-85 (GGG-40(50)). Конструкция затвора - расположение запорного диска  с двойным эксцентриситетом. Материалы :  прижимное кольцо прокладки  возможные варианты :из нержавеющей стали ( 1.4021(1.4057, Х20Cr13,AISI420,430,431)  или  из стали с покрытием из эластомера (полностью вулканизированного) , совместимого с питьевой водой, или из стали с антикоррозийным полимерным покрытием, исключающим коррозию в течение срока службы изделия; валы- из нержавеющей стали; штифты, болты и гайки (элементы соединения) -из нержавеющей стали; профильное кольцо, уплотнительные кольцевые прокладки -  из резины EPDM ( аналога)  ,  эластомера совместимого с питьевой водой. Антикоррозийное эпоксидно- порошковое  покрытие корпуса и диска (внутреннее и внешнее) должно исключать коррозию в течение всего срока службы товара (толщина покрытия  не менее 250мкм). Крепление диска к приводным валам (осям) должно обеспечивать работоспособность в течение всего периода эксплуатации затвора. Крепление прижимного кольца к диску - должно быть нержавеющими винтами. Устройство арматуры должно предусматривать возможность замены уплотнительного кольца диска без монтажа диска.  Устройство привода - ручной редуктор с маховиком. Тип механического редуктора привода затвора  - червячный либо кривошипно-шатунный, не требующий  технического обслуживания, IP не ниже 67 и с наличием на редукторе механического указателя положения запорного органа.  На штурвале (маховике) затвора (редуктора) должна быть стрелка  с указанием направления вращения при закрытии и открытии затвора.  Гарантийный срок эксплуатации - не менее 10 лет; гарантийная наработка не менее 5000 циклов.  Цвет отличительной окраски - сине-голубой. Маркировка- литье на корпусе затвора или фирменная табличка, надежно прикрепленная к корпусу арматуры  по ГОСТ 4666-2015, маркировка должна содержать следующую информацию - наименование производителя или товарный знак, материал корпуса, номинальное давление, номинальный диаметр, дату изготовления, заводской номер, модель  затвора. Участник письменно подтверждает, что год выпуска затворов будет не ранее года , предшествующего году поставки. Обязательным является наличие документов о соответствии  согласно ТР ТС 010/2011 О безопасности машин и оборудования, ТР2025/013/ВУ  Здания и сооружения, строительные материалы и изделия. Безопасность,  акт испытания УП Минскводоканал . При не предоставлении этих документов совместно с ТТН ,  товар не будет принят Покупателем . В случае выявления в течение гарантийного срока поломок или факта неработоспособности товара, Поставщик  собственными силами и за свой счет , по согласованию с  эксплуатирующей организацией и Покупателем, демонтирует неисправный товар для его освидетельствования и выявления причин неработоспособности. По факту определения причин , виновная сторона производит замену или ремонт товара.</t>
  </si>
  <si>
    <t>Допускаются иные стандарты и типоразмеры в части длины и ширины листа. Изготовление не ранее 2025 года. Отгрузка и приемка по фактическому весу. Продавец предоставляет Покупателю заверенную надлежащим образом копию паспорта (сертификата качества, свидетельства), выданного предприятием – 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на товар определяется нормативно-технической документацией производителя.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</si>
  <si>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Рассматриваются различные марки стали. Накладка бывшая в употреблении (1 группа), годная для использования в пути.</t>
  </si>
  <si>
    <t>Рассматриваются различные марки стали. Всего 288 шт по L=6250 мм. Рельс бывший в употреблении, годный для использования в пути.</t>
  </si>
  <si>
    <t>1700 м май, остальное июль</t>
  </si>
  <si>
    <t>срок поставки июнь</t>
  </si>
  <si>
    <t>510кр не более 11-ти крат / В45 ГОСТ 8734-75 /  ГОСТ 8733-74 п.1.8а: Трубы должны выдерживать гидравлическое давление, вычисленное по формуле ГОСТ 3845 не превышающее 20Мпа (200кгс/см.кв), взамен гидроиспытания допускается проводить контроль каждой трубы неразрушающим методом, обеспечивающим соответствие труб нормам испытательного гидравлического давления (Р,)Мпа(кгс/см,кв) по формуле, приведенной в ГОСТ 3845, ГОСТ 10692-2015 п.6.1.4: Для защиты от воздействия окружающей среды на изделия должно быть нанесенное временное консервационное покрытие, обеспечивающее защиту поверхности изделия на период транспортировки и хранения, увязанные по ГОСТ 10692-2015 п.6.2.1 пакеты труб должны быть обернуты в полипропиленовое полотно и упакованы в обрешетку.</t>
  </si>
  <si>
    <t>SDR17, питьевая, поставка партиями по заявке Покупателя в течение 5 рабочих дней. Поставщик совместно с ТТН представляет  документ о соответствии  товара требований  ТР2025/013/ВУ «О безопасности строительных материалов и изделий»</t>
  </si>
  <si>
    <t>SDR 11 ГАЗ Разрешение Госпромнадзор. Поставка партиями по заявке покупателя: 7000м до 27.04.2026; 7000м до 30.04.2026; оставшиеся объем до 08.05.2026. Для строительства объекта.</t>
  </si>
  <si>
    <t>Рассматриваются иные условия и сроки поставки, иные условия и сроки оплаты. Период поставки апрель-июнь 2026 в строгом соответствии с заявкой покупателя. Материал должен соответствовать ТТ 840-11-2009. Валюта оплаты: для резидентов РБ - белорусский рубль, для резидентов РФ - российский рубль, для резидентов КНР - китайский юань. Обязательным условием является подписание договора в редакции Покупателя и включение в договор пункта следующего содержания: «вce споры, возникающие на предмет данного договора или в связи с ним будут, по возможности, разрешаться путем переговоров между Сторонами. В случае если Стороны не придут к соглашению, то все споры, возникающие из настоящего контракта, подлежат рассмотрению в Экономическом суде Гомельской области с применением материального и процессуального права РБ».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</si>
</sst>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120</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94.5" x14ac:dyDescent="0.25">
      <c r="A3" s="12">
        <v>1</v>
      </c>
      <c r="B3" s="10" t="s">
        <v>92</v>
      </c>
      <c r="C3" s="10" t="s">
        <v>12</v>
      </c>
      <c r="D3" s="10" t="s">
        <v>93</v>
      </c>
      <c r="E3" s="10" t="s">
        <v>94</v>
      </c>
      <c r="F3" s="10" t="s">
        <v>95</v>
      </c>
      <c r="G3" s="11">
        <v>200</v>
      </c>
      <c r="H3" s="10" t="s">
        <v>15</v>
      </c>
      <c r="I3" s="10" t="s">
        <v>99</v>
      </c>
      <c r="J3" s="10" t="s">
        <v>100</v>
      </c>
      <c r="K3" s="10" t="s">
        <v>101</v>
      </c>
      <c r="L3" s="10" t="s">
        <v>123</v>
      </c>
    </row>
    <row r="4" spans="1:12" ht="31.5" x14ac:dyDescent="0.25">
      <c r="A4" s="12">
        <f>A3+1</f>
        <v>2</v>
      </c>
      <c r="B4" s="10" t="s">
        <v>32</v>
      </c>
      <c r="C4" s="10" t="s">
        <v>12</v>
      </c>
      <c r="D4" s="10" t="s">
        <v>33</v>
      </c>
      <c r="E4" s="10" t="s">
        <v>35</v>
      </c>
      <c r="F4" s="10" t="s">
        <v>14</v>
      </c>
      <c r="G4" s="11">
        <v>1000</v>
      </c>
      <c r="H4" s="10" t="s">
        <v>15</v>
      </c>
      <c r="I4" s="10" t="s">
        <v>31</v>
      </c>
      <c r="J4" s="10" t="s">
        <v>39</v>
      </c>
      <c r="K4" s="10" t="s">
        <v>17</v>
      </c>
      <c r="L4" s="10" t="s">
        <v>48</v>
      </c>
    </row>
    <row r="5" spans="1:12" ht="31.5" x14ac:dyDescent="0.25">
      <c r="A5" s="12">
        <f t="shared" ref="A5:A13" si="0">A4+1</f>
        <v>3</v>
      </c>
      <c r="B5" s="10" t="s">
        <v>32</v>
      </c>
      <c r="C5" s="10" t="s">
        <v>12</v>
      </c>
      <c r="D5" s="10" t="s">
        <v>33</v>
      </c>
      <c r="E5" s="10" t="s">
        <v>34</v>
      </c>
      <c r="F5" s="10" t="s">
        <v>14</v>
      </c>
      <c r="G5" s="11">
        <v>1000</v>
      </c>
      <c r="H5" s="10" t="s">
        <v>15</v>
      </c>
      <c r="I5" s="10" t="s">
        <v>31</v>
      </c>
      <c r="J5" s="10" t="s">
        <v>39</v>
      </c>
      <c r="K5" s="10" t="s">
        <v>17</v>
      </c>
      <c r="L5" s="10" t="s">
        <v>48</v>
      </c>
    </row>
    <row r="6" spans="1:12" ht="31.5" x14ac:dyDescent="0.25">
      <c r="A6" s="12">
        <f t="shared" si="0"/>
        <v>4</v>
      </c>
      <c r="B6" s="10" t="s">
        <v>121</v>
      </c>
      <c r="C6" s="10" t="s">
        <v>12</v>
      </c>
      <c r="D6" s="10" t="s">
        <v>112</v>
      </c>
      <c r="E6" s="10" t="s">
        <v>122</v>
      </c>
      <c r="F6" s="10" t="s">
        <v>95</v>
      </c>
      <c r="G6" s="11">
        <v>100</v>
      </c>
      <c r="H6" s="10" t="s">
        <v>15</v>
      </c>
      <c r="I6" s="10" t="s">
        <v>51</v>
      </c>
      <c r="J6" s="10" t="s">
        <v>73</v>
      </c>
      <c r="K6" s="10" t="s">
        <v>80</v>
      </c>
      <c r="L6" s="10" t="s">
        <v>124</v>
      </c>
    </row>
    <row r="7" spans="1:12" ht="94.5" x14ac:dyDescent="0.25">
      <c r="A7" s="12">
        <f t="shared" si="0"/>
        <v>5</v>
      </c>
      <c r="B7" s="10" t="s">
        <v>96</v>
      </c>
      <c r="C7" s="10" t="s">
        <v>12</v>
      </c>
      <c r="D7" s="10" t="s">
        <v>97</v>
      </c>
      <c r="E7" s="10" t="s">
        <v>98</v>
      </c>
      <c r="F7" s="10" t="s">
        <v>95</v>
      </c>
      <c r="G7" s="11">
        <v>200</v>
      </c>
      <c r="H7" s="10" t="s">
        <v>15</v>
      </c>
      <c r="I7" s="10" t="s">
        <v>99</v>
      </c>
      <c r="J7" s="10" t="s">
        <v>100</v>
      </c>
      <c r="K7" s="10" t="s">
        <v>101</v>
      </c>
      <c r="L7" s="10" t="s">
        <v>102</v>
      </c>
    </row>
    <row r="8" spans="1:12" ht="136.5" x14ac:dyDescent="0.25">
      <c r="A8" s="12">
        <f t="shared" si="0"/>
        <v>6</v>
      </c>
      <c r="B8" s="10" t="s">
        <v>125</v>
      </c>
      <c r="C8" s="10" t="s">
        <v>126</v>
      </c>
      <c r="D8" s="10" t="s">
        <v>13</v>
      </c>
      <c r="E8" s="10" t="s">
        <v>18</v>
      </c>
      <c r="F8" s="10" t="s">
        <v>127</v>
      </c>
      <c r="G8" s="11">
        <v>375</v>
      </c>
      <c r="H8" s="10" t="s">
        <v>15</v>
      </c>
      <c r="I8" s="10" t="s">
        <v>75</v>
      </c>
      <c r="J8" s="10" t="s">
        <v>73</v>
      </c>
      <c r="K8" s="10" t="s">
        <v>21</v>
      </c>
      <c r="L8" s="10" t="s">
        <v>157</v>
      </c>
    </row>
    <row r="9" spans="1:12" ht="136.5" x14ac:dyDescent="0.25">
      <c r="A9" s="12">
        <f t="shared" si="0"/>
        <v>7</v>
      </c>
      <c r="B9" s="10" t="s">
        <v>125</v>
      </c>
      <c r="C9" s="10" t="s">
        <v>128</v>
      </c>
      <c r="D9" s="10" t="s">
        <v>13</v>
      </c>
      <c r="E9" s="10" t="s">
        <v>18</v>
      </c>
      <c r="F9" s="10" t="s">
        <v>127</v>
      </c>
      <c r="G9" s="11">
        <v>375</v>
      </c>
      <c r="H9" s="10" t="s">
        <v>15</v>
      </c>
      <c r="I9" s="10" t="s">
        <v>75</v>
      </c>
      <c r="J9" s="10" t="s">
        <v>73</v>
      </c>
      <c r="K9" s="10" t="s">
        <v>21</v>
      </c>
      <c r="L9" s="10" t="s">
        <v>157</v>
      </c>
    </row>
    <row r="10" spans="1:12" ht="136.5" x14ac:dyDescent="0.25">
      <c r="A10" s="12">
        <f t="shared" si="0"/>
        <v>8</v>
      </c>
      <c r="B10" s="10" t="s">
        <v>125</v>
      </c>
      <c r="C10" s="10" t="s">
        <v>128</v>
      </c>
      <c r="D10" s="10" t="s">
        <v>13</v>
      </c>
      <c r="E10" s="10" t="s">
        <v>18</v>
      </c>
      <c r="F10" s="10" t="s">
        <v>127</v>
      </c>
      <c r="G10" s="11">
        <v>375</v>
      </c>
      <c r="H10" s="10" t="s">
        <v>15</v>
      </c>
      <c r="I10" s="10" t="s">
        <v>75</v>
      </c>
      <c r="J10" s="10" t="s">
        <v>73</v>
      </c>
      <c r="K10" s="10" t="s">
        <v>21</v>
      </c>
      <c r="L10" s="10" t="s">
        <v>157</v>
      </c>
    </row>
    <row r="11" spans="1:12" ht="136.5" x14ac:dyDescent="0.25">
      <c r="A11" s="12">
        <f t="shared" si="0"/>
        <v>9</v>
      </c>
      <c r="B11" s="10" t="s">
        <v>125</v>
      </c>
      <c r="C11" s="10" t="s">
        <v>126</v>
      </c>
      <c r="D11" s="10" t="s">
        <v>13</v>
      </c>
      <c r="E11" s="10" t="s">
        <v>18</v>
      </c>
      <c r="F11" s="10" t="s">
        <v>127</v>
      </c>
      <c r="G11" s="11">
        <v>375</v>
      </c>
      <c r="H11" s="10" t="s">
        <v>15</v>
      </c>
      <c r="I11" s="10" t="s">
        <v>75</v>
      </c>
      <c r="J11" s="10" t="s">
        <v>73</v>
      </c>
      <c r="K11" s="10" t="s">
        <v>21</v>
      </c>
      <c r="L11" s="10" t="s">
        <v>157</v>
      </c>
    </row>
    <row r="12" spans="1:12" ht="409.5" x14ac:dyDescent="0.25">
      <c r="A12" s="12">
        <f t="shared" si="0"/>
        <v>10</v>
      </c>
      <c r="B12" s="10" t="s">
        <v>129</v>
      </c>
      <c r="C12" s="10" t="s">
        <v>130</v>
      </c>
      <c r="D12" s="10" t="s">
        <v>13</v>
      </c>
      <c r="E12" s="10" t="s">
        <v>18</v>
      </c>
      <c r="F12" s="10" t="s">
        <v>131</v>
      </c>
      <c r="G12" s="11">
        <v>12</v>
      </c>
      <c r="H12" s="10" t="s">
        <v>15</v>
      </c>
      <c r="I12" s="10" t="s">
        <v>152</v>
      </c>
      <c r="J12" s="10" t="s">
        <v>73</v>
      </c>
      <c r="K12" s="10" t="s">
        <v>101</v>
      </c>
      <c r="L12" s="10" t="s">
        <v>158</v>
      </c>
    </row>
    <row r="13" spans="1:12" ht="31.5" x14ac:dyDescent="0.25">
      <c r="A13" s="12">
        <f t="shared" si="0"/>
        <v>11</v>
      </c>
      <c r="B13" s="10" t="s">
        <v>52</v>
      </c>
      <c r="C13" s="10" t="s">
        <v>53</v>
      </c>
      <c r="D13" s="10" t="s">
        <v>13</v>
      </c>
      <c r="E13" s="10" t="s">
        <v>54</v>
      </c>
      <c r="F13" s="10" t="s">
        <v>55</v>
      </c>
      <c r="G13" s="11">
        <v>8000</v>
      </c>
      <c r="H13" s="10" t="s">
        <v>16</v>
      </c>
      <c r="I13" s="10" t="s">
        <v>38</v>
      </c>
      <c r="J13" s="10" t="s">
        <v>30</v>
      </c>
      <c r="K13" s="10" t="s">
        <v>20</v>
      </c>
      <c r="L13" s="10" t="s">
        <v>67</v>
      </c>
    </row>
    <row r="14" spans="1:12" ht="210" x14ac:dyDescent="0.25">
      <c r="A14" s="12">
        <f t="shared" ref="A11:A38" si="1">A13+1</f>
        <v>12</v>
      </c>
      <c r="B14" s="10" t="s">
        <v>52</v>
      </c>
      <c r="C14" s="10" t="s">
        <v>83</v>
      </c>
      <c r="D14" s="10" t="s">
        <v>13</v>
      </c>
      <c r="E14" s="10" t="s">
        <v>84</v>
      </c>
      <c r="F14" s="10" t="s">
        <v>55</v>
      </c>
      <c r="G14" s="11">
        <v>6800</v>
      </c>
      <c r="H14" s="10" t="s">
        <v>16</v>
      </c>
      <c r="I14" s="10" t="s">
        <v>38</v>
      </c>
      <c r="J14" s="10" t="s">
        <v>30</v>
      </c>
      <c r="K14" s="10" t="s">
        <v>20</v>
      </c>
      <c r="L14" s="10" t="s">
        <v>89</v>
      </c>
    </row>
    <row r="15" spans="1:12" ht="168" x14ac:dyDescent="0.25">
      <c r="A15" s="12">
        <f t="shared" si="1"/>
        <v>13</v>
      </c>
      <c r="B15" s="10" t="s">
        <v>52</v>
      </c>
      <c r="C15" s="10" t="s">
        <v>85</v>
      </c>
      <c r="D15" s="10" t="s">
        <v>13</v>
      </c>
      <c r="E15" s="10" t="s">
        <v>86</v>
      </c>
      <c r="F15" s="10" t="s">
        <v>55</v>
      </c>
      <c r="G15" s="11">
        <v>3050</v>
      </c>
      <c r="H15" s="10" t="s">
        <v>16</v>
      </c>
      <c r="I15" s="10" t="s">
        <v>38</v>
      </c>
      <c r="J15" s="10" t="s">
        <v>30</v>
      </c>
      <c r="K15" s="10" t="s">
        <v>20</v>
      </c>
      <c r="L15" s="10" t="s">
        <v>90</v>
      </c>
    </row>
    <row r="16" spans="1:12" ht="210" x14ac:dyDescent="0.25">
      <c r="A16" s="12">
        <f t="shared" si="1"/>
        <v>14</v>
      </c>
      <c r="B16" s="10" t="s">
        <v>52</v>
      </c>
      <c r="C16" s="10" t="s">
        <v>87</v>
      </c>
      <c r="D16" s="10" t="s">
        <v>13</v>
      </c>
      <c r="E16" s="10" t="s">
        <v>88</v>
      </c>
      <c r="F16" s="10" t="s">
        <v>55</v>
      </c>
      <c r="G16" s="11">
        <v>6240</v>
      </c>
      <c r="H16" s="10" t="s">
        <v>16</v>
      </c>
      <c r="I16" s="10" t="s">
        <v>38</v>
      </c>
      <c r="J16" s="10" t="s">
        <v>30</v>
      </c>
      <c r="K16" s="10" t="s">
        <v>20</v>
      </c>
      <c r="L16" s="10" t="s">
        <v>91</v>
      </c>
    </row>
    <row r="17" spans="1:12" ht="31.5" x14ac:dyDescent="0.25">
      <c r="A17" s="12">
        <f t="shared" si="1"/>
        <v>15</v>
      </c>
      <c r="B17" s="10" t="s">
        <v>56</v>
      </c>
      <c r="C17" s="10" t="s">
        <v>57</v>
      </c>
      <c r="D17" s="10" t="s">
        <v>13</v>
      </c>
      <c r="E17" s="10" t="s">
        <v>54</v>
      </c>
      <c r="F17" s="10" t="s">
        <v>55</v>
      </c>
      <c r="G17" s="11">
        <v>21350</v>
      </c>
      <c r="H17" s="10" t="s">
        <v>16</v>
      </c>
      <c r="I17" s="10" t="s">
        <v>38</v>
      </c>
      <c r="J17" s="10" t="s">
        <v>30</v>
      </c>
      <c r="K17" s="10" t="s">
        <v>20</v>
      </c>
      <c r="L17" s="10" t="s">
        <v>68</v>
      </c>
    </row>
    <row r="18" spans="1:12" ht="31.5" x14ac:dyDescent="0.25">
      <c r="A18" s="12">
        <f t="shared" si="1"/>
        <v>16</v>
      </c>
      <c r="B18" s="10" t="s">
        <v>72</v>
      </c>
      <c r="C18" s="10" t="s">
        <v>81</v>
      </c>
      <c r="D18" s="10" t="s">
        <v>13</v>
      </c>
      <c r="E18" s="10" t="s">
        <v>13</v>
      </c>
      <c r="F18" s="10" t="s">
        <v>13</v>
      </c>
      <c r="G18" s="11">
        <v>1</v>
      </c>
      <c r="H18" s="10" t="s">
        <v>50</v>
      </c>
      <c r="I18" s="10" t="s">
        <v>31</v>
      </c>
      <c r="J18" s="10" t="s">
        <v>73</v>
      </c>
      <c r="K18" s="10" t="s">
        <v>21</v>
      </c>
      <c r="L18" s="10" t="s">
        <v>74</v>
      </c>
    </row>
    <row r="19" spans="1:12" ht="31.5" x14ac:dyDescent="0.25">
      <c r="A19" s="12">
        <f t="shared" si="1"/>
        <v>17</v>
      </c>
      <c r="B19" s="10" t="s">
        <v>103</v>
      </c>
      <c r="C19" s="10" t="s">
        <v>104</v>
      </c>
      <c r="D19" s="10" t="s">
        <v>105</v>
      </c>
      <c r="E19" s="10" t="s">
        <v>18</v>
      </c>
      <c r="F19" s="10" t="s">
        <v>106</v>
      </c>
      <c r="G19" s="11">
        <v>154</v>
      </c>
      <c r="H19" s="10" t="s">
        <v>19</v>
      </c>
      <c r="I19" s="10" t="s">
        <v>116</v>
      </c>
      <c r="J19" s="10" t="s">
        <v>30</v>
      </c>
      <c r="K19" s="10" t="s">
        <v>20</v>
      </c>
      <c r="L19" s="10" t="s">
        <v>118</v>
      </c>
    </row>
    <row r="20" spans="1:12" ht="157.5" x14ac:dyDescent="0.25">
      <c r="A20" s="12">
        <f t="shared" si="1"/>
        <v>18</v>
      </c>
      <c r="B20" s="10" t="s">
        <v>107</v>
      </c>
      <c r="C20" s="10" t="s">
        <v>108</v>
      </c>
      <c r="D20" s="10" t="s">
        <v>22</v>
      </c>
      <c r="E20" s="10" t="s">
        <v>18</v>
      </c>
      <c r="F20" s="10" t="s">
        <v>109</v>
      </c>
      <c r="G20" s="11">
        <v>300</v>
      </c>
      <c r="H20" s="10" t="s">
        <v>19</v>
      </c>
      <c r="I20" s="10" t="s">
        <v>29</v>
      </c>
      <c r="J20" s="10" t="s">
        <v>23</v>
      </c>
      <c r="K20" s="10" t="s">
        <v>17</v>
      </c>
      <c r="L20" s="10" t="s">
        <v>119</v>
      </c>
    </row>
    <row r="21" spans="1:12" ht="157.5" x14ac:dyDescent="0.25">
      <c r="A21" s="12">
        <f t="shared" si="1"/>
        <v>19</v>
      </c>
      <c r="B21" s="10" t="s">
        <v>107</v>
      </c>
      <c r="C21" s="10" t="s">
        <v>108</v>
      </c>
      <c r="D21" s="10" t="s">
        <v>22</v>
      </c>
      <c r="E21" s="10" t="s">
        <v>18</v>
      </c>
      <c r="F21" s="10" t="s">
        <v>109</v>
      </c>
      <c r="G21" s="11">
        <v>300</v>
      </c>
      <c r="H21" s="10" t="s">
        <v>19</v>
      </c>
      <c r="I21" s="10" t="s">
        <v>29</v>
      </c>
      <c r="J21" s="10" t="s">
        <v>23</v>
      </c>
      <c r="K21" s="10" t="s">
        <v>17</v>
      </c>
      <c r="L21" s="10" t="s">
        <v>119</v>
      </c>
    </row>
    <row r="22" spans="1:12" ht="157.5" x14ac:dyDescent="0.25">
      <c r="A22" s="12">
        <f t="shared" si="1"/>
        <v>20</v>
      </c>
      <c r="B22" s="10" t="s">
        <v>107</v>
      </c>
      <c r="C22" s="10" t="s">
        <v>108</v>
      </c>
      <c r="D22" s="10" t="s">
        <v>22</v>
      </c>
      <c r="E22" s="10" t="s">
        <v>18</v>
      </c>
      <c r="F22" s="10" t="s">
        <v>109</v>
      </c>
      <c r="G22" s="11">
        <v>300</v>
      </c>
      <c r="H22" s="10" t="s">
        <v>19</v>
      </c>
      <c r="I22" s="10" t="s">
        <v>29</v>
      </c>
      <c r="J22" s="10" t="s">
        <v>23</v>
      </c>
      <c r="K22" s="10" t="s">
        <v>17</v>
      </c>
      <c r="L22" s="10" t="s">
        <v>119</v>
      </c>
    </row>
    <row r="23" spans="1:12" ht="157.5" x14ac:dyDescent="0.25">
      <c r="A23" s="12">
        <f t="shared" si="1"/>
        <v>21</v>
      </c>
      <c r="B23" s="10" t="s">
        <v>132</v>
      </c>
      <c r="C23" s="10" t="s">
        <v>41</v>
      </c>
      <c r="D23" s="10" t="s">
        <v>133</v>
      </c>
      <c r="E23" s="10" t="s">
        <v>134</v>
      </c>
      <c r="F23" s="10" t="s">
        <v>135</v>
      </c>
      <c r="G23" s="11">
        <v>75</v>
      </c>
      <c r="H23" s="10" t="s">
        <v>19</v>
      </c>
      <c r="I23" s="10" t="s">
        <v>116</v>
      </c>
      <c r="J23" s="10" t="s">
        <v>153</v>
      </c>
      <c r="K23" s="10" t="s">
        <v>101</v>
      </c>
      <c r="L23" s="10" t="s">
        <v>159</v>
      </c>
    </row>
    <row r="24" spans="1:12" ht="178.5" x14ac:dyDescent="0.25">
      <c r="A24" s="12">
        <f t="shared" si="1"/>
        <v>22</v>
      </c>
      <c r="B24" s="10" t="s">
        <v>40</v>
      </c>
      <c r="C24" s="10" t="s">
        <v>44</v>
      </c>
      <c r="D24" s="10" t="s">
        <v>37</v>
      </c>
      <c r="E24" s="10" t="s">
        <v>42</v>
      </c>
      <c r="F24" s="10" t="s">
        <v>43</v>
      </c>
      <c r="G24" s="11">
        <v>18.5</v>
      </c>
      <c r="H24" s="10" t="s">
        <v>19</v>
      </c>
      <c r="I24" s="10" t="s">
        <v>36</v>
      </c>
      <c r="J24" s="10" t="s">
        <v>30</v>
      </c>
      <c r="K24" s="10" t="s">
        <v>20</v>
      </c>
      <c r="L24" s="10" t="s">
        <v>46</v>
      </c>
    </row>
    <row r="25" spans="1:12" ht="168" x14ac:dyDescent="0.25">
      <c r="A25" s="12">
        <f t="shared" si="1"/>
        <v>23</v>
      </c>
      <c r="B25" s="10" t="s">
        <v>40</v>
      </c>
      <c r="C25" s="10" t="s">
        <v>58</v>
      </c>
      <c r="D25" s="10" t="s">
        <v>45</v>
      </c>
      <c r="E25" s="10" t="s">
        <v>59</v>
      </c>
      <c r="F25" s="10" t="s">
        <v>43</v>
      </c>
      <c r="G25" s="11">
        <v>10</v>
      </c>
      <c r="H25" s="10" t="s">
        <v>19</v>
      </c>
      <c r="I25" s="10" t="s">
        <v>36</v>
      </c>
      <c r="J25" s="10" t="s">
        <v>30</v>
      </c>
      <c r="K25" s="10" t="s">
        <v>20</v>
      </c>
      <c r="L25" s="10" t="s">
        <v>69</v>
      </c>
    </row>
    <row r="26" spans="1:12" ht="168" x14ac:dyDescent="0.25">
      <c r="A26" s="12">
        <f t="shared" si="1"/>
        <v>24</v>
      </c>
      <c r="B26" s="10" t="s">
        <v>40</v>
      </c>
      <c r="C26" s="10" t="s">
        <v>41</v>
      </c>
      <c r="D26" s="10" t="s">
        <v>45</v>
      </c>
      <c r="E26" s="10" t="s">
        <v>42</v>
      </c>
      <c r="F26" s="10" t="s">
        <v>43</v>
      </c>
      <c r="G26" s="11">
        <v>15</v>
      </c>
      <c r="H26" s="10" t="s">
        <v>19</v>
      </c>
      <c r="I26" s="10" t="s">
        <v>36</v>
      </c>
      <c r="J26" s="10" t="s">
        <v>30</v>
      </c>
      <c r="K26" s="10" t="s">
        <v>20</v>
      </c>
      <c r="L26" s="10" t="s">
        <v>47</v>
      </c>
    </row>
    <row r="27" spans="1:12" ht="31.5" x14ac:dyDescent="0.25">
      <c r="A27" s="12">
        <f t="shared" si="1"/>
        <v>25</v>
      </c>
      <c r="B27" s="10" t="s">
        <v>136</v>
      </c>
      <c r="C27" s="10" t="s">
        <v>137</v>
      </c>
      <c r="D27" s="10" t="s">
        <v>22</v>
      </c>
      <c r="E27" s="10" t="s">
        <v>18</v>
      </c>
      <c r="F27" s="10" t="s">
        <v>64</v>
      </c>
      <c r="G27" s="11">
        <v>576</v>
      </c>
      <c r="H27" s="10" t="s">
        <v>15</v>
      </c>
      <c r="I27" s="10" t="s">
        <v>51</v>
      </c>
      <c r="J27" s="10" t="s">
        <v>73</v>
      </c>
      <c r="K27" s="10" t="s">
        <v>21</v>
      </c>
      <c r="L27" s="10" t="s">
        <v>160</v>
      </c>
    </row>
    <row r="28" spans="1:12" ht="31.5" x14ac:dyDescent="0.25">
      <c r="A28" s="12">
        <f t="shared" si="1"/>
        <v>26</v>
      </c>
      <c r="B28" s="10" t="s">
        <v>138</v>
      </c>
      <c r="C28" s="10" t="s">
        <v>139</v>
      </c>
      <c r="D28" s="10" t="s">
        <v>140</v>
      </c>
      <c r="E28" s="10" t="s">
        <v>18</v>
      </c>
      <c r="F28" s="10" t="s">
        <v>64</v>
      </c>
      <c r="G28" s="11">
        <v>92.88</v>
      </c>
      <c r="H28" s="10" t="s">
        <v>19</v>
      </c>
      <c r="I28" s="10" t="s">
        <v>51</v>
      </c>
      <c r="J28" s="10" t="s">
        <v>73</v>
      </c>
      <c r="K28" s="10" t="s">
        <v>21</v>
      </c>
      <c r="L28" s="10" t="s">
        <v>161</v>
      </c>
    </row>
    <row r="29" spans="1:12" ht="94.5" x14ac:dyDescent="0.25">
      <c r="A29" s="12">
        <f t="shared" si="1"/>
        <v>27</v>
      </c>
      <c r="B29" s="10" t="s">
        <v>60</v>
      </c>
      <c r="C29" s="10" t="s">
        <v>61</v>
      </c>
      <c r="D29" s="10" t="s">
        <v>62</v>
      </c>
      <c r="E29" s="10" t="s">
        <v>63</v>
      </c>
      <c r="F29" s="10" t="s">
        <v>64</v>
      </c>
      <c r="G29" s="11">
        <v>15</v>
      </c>
      <c r="H29" s="10" t="s">
        <v>15</v>
      </c>
      <c r="I29" s="10" t="s">
        <v>65</v>
      </c>
      <c r="J29" s="10" t="s">
        <v>66</v>
      </c>
      <c r="K29" s="10" t="s">
        <v>70</v>
      </c>
      <c r="L29" s="10" t="s">
        <v>71</v>
      </c>
    </row>
    <row r="30" spans="1:12" ht="31.5" x14ac:dyDescent="0.25">
      <c r="A30" s="12">
        <f t="shared" si="1"/>
        <v>28</v>
      </c>
      <c r="B30" s="10" t="s">
        <v>110</v>
      </c>
      <c r="C30" s="10" t="s">
        <v>111</v>
      </c>
      <c r="D30" s="10" t="s">
        <v>112</v>
      </c>
      <c r="E30" s="10" t="s">
        <v>18</v>
      </c>
      <c r="F30" s="10" t="s">
        <v>113</v>
      </c>
      <c r="G30" s="11">
        <v>398</v>
      </c>
      <c r="H30" s="10" t="s">
        <v>19</v>
      </c>
      <c r="I30" s="10" t="s">
        <v>116</v>
      </c>
      <c r="J30" s="10" t="s">
        <v>117</v>
      </c>
      <c r="K30" s="10" t="s">
        <v>17</v>
      </c>
      <c r="L30" s="10" t="s">
        <v>162</v>
      </c>
    </row>
    <row r="31" spans="1:12" ht="31.5" x14ac:dyDescent="0.25">
      <c r="A31" s="12">
        <f t="shared" si="1"/>
        <v>29</v>
      </c>
      <c r="B31" s="10" t="s">
        <v>110</v>
      </c>
      <c r="C31" s="10" t="s">
        <v>111</v>
      </c>
      <c r="D31" s="10" t="s">
        <v>22</v>
      </c>
      <c r="E31" s="10" t="s">
        <v>18</v>
      </c>
      <c r="F31" s="10" t="s">
        <v>113</v>
      </c>
      <c r="G31" s="11">
        <v>398</v>
      </c>
      <c r="H31" s="10" t="s">
        <v>19</v>
      </c>
      <c r="I31" s="10" t="s">
        <v>116</v>
      </c>
      <c r="J31" s="10" t="s">
        <v>117</v>
      </c>
      <c r="K31" s="10" t="s">
        <v>17</v>
      </c>
      <c r="L31" s="10" t="s">
        <v>162</v>
      </c>
    </row>
    <row r="32" spans="1:12" ht="31.5" x14ac:dyDescent="0.25">
      <c r="A32" s="12">
        <f t="shared" si="1"/>
        <v>30</v>
      </c>
      <c r="B32" s="10" t="s">
        <v>110</v>
      </c>
      <c r="C32" s="10" t="s">
        <v>141</v>
      </c>
      <c r="D32" s="10" t="s">
        <v>22</v>
      </c>
      <c r="E32" s="10" t="s">
        <v>18</v>
      </c>
      <c r="F32" s="10" t="s">
        <v>113</v>
      </c>
      <c r="G32" s="11">
        <v>39</v>
      </c>
      <c r="H32" s="10" t="s">
        <v>19</v>
      </c>
      <c r="I32" s="10" t="s">
        <v>116</v>
      </c>
      <c r="J32" s="10" t="s">
        <v>117</v>
      </c>
      <c r="K32" s="10" t="s">
        <v>17</v>
      </c>
      <c r="L32" s="10" t="s">
        <v>163</v>
      </c>
    </row>
    <row r="33" spans="1:12" ht="31.5" x14ac:dyDescent="0.25">
      <c r="A33" s="12">
        <f t="shared" si="1"/>
        <v>31</v>
      </c>
      <c r="B33" s="10" t="s">
        <v>110</v>
      </c>
      <c r="C33" s="10" t="s">
        <v>141</v>
      </c>
      <c r="D33" s="10" t="s">
        <v>112</v>
      </c>
      <c r="E33" s="10" t="s">
        <v>18</v>
      </c>
      <c r="F33" s="10" t="s">
        <v>113</v>
      </c>
      <c r="G33" s="11">
        <v>39</v>
      </c>
      <c r="H33" s="10" t="s">
        <v>19</v>
      </c>
      <c r="I33" s="10" t="s">
        <v>116</v>
      </c>
      <c r="J33" s="10" t="s">
        <v>117</v>
      </c>
      <c r="K33" s="10" t="s">
        <v>17</v>
      </c>
      <c r="L33" s="10" t="s">
        <v>163</v>
      </c>
    </row>
    <row r="34" spans="1:12" ht="115.5" x14ac:dyDescent="0.25">
      <c r="A34" s="12">
        <f t="shared" si="1"/>
        <v>32</v>
      </c>
      <c r="B34" s="10" t="s">
        <v>142</v>
      </c>
      <c r="C34" s="10" t="s">
        <v>143</v>
      </c>
      <c r="D34" s="10" t="s">
        <v>144</v>
      </c>
      <c r="E34" s="10" t="s">
        <v>145</v>
      </c>
      <c r="F34" s="10" t="s">
        <v>113</v>
      </c>
      <c r="G34" s="11">
        <v>20</v>
      </c>
      <c r="H34" s="10" t="s">
        <v>19</v>
      </c>
      <c r="I34" s="10" t="s">
        <v>154</v>
      </c>
      <c r="J34" s="10" t="s">
        <v>100</v>
      </c>
      <c r="K34" s="10" t="s">
        <v>21</v>
      </c>
      <c r="L34" s="10" t="s">
        <v>164</v>
      </c>
    </row>
    <row r="35" spans="1:12" ht="31.5" x14ac:dyDescent="0.25">
      <c r="A35" s="12">
        <f t="shared" si="1"/>
        <v>33</v>
      </c>
      <c r="B35" s="10" t="s">
        <v>78</v>
      </c>
      <c r="C35" s="10" t="s">
        <v>146</v>
      </c>
      <c r="D35" s="10" t="s">
        <v>76</v>
      </c>
      <c r="E35" s="10" t="s">
        <v>114</v>
      </c>
      <c r="F35" s="10" t="s">
        <v>77</v>
      </c>
      <c r="G35" s="11">
        <v>1308</v>
      </c>
      <c r="H35" s="10" t="s">
        <v>16</v>
      </c>
      <c r="I35" s="10" t="s">
        <v>82</v>
      </c>
      <c r="J35" s="10" t="s">
        <v>73</v>
      </c>
      <c r="K35" s="10" t="s">
        <v>21</v>
      </c>
      <c r="L35" s="10" t="s">
        <v>165</v>
      </c>
    </row>
    <row r="36" spans="1:12" ht="42" x14ac:dyDescent="0.25">
      <c r="A36" s="12">
        <f t="shared" si="1"/>
        <v>34</v>
      </c>
      <c r="B36" s="10" t="s">
        <v>78</v>
      </c>
      <c r="C36" s="10" t="s">
        <v>147</v>
      </c>
      <c r="D36" s="10" t="s">
        <v>76</v>
      </c>
      <c r="E36" s="10" t="s">
        <v>79</v>
      </c>
      <c r="F36" s="10" t="s">
        <v>77</v>
      </c>
      <c r="G36" s="11">
        <v>32100</v>
      </c>
      <c r="H36" s="10" t="s">
        <v>16</v>
      </c>
      <c r="I36" s="10" t="s">
        <v>51</v>
      </c>
      <c r="J36" s="10" t="s">
        <v>155</v>
      </c>
      <c r="K36" s="10" t="s">
        <v>21</v>
      </c>
      <c r="L36" s="10" t="s">
        <v>166</v>
      </c>
    </row>
    <row r="37" spans="1:12" ht="115.5" x14ac:dyDescent="0.25">
      <c r="A37" s="13">
        <f t="shared" si="1"/>
        <v>35</v>
      </c>
      <c r="B37" s="10" t="s">
        <v>148</v>
      </c>
      <c r="C37" s="10" t="s">
        <v>13</v>
      </c>
      <c r="D37" s="10" t="s">
        <v>149</v>
      </c>
      <c r="E37" s="10" t="s">
        <v>150</v>
      </c>
      <c r="F37" s="10" t="s">
        <v>151</v>
      </c>
      <c r="G37" s="11">
        <v>20</v>
      </c>
      <c r="H37" s="10" t="s">
        <v>19</v>
      </c>
      <c r="I37" s="10" t="s">
        <v>36</v>
      </c>
      <c r="J37" s="10" t="s">
        <v>156</v>
      </c>
      <c r="K37" s="10" t="s">
        <v>21</v>
      </c>
      <c r="L37" s="10" t="s">
        <v>167</v>
      </c>
    </row>
    <row r="38" spans="1:12" ht="31.5" x14ac:dyDescent="0.25">
      <c r="A38" s="13">
        <f t="shared" si="1"/>
        <v>36</v>
      </c>
      <c r="B38" s="10" t="s">
        <v>27</v>
      </c>
      <c r="C38" s="10" t="s">
        <v>13</v>
      </c>
      <c r="D38" s="10" t="s">
        <v>28</v>
      </c>
      <c r="E38" s="10" t="s">
        <v>115</v>
      </c>
      <c r="F38" s="10" t="s">
        <v>14</v>
      </c>
      <c r="G38" s="11">
        <v>300</v>
      </c>
      <c r="H38" s="10" t="s">
        <v>19</v>
      </c>
      <c r="I38" s="10" t="s">
        <v>26</v>
      </c>
      <c r="J38" s="10" t="s">
        <v>25</v>
      </c>
      <c r="K38" s="10" t="s">
        <v>24</v>
      </c>
      <c r="L38" s="10" t="s">
        <v>49</v>
      </c>
    </row>
  </sheetData>
  <autoFilter ref="A2:L19"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2026-04-13T07:28:00Z</dcterms:modified>
</cp:coreProperties>
</file>