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S:\METAL\ПОКУПКА ЧЕРНЫЕ МЕТАЛЛЫ\Предварительные заявки 2013-2026\2026\05\19\"/>
    </mc:Choice>
  </mc:AlternateContent>
  <xr:revisionPtr revIDLastSave="0" documentId="13_ncr:1_{51DBB4F5-B22D-48A9-8E28-32059C9B1D00}" xr6:coauthVersionLast="47" xr6:coauthVersionMax="47" xr10:uidLastSave="{00000000-0000-0000-0000-000000000000}"/>
  <bookViews>
    <workbookView xWindow="-28920" yWindow="-120" windowWidth="29040" windowHeight="15720" xr2:uid="{00000000-000D-0000-FFFF-FFFF00000000}"/>
  </bookViews>
  <sheets>
    <sheet name="Лист1" sheetId="1" r:id="rId1"/>
  </sheets>
  <definedNames>
    <definedName name="_xlnm._FilterDatabase" localSheetId="0" hidden="1">Лист1!$A$2:$L$14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 i="1" l="1"/>
  <c r="A5" i="1" s="1"/>
  <c r="A6" i="1" s="1"/>
  <c r="A7" i="1" s="1"/>
  <c r="A8" i="1" s="1"/>
  <c r="A9" i="1" s="1"/>
  <c r="A10" i="1" s="1"/>
  <c r="A11" i="1" s="1"/>
  <c r="A12" i="1" l="1"/>
  <c r="A13" i="1" s="1"/>
  <c r="A14" i="1" s="1"/>
  <c r="A15" i="1" s="1"/>
  <c r="A16" i="1" s="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l="1"/>
  <c r="A46" i="1" s="1"/>
  <c r="A47" i="1" s="1"/>
  <c r="A48" i="1" s="1"/>
  <c r="A49" i="1" s="1"/>
  <c r="A50" i="1" s="1"/>
  <c r="A51" i="1" s="1"/>
  <c r="A52" i="1" s="1"/>
  <c r="A53" i="1" s="1"/>
  <c r="A54" i="1" s="1"/>
  <c r="A55" i="1" s="1"/>
  <c r="A56" i="1" s="1"/>
  <c r="A57" i="1" s="1"/>
  <c r="A58" i="1" s="1"/>
  <c r="A59" i="1" s="1"/>
  <c r="A60" i="1" s="1"/>
  <c r="A61" i="1" s="1"/>
  <c r="A62" i="1" s="1"/>
  <c r="A63" i="1" s="1"/>
  <c r="A64" i="1" s="1"/>
</calcChain>
</file>

<file path=xl/sharedStrings.xml><?xml version="1.0" encoding="utf-8"?>
<sst xmlns="http://schemas.openxmlformats.org/spreadsheetml/2006/main" count="633" uniqueCount="205">
  <si>
    <t>№ п/п</t>
  </si>
  <si>
    <t>Наименование товара</t>
  </si>
  <si>
    <t>Типоразмер</t>
  </si>
  <si>
    <t>Марка стали</t>
  </si>
  <si>
    <t>ГОСТ, ТУ</t>
  </si>
  <si>
    <t>Код ТН ВЭД</t>
  </si>
  <si>
    <t>Количество товара</t>
  </si>
  <si>
    <t>Ед. изм.</t>
  </si>
  <si>
    <t>Срок поставки</t>
  </si>
  <si>
    <t>Условие поставки</t>
  </si>
  <si>
    <t>Условие оплаты</t>
  </si>
  <si>
    <t>Дополнительная информация</t>
  </si>
  <si>
    <t>согласно чертежам</t>
  </si>
  <si>
    <t>-</t>
  </si>
  <si>
    <t>7201</t>
  </si>
  <si>
    <t>шт</t>
  </si>
  <si>
    <t>м</t>
  </si>
  <si>
    <t>Оплата в течение 60 банковских дней по факту поставки</t>
  </si>
  <si>
    <t>рассматриваются различные стандарты</t>
  </si>
  <si>
    <t>т</t>
  </si>
  <si>
    <t>Оплата в течение 20 банковских дней по факту поставки</t>
  </si>
  <si>
    <t>Оплата в течение 30 банковских дней по факту поставки</t>
  </si>
  <si>
    <t>Ст3</t>
  </si>
  <si>
    <t>В течение 5 календарных дней с момента регистрации договора на бирже</t>
  </si>
  <si>
    <t>ФРАНКО-СКЛАД ПОКУПАТЕЛЯ Солигорск</t>
  </si>
  <si>
    <t>В течение 10 календарных дней с момента регистрации договора на бирже</t>
  </si>
  <si>
    <t>Крышка</t>
  </si>
  <si>
    <t>ВЧ50</t>
  </si>
  <si>
    <t>черт.5402.3708410-01</t>
  </si>
  <si>
    <t>черт.5442.3708401</t>
  </si>
  <si>
    <t>В течение 90 календарных дней с момента регистрации договора на бирже</t>
  </si>
  <si>
    <t>В течение 60 календарных дней с момента регистрации договора на бирже</t>
  </si>
  <si>
    <t>CPT г.Борисов</t>
  </si>
  <si>
    <t>Лист нержавеющий</t>
  </si>
  <si>
    <t>7219</t>
  </si>
  <si>
    <t>компл.</t>
  </si>
  <si>
    <t>Канат</t>
  </si>
  <si>
    <t>ГОСТ 2688-80</t>
  </si>
  <si>
    <t>7312</t>
  </si>
  <si>
    <t>22,5</t>
  </si>
  <si>
    <t>ФРАНКО-СКЛАД ПОКУПАТЕЛЯ Минск</t>
  </si>
  <si>
    <t>39,5</t>
  </si>
  <si>
    <t>ГОСТ 7668-80</t>
  </si>
  <si>
    <t>43,5</t>
  </si>
  <si>
    <t>ГОСТ 3077-80</t>
  </si>
  <si>
    <t>ГЛ-В(ВК,I)- Н-Р-Т-1770/180. Отрезки: 6х900+2х700м, поставка на отдельных барабанах. Условия эксплуатации - температура окружающего воздуха от -30гр.С до + 40 гр.С.Номинальный диаметр каната – 39,5+3% мм.  Тип свивки – крестовая. Проволока – без покрытия. Разрывное усилие каната – не менее 861 000 Н. Канаты должны соответствовать требованиям п.278 Правил по обеспечению промышленной безопасности при разработке подземным способом месторождений каменной и калийных солей, настоящему техническому заданию и иметь следующие документы: сертификат качества завода-изготовителя; положительные результаты испытаний в аккредитованной лаборатории разрушающего контроля в соответствии с инструкцией по испытанию рудничных канатов; копию свидетельства аккредитации лаборатории разрушающего контроля в стране аккредитации; подтверждение соответствия техническому регламенту Таможенного союза ТР ТС 010/2011 в виде свидетельства об испытании с протоколом механических испытаний на каждый канат (поставляются с канатом). Канаты должны поставляться на бобине с металлическим сердечником. Бобина должна иметь бирку с указанием номера каната, конструкции, стандарта изготовления, длины отрезка, весовых характеристик. Номер каната должен быть дополнительно продублирован на бобине несмываемой краской. Гарантийный срок эксплуатации каната не менее 24 месяцев с даты навески. Договор произвольной формы (редакция Покупателя).</t>
  </si>
  <si>
    <t>ГЛ-В(ВК)-Н-Р-Т-1770/180. Отрезки 2х950+1х1150, поставка на отдельных барабанах. Канаты должны соответствовать требованиям п.278 Правил промышленной безопасности при разработке подземным способом месторождений каменной и калийных солей и иметь следующие документы: сертификат качества; положительные результаты испытаний в аккредитованной лаборатории разрушающего контроля в соответствии с инструкцией по испытанию рудничных канатов; подтверждение соответствия техническому регламенту Таможенного союза ТР ТС 010/2011 в виде свидетельства об испытании. Канаты должны поставляться на бобине с металлическим сердечником для установки на специальной подставке при навеске. Бобина должна иметь бирку с указанием номера каната, конструкции, стандарта изготовления, длины отрезка, весовых характеристик и прочее, согласно требованию ГОСТа. Номер каната должен быть дополнительно продублирован на бобине несмываемой краской. Гарантийный срок эксплуатации каната с даты монтажа (навески) на подъемную установку (подъемную машину) не менее 24 месяцев. Договор произвольной формы (редакция Покупателя).</t>
  </si>
  <si>
    <t>Балка</t>
  </si>
  <si>
    <t>7308</t>
  </si>
  <si>
    <t>14,0</t>
  </si>
  <si>
    <t>Производитель ПАО КАМАЗ.</t>
  </si>
  <si>
    <t>7216</t>
  </si>
  <si>
    <t>ФРАНКО-СКЛАД ПОКУПАТЕЛЯ Дзержинский район</t>
  </si>
  <si>
    <t>Лента</t>
  </si>
  <si>
    <t>4,00х471</t>
  </si>
  <si>
    <t>7211</t>
  </si>
  <si>
    <t>Г-В-Н-1770.Количество отрезков (упаковка поставщика).Свидетельство Евразийского экономического союза об испытании. Договор произвольной формы (редакция Покупателя).</t>
  </si>
  <si>
    <t>Комплект предварительно изолированных трубопроводов</t>
  </si>
  <si>
    <t>см. спец. № 2</t>
  </si>
  <si>
    <t>4,00х280</t>
  </si>
  <si>
    <t>В течение 15 календарных дней с момента регистрации договора на бирже</t>
  </si>
  <si>
    <t>ФРАНКО-СКЛАД ПОКУПАТЕЛЯ Гродно</t>
  </si>
  <si>
    <t>В течение 3 календарных дней с момента регистрации договора на бирже</t>
  </si>
  <si>
    <t>Обязательные условия договора! Заказчик имеет право на праверку происхождения товара  и подлинности сертификата качества. Наличие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Штраф за непоставленную поставку в размере 20% от стоимости товара. Металл будет оцинкован методом горячего цинкования, обязательно соблюдение требований по химическому составу ОАО Конус от 0,16% - 0,25%. Оптимальные размеры рулона: ширина 471 ± 1 мм; диаметр наружный 1300-1500 мм; диаметр внутренний 720 - 780 мм; толщина стали в рулоне 4 ± 0,2 мм. Вес рулона 3,7-4,2 тн. Поставка автомобильным транспортом.</t>
  </si>
  <si>
    <t>Обязательные условия договора! Заказчик имеет право на проверку происхождения товара и подлинности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заводах-изготовителюх, маркировку в соответсвии с требованием ТНПА. Металл будет оцинкован методом горячего цинкования, обязательно соблюдение требований по химическому составу ОАО Конуссодержанием кремния от 0,16% - 0,25%. Штраф за непоставленную поставку в размере 20% от стоимости товара. Оптимальные размеры рулона: Ширина 280 ± 1 мм; Диаметр наружный 1380 мм; Диаметр внутренний 600 мм; Толщина стали в рулоне 4 ± 0,2 мм; Вес рулона 2,6 тн. Приходили на деревянном поддоне по 4 катушки (вертикально). Поставка автомобильным транспортом.</t>
  </si>
  <si>
    <t>7307</t>
  </si>
  <si>
    <t>20</t>
  </si>
  <si>
    <t>ФРАНКО-СКЛАД ПОКУПАТЕЛЯ Мозырский район</t>
  </si>
  <si>
    <t>Оплата в течение 10 банковских дней по факту поставки</t>
  </si>
  <si>
    <t>Лист г/к</t>
  </si>
  <si>
    <t>7304</t>
  </si>
  <si>
    <t>В течение 40 календарных дней с момента регистрации договора на бирже</t>
  </si>
  <si>
    <t>ФРАНКО-СКЛАД ПОКУПАТЕЛЯ Гомель</t>
  </si>
  <si>
    <t>Оплата в течение 15 банковских дней по факту поставки</t>
  </si>
  <si>
    <t>Металлоконструкции здания</t>
  </si>
  <si>
    <t>проект 33769-522/4-КМ1</t>
  </si>
  <si>
    <t>В течение 180 календарных дней с момента поступления предоплаты</t>
  </si>
  <si>
    <t>Предоплата 30% в течение 10 банковских дней с момента регистрации договора на бирже и 70% в течение 40 банковских дней по факту поставки</t>
  </si>
  <si>
    <t>Отвод 30 гр. в изоляции</t>
  </si>
  <si>
    <t>820,0х12,0</t>
  </si>
  <si>
    <t>К60</t>
  </si>
  <si>
    <t>ТУ 102-488.1-05</t>
  </si>
  <si>
    <t>820,0х10,0</t>
  </si>
  <si>
    <t>К55</t>
  </si>
  <si>
    <t>Отвод 45 гр. в изоляции</t>
  </si>
  <si>
    <t>720,0х9,0</t>
  </si>
  <si>
    <t>Тройник в изоляции</t>
  </si>
  <si>
    <t>ТУ 102-488-05</t>
  </si>
  <si>
    <t>Труба эл/св в изоляции</t>
  </si>
  <si>
    <t>7305</t>
  </si>
  <si>
    <t>ФРАНКО-СКЛАД ПОКУПАТЕЛЯ Горецкий район</t>
  </si>
  <si>
    <t>Обязательные условия договора! Длина 11,5 м. Оплата только после положительного прохождения входного контроля (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происхождения товара и подлиности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Штраф за непоставленную  поставку в размере 20% от стоимости товара. Металл будет оцинкован методом  горячего цинкования , обязательно  соблюдение требований по химическому  составу  ОАО Конус содержанием кремния от 0,16% - 0,25%. Поставка автомобильным транспортом.</t>
  </si>
  <si>
    <t>Отвод ОГ 30°-820(12)-К60-6,3-0,75-5DN-2000/2000-У с покрытием на основе полиуретановых смол усиленного типа согласно конструкции №3 по СТБ ГОСТ Р 51164-2001 для магистрального нефтепровода. Отводы с наружным антикоррозионным покрытием на основе эпоксидных красок согласно конструкции № 4 по СТБ ГОСТ Р 51164-2001 не допускаются. При условии последующего согласования возможности применения проектной организацией допускаются аналогичные отводы с характеристиками не хуже указанных, изготовленные и изолированные по иным ТУ, ГОСТ. При несогласовании проектной организацией возможности применения предложенного Продавцом аналога Товара (заявленного к покупке Покупателем в Заявке на покупку) биржевая сделка (договор) подлежит расторжению, при этом Продавец обязуется возместить расходы по уплате биржевого сбора, понесенные Покупателем по данной сделке. Датой поставки считается дата подписания Покупателем товаросопроводительных документов и приёмки товаров Покупателем в соответствии с Положением о приемке товара по количеству и качеству, утвержденным постановлением Совета Министров Республики Беларусь от 03 сентября 2008 года № 1290. Товар новый, не бывший в эксплуатации, срок изготовления - не ранее 2025 года. Гарантийный срок на товар определяется нормативно-технической документацией производителя. Продавец предоставляет Покупателю действующее на дату поставки разрешение Госпромнадзора МЧС РБ на товар и его изоляционное покрытие, паспорт (сертификат качества) на товар в оригинале, выданный предприятием – производителем на имя Продавца или Покупателя по биржевому договору. В случае расторжения договора в связи с отказом Продавца от поставки Товара, Продавец уплачивает Покупателю штраф в размере 10% от стоимости непоставленной (недопоставленной) металлопродукции. До подписания договора Продавец предоставляет Покупателю: 1) заверенные должным образом предприятием-производителем товара копии ТУ на товар и изоляцию; 2) гарантию предприятия-производителя товара в адрес Покупателя по биржевому договору, что товар по данному договору будет изготовлен и поставлен в соответствии с ГОСТ и (или) предоставленными копиями ТУ в указанный срок. В случае непредоставления указанных документов биржевая сделка (договор) подлежит расторжению, при этом Продавец обязуется возместить расходы по уплате биржевого сбора, понесенные Покупателем по данной сделке. Покупатель считается исполнившим свои обязательства по оплате товара с даты списания банком Покупателя денежных средств с расчётного счёта Покупателя. Все расходы банков за перечисление денежных средств на расчетный счет Продавца несет в полном объеме Покупатель. Базис поставки согласно терминам и определениям в соответствии с Регламентом биржевых торгов в секции металлопродукции, утвержденным Постановлением Правления ОАО Белорусская универсальная товарная биржа от 30.12.2005 № 8. Дополнительно после заключения договора Покупатель письменно уведомляет Продавца о конкретном месте поставки в пределах указанного района.</t>
  </si>
  <si>
    <t>Отвод ОГ 30°-820(10)-К55-6,3-0,75-5DN-1750/1750-У (Н-Пк-40) ТУ 2313-004-04834179-2005/СТБ ГОСТ Р 51164-2001 для магистрального нефтепровода. Отводы с наружным антикоррозионным покрытием на основе эпоксидных красок согласно конструкции № 4 по СТБ ГОСТ Р 51164-2001 не допускаются. При условии последующего согласования возможности применения проектной организацией допускаются аналогичные отводы с характеристиками не хуже указанных, изготовленные и изолированные по иным ТУ, ГОСТ. При несогласовании проектной организацией возможности применения предложенного Продавцом аналога Товара (заявленного к покупке Покупателем в Заявке на покупку) биржевая сделка (договор) подлежит расторжению, при этом Продавец обязуется возместить расходы по уплате биржевого сбора, понесенные Покупателем по данной сделке. Датой поставки считается дата подписания Покупателем товаросопроводительных документов и приёмки товаров Покупателем в соответствии с Положением о приемке товара по количеству и качеству, утвержденным постановлением Совета Министров Республики Беларусь от 03 сентября 2008 года № 1290. Товар новый, не бывший в эксплуатации, срок изготовления - не ранее 2025 года. Гарантийный срок на товар определяется нормативно-технической документацией производителя. Продавец предоставляет Покупателю действующее на дату поставки разрешение Госпромнадзора МЧС РБ на товар и его изоляционное покрытие, паспорт (сертификат качества) на товар в оригинале, выданный предприятием – производителем на имя Продавца или Покупателя по биржевому договору. В случае расторжения договора в связи с отказом Продавца от поставки Товара, Продавец уплачивает Покупателю штраф в размере 10% от стоимости непоставленной (недопоставленной) металлопродукции. До подписания договора Продавец предоставляет Покупателю: 1) заверенные должным образом предприятием-производителем товара копии ТУ на товар и изоляцию; 2) гарантию предприятия-производителя товара в адрес Покупателя по биржевому договору, что товар по данному договору будет изготовлен и поставлен в соответствии с ГОСТ и (или) предоставленными копиями ТУ в указанный срок. В случае непредоставления указанных документов биржевая сделка (договор) подлежит расторжению, при этом Продавец обязуется возместить расходы по уплате биржевого сбора, понесенные Покупателем по данной сделке. Покупатель считается исполнившим свои обязательства по оплате товара с даты списания банком Покупателя денежных средств с расчётного счёта Покупателя. Все расходы банков за перечисление денежных средств на расчетный счет Продавца несет в полном объеме Покупатель. Базис поставки согласно терминам и определениям в соответствии с Регламентом биржевых торгов в секции металлопродукции, утвержденным Постановлением Правления ОАО Белорусская универсальная товарная биржа от 30.12.2005 № 8. Дополнительно после заключения договора Покупатель письменно уведомляет Продавца о конкретном месте поставки в пределах указанного района.</t>
  </si>
  <si>
    <t>Отвод ОГ 45°-820(10)-К55-6,3-0,75-5DN-2350/2350-У (Н-Пк-40) ТУ 2313-004-04834179-2005/СТБ ГОСТ Р 51164-2001 для магистрального нефтепровода. Отводы с наружным антикоррозионным покрытием на основе эпоксидных красок согласно конструкции № 4 по СТБ ГОСТ Р 51164-2001 не допускаются. При условии последующего согласования возможности применения проектной организацией допускаются аналогичные отводы с характеристиками не хуже указанных, изготовленные и изолированные по иным ТУ, ГОСТ. При несогласовании проектной организацией возможности применения предложенного Продавцом аналога Товара (заявленного к покупке Покупателем в Заявке на покупку) биржевая сделка (договор) подлежит расторжению, при этом Продавец обязуется возместить расходы по уплате биржевого сбора, понесенные Покупателем по данной сделке. Датой поставки считается дата подписания Покупателем товаросопроводительных документов и приёмки товаров Покупателем в соответствии с Положением о приемке товара по количеству и качеству, утвержденным постановлением Совета Министров Республики Беларусь от 03 сентября 2008 года № 1290. Товар новый, не бывший в эксплуатации, срок изготовления - не ранее 2025 года. Гарантийный срок на товар определяется нормативно-технической документацией производителя. Продавец предоставляет Покупателю действующее на дату поставки разрешение Госпромнадзора МЧС РБ на товар и его изоляционное покрытие, паспорт (сертификат качества) на товар в оригинале, выданный предприятием – производителем на имя Продавца или Покупателя по биржевому договору. В случае расторжения договора в связи с отказом Продавца от поставки Товара, Продавец уплачивает Покупателю штраф в размере 10% от стоимости непоставленной (недопоставленной) металлопродукции. До подписания договора Продавец предоставляет Покупателю: 1) заверенные должным образом предприятием-производителем товара копии ТУ на товар и изоляцию; 2) гарантию предприятия-производителя товара в адрес Покупателя по биржевому договору, что товар по данному договору будет изготовлен и поставлен в соответствии с ГОСТ и (или) предоставленными копиями ТУ в указанный срок. В случае непредоставления указанных документов биржевая сделка (договор) подлежит расторжению, при этом Продавец обязуется возместить расходы по уплате биржевого сбора, понесенные Покупателем по данной сделке. Покупатель считается исполнившим свои обязательства по оплате товара с даты списания банком Покупателя денежных средств с расчётного счёта Покупателя. Все расходы банков за перечисление денежных средств на расчетный счет Продавца несет в полном объеме Покупатель. Базис поставки согласно терминам и определениям в соответствии с Регламентом биржевых торгов в секции металлопродукции, утвержденным Постановлением Правления ОАО Белорусская универсальная товарная биржа от 30.12.2005 № 8. Дополнительно после заключения договора Покупатель письменно уведомляет Продавца о конкретном месте поставки в пределах указанного района.</t>
  </si>
  <si>
    <t>Отвод ОГ 45°-720(9)-К55-6,4-0,75-5DN-2200/2200-У с покрытием на основе полиуретановых смол усиленного типа согласно конструкции №3 по СТБ ГОСТ Р 51164-2001 для магистрального нефтепровода. Отводы с наружным антикоррозионным покрытием на основе эпоксидных красок согласно конструкции № 4 по СТБ ГОСТ Р 51164-2001 не допускаются. При условии последующего согласования возможности применения проектной организацией допускаются аналогичные отводы с характеристиками не хуже указанных, изготовленные и изолированные по иным ТУ, ГОСТ. При несогласовании проектной организацией возможности применения предложенного Продавцом аналога Товара (заявленного к покупке Покупателем в Заявке на покупку) биржевая сделка (договор) подлежит расторжению, при этом Продавец обязуется возместить расходы по уплате биржевого сбора, понесенные Покупателем по данной сделке. Датой поставки считается дата подписания Покупателем товаросопроводительных документов и приёмки товаров Покупателем в соответствии с Положением о приемке товара по количеству и качеству, утвержденным постановлением Совета Министров Республики Беларусь от 03 сентября 2008 года № 1290. Товар новый, не бывший в эксплуатации, срок изготовления - не ранее 2025 года. Гарантийный срок на товар определяется нормативно-технической документацией производителя. Продавец предоставляет Покупателю действующее на дату поставки разрешение Госпромнадзора МЧС РБ на товар и его изоляционное покрытие, паспорт (сертификат качества) на товар в оригинале, выданный предприятием – производителем на имя Продавца или Покупателя по биржевому договору. В случае расторжения договора в связи с отказом Продавца от поставки Товара, Продавец уплачивает Покупателю штраф в размере 10% от стоимости непоставленной (недопоставленной) металлопродукции. До подписания договора Продавец предоставляет Покупателю: 1) заверенные должным образом предприятием-производителем товара копии ТУ на товар и изоляцию; 2) гарантию предприятия-производителя товара в адрес Покупателя по биржевому договору, что товар по данному договору будет изготовлен и поставлен в соответствии с ГОСТ и (или) предоставленными копиями ТУ в указанный срок. В случае непредоставления указанных документов биржевая сделка (договор) подлежит расторжению, при этом Продавец обязуется возместить расходы по уплате биржевого сбора, понесенные Покупателем по данной сделке. Покупатель считается исполнившим свои обязательства по оплате товара с даты списания банком Покупателя денежных средств с расчётного счёта Покупателя. Все расходы банков за перечисление денежных средств на расчетный счет Продавца несет в полном объеме Покупатель. Базис поставки согласно терминам и определениям в соответствии с Регламентом биржевых торгов в секции металлопродукции, утвержденным Постановлением Правления ОАО Белорусская универсальная товарная биржа от 30.12.2005 № 8. Дополнительно после заключения договора Покупатель письменно уведомляет Продавца о конкретном месте поставки в пределах указанного района.</t>
  </si>
  <si>
    <t>Тройник штампосварной равнопроходной с решеткой диаметром 820 мм, с толщиной стенки 10 мм, класса прочности К55; на рабочее давление в трубопроводе 6,3 МПа при коэффициенте условий работы m=0,75, для климатического исполнения УХЛ, с наружным покрытием нормального исполнения по ТУ 2313-004-04834178-2005: Тройник ТШСР 820(10К55)-6.3-0.75-УХЛ ТУ 102-488-05/(Н-Пк-40) ТУ 2313-004-04834178-2005 для магистрального нефтепровода. Тройники с наружным антикоррозионным покрытием на основе эпоксидных красок согласно конструкции № 4 по СТБ ГОСТ Р 51164-2001 не допускаются. При условии последующего согласования возможности применения проектной организацией допускаются аналогичные отводы с характеристиками не хуже указанных, изготовленные и изолированные по иным ТУ, ГОСТ. При несогласовании проектной организацией возможности применения предложенного Продавцом аналога Товара (заявленного к покупке Покупателем в Заявке на покупку) биржевая сделка (договор) подлежит расторжению, при этом Продавец обязуется возместить расходы по уплате биржевого сбора, понесенные Покупателем по данной сделке. Датой поставки считается дата подписания Покупателем товаросопроводительных документов и приёмки товаров Покупателем в соответствии с Положением о приемке товара по количеству и качеству, утвержденным постановлением Совета Министров Республики Беларусь от 03 сентября 2008 года № 1290. Товар новый, не бывший в эксплуатации, срок изготовления - не ранее 2025 года. Гарантийный срок на товар определяется нормативно-технической документацией производителя. Продавец предоставляет Покупателю действующее на дату поставки разрешение Госпромнадзора МЧС РБ на товар и его изоляционное покрытие, паспорт (сертификат качества) на товар в оригинале, выданный предприятием – производителем на имя Продавца или Покупателя по биржевому договору. В случае расторжения договора в связи с отказом Продавца от поставки Товара, Продавец уплачивает Покупателю штраф в размере 10% от стоимости непоставленной (недопоставленной) металлопродукции. До подписания договора Продавец предоставляет Покупателю: 1) заверенные должным образом предприятием-производителем товара копии ТУ на товар и изоляцию; 2) гарантию предприятия-производителя товара в адрес Покупателя по биржевому договору, что товар по данному договору будет изготовлен и поставлен в соответствии с ГОСТ и (или) предоставленными копиями ТУ в указанный срок. В случае непредоставления указанных документов биржевая сделка (договор) подлежит расторжению, при этом Продавец обязуется возместить расходы по уплате биржевого сбора, понесенные Покупателем по данной сделке. Покупатель считается исполнившим свои обязательства по оплате товара с даты списания банком Покупателя денежных средств с расчётного счёта Покупателя. Все расходы банков за перечисление денежных средств на расчетный счет Продавца несет в полном объеме Покупатель. Базис поставки согласно терминам и определениям в соответствии с Регламентом биржевых торгов в секции металлопродукции, утвержденным Постановлением Правления ОАО Белорусская универсальная товарная биржа от 30.12.2005 № 8. Дополнительно после заключения договора Покупатель письменно уведомляет Продавца о конкретном месте поставки в пределах указанного района.</t>
  </si>
  <si>
    <t>Ограждение</t>
  </si>
  <si>
    <t>проект 67-2026-ПД</t>
  </si>
  <si>
    <t>проект 33769-522/4-КМ2/КМ3</t>
  </si>
  <si>
    <t>7210</t>
  </si>
  <si>
    <t>Элементы стенового покрытия</t>
  </si>
  <si>
    <t>договор в редакции покупателя(экономический суд)</t>
  </si>
  <si>
    <t>14Б2</t>
  </si>
  <si>
    <t>AISI 304</t>
  </si>
  <si>
    <t>7326</t>
  </si>
  <si>
    <t xml:space="preserve"> </t>
  </si>
  <si>
    <t>Поковка</t>
  </si>
  <si>
    <t>40ХН</t>
  </si>
  <si>
    <t>черт.ЛМКЯ 01.26.01.02.311</t>
  </si>
  <si>
    <t>черт.ЛМКЯ 01.26.01.02.023</t>
  </si>
  <si>
    <t>20Х2Н4А</t>
  </si>
  <si>
    <t>черт.ЛМКЯ 04.16.42.01.000</t>
  </si>
  <si>
    <t>черт.ЛМКЯ 04.18.40.01.002</t>
  </si>
  <si>
    <t>черт.ЛМКЯ 22.06.00.004</t>
  </si>
  <si>
    <t>40Х</t>
  </si>
  <si>
    <t>черт.ЛМКЯ 12.47.03.01.01.00.002</t>
  </si>
  <si>
    <t>30ХГСА</t>
  </si>
  <si>
    <t>черт.ЛМКЯ 34.347</t>
  </si>
  <si>
    <t>черт.ЛМКЯ 34.349</t>
  </si>
  <si>
    <t>черт.ЛМКЯ 34.350</t>
  </si>
  <si>
    <t>35</t>
  </si>
  <si>
    <t>черт.ЛМКЯ 34.28.000</t>
  </si>
  <si>
    <t>Срок поставки 90 календарных дней (с правом досрочной поставки). Дополнительные требования: - размеры и технические требования поковок соответствуют требованиям Заказчика (согласно предоставленных эскизов); - сертификат на русском языке; - претензии по качеству товара принимаются в течении 10 (десяти) рабочих дней с момента получения продукции, а при скрытых дефектах в течении 3 месяцев с момента поставки; - в случае поставки товара ненадлежащего качества или выявлению скрытых дефектов на любой стадии производства, Продавец обязан заменить товар в течении 14 календарных дней. Если замена не проведена в указанный срок Продавец уплачивает Покупателю штраф в размере 100% от стоимости товара; - гарантийный срок 12 месяцев с даты ввода в эксплуатацию.</t>
  </si>
  <si>
    <t>Срок поставки 60 календарных дней (с правом досрочной поставки). Дополнительные требования: - размеры и технические требования поковок соответствуют требованиям Заказчика (согласно предоставленных эскизов); - сертификат на русском языке; - претензии по качеству товара принимаются в течении 10 (десяти) рабочих дней с момента получения продукции, а при скрытых дефектах в течении 3 месяцев с момента поставки; - в случае поставки товара ненадлежащего качества или выявлению скрытых дефектов на любой стадии производства, Продавец обязан заменить товар в течении 14 календарных дней. Если замена не проведена в указанный срок Продавец уплачивает Покупателю штраф в размере 100% от стоимости товара; - гарантийный срок 12 месяцев с даты ввода в эксплуатацию.</t>
  </si>
  <si>
    <t>Оплата в течение 25 банковских дней по факту поставки</t>
  </si>
  <si>
    <t>Канат арматурный</t>
  </si>
  <si>
    <t>15,7</t>
  </si>
  <si>
    <t>85</t>
  </si>
  <si>
    <t>2,00х1000х2000</t>
  </si>
  <si>
    <t>1220,0х14,0</t>
  </si>
  <si>
    <t>ФРАНКО-СКЛАД ПОКУПАТЕЛЯ Брест</t>
  </si>
  <si>
    <t>В течение 10 календарных дней с момента поступления предоплаты</t>
  </si>
  <si>
    <t>Поверхность 2B.Обязательное подписание дополнительного соглашения антикоррупционной оговорки в редакции Покупателя.</t>
  </si>
  <si>
    <t>Предоплата 50% в течение 15 банковских дней с момента регистрации договора на бирже и 50% в течение 15 банковских дней по факту поставки</t>
  </si>
  <si>
    <t>черт.ЛМКЯ 22.48.00.002</t>
  </si>
  <si>
    <t>черт.ЛМКЯ 22.48.00.004</t>
  </si>
  <si>
    <t>черт.ЛМКЯ 22.48.00.006</t>
  </si>
  <si>
    <t>черт. ЛМКЯ 22.56.00.002</t>
  </si>
  <si>
    <t>черт. ЛМКЯ 04.408.08.01.005</t>
  </si>
  <si>
    <t>45ХН</t>
  </si>
  <si>
    <t>черт. ЛМКЯ 04.474.01.01.001</t>
  </si>
  <si>
    <t>черт. ЛМКЯ 04.474.01.01.001-01</t>
  </si>
  <si>
    <t>черт. ЛМКЯ 04.474.01.01.100</t>
  </si>
  <si>
    <t>Срок поставки 90 календарных дней (с правом досрочной поставки). Дополнительные требования: - размеры и технические требования поковок соответствуют требованиям Заказчика (согласно предоставленных эскизов); - сертификат на русском языке; - претензии по качеству товара принимаются в течении 20 (двадцати) рабочих дней с момента получения продукции, а при скрытых дефектах в течении 3 месяцев с момента поставки; - в случае поставки товара ненадлежащего качества или выявлению скрытых дефектов на любой стадии производства, Продавец обязан заменить товар в течении 14 календарных дней. Если замена не проведена в указанный срок Продавец уплачивает Покупателю штраф в размере 100% от стоимости товара; - гарантийный срок 12 месяцев с даты ввода в эксплуатацию.</t>
  </si>
  <si>
    <t>63,0</t>
  </si>
  <si>
    <t>Канат оцинкованный</t>
  </si>
  <si>
    <t>45,0</t>
  </si>
  <si>
    <t>см. спец. № 3</t>
  </si>
  <si>
    <t>20,00х2000х6000</t>
  </si>
  <si>
    <t>Ст3сп5</t>
  </si>
  <si>
    <t>7208</t>
  </si>
  <si>
    <t>Труба бесшовная г/д</t>
  </si>
  <si>
    <t>426,0х10,0</t>
  </si>
  <si>
    <t>Чугун передельный</t>
  </si>
  <si>
    <t>П2</t>
  </si>
  <si>
    <t>ГОСТ 805-95</t>
  </si>
  <si>
    <t>ФРАНКО-СКЛАД ПОКУПАТЕЛЯ Могилев</t>
  </si>
  <si>
    <t>В течение 30 календарных дней с момента регистрации договора на бирже</t>
  </si>
  <si>
    <t>ФРАНКО-СКЛАД ПОКУПАТЕЛЯ Солигорский район</t>
  </si>
  <si>
    <t>В течение 15 календарных дней с момента поступления предоплаты</t>
  </si>
  <si>
    <t>ФРАНКО-СТАНЦИЯ НАЗНАЧЕНИЯ Жлобин</t>
  </si>
  <si>
    <t>Количество отрезков: 1х850+2х950+3х1065+3х1150. Условия эксплуатации - температура окружающего воздуха от -30гр.С до + 30 гр.С с умеренной агрессией (пыль NaCl+KCl – до 25 мг/м3). Номинальный диаметр каната – 63+3% мм. Конструкция каната – типа ЛК-РО 8х36 (1+7+7/7+14) + 7х19 (1+9+9) с органическим заполнением между наружным и внутренним слоями. Тип свивки – крестовая. Направление свивки – правая. Тип прядей – круглые пластически обжатые. Марка проволоки по механическим свойствам – не ниже марки 1. Сердечник каната – металлический. Проволочки каната без гальванического покрытия. Суммарное разрывное усилие каната – не менее 365 т (3577кН). Маркировочная группа проволочек – не более 1860 Н/мм2. Пряди и канат в целом при изготовлении должны быть смазаны канатной смазкой. Канатная смазка, используемая на заводе-изготовителе, не должна потерять эффективность при нанесении эксплуатационной смазки типа Торсиол-35Э. Канаты должны соответствовать требованиям п. 278 Правил по обеспечению промышленной безопасности при разработке подземным способом месторождений каменной и калийных солей и иметь следующие документы: заключение отраслевого института (ОАО «Белгорхимпром) или Проектного Унитарного Предприятия «Калийпроект» о соответствии конструкции канатов действующим ТНПА (предоставляется до заключения договора. В случае непредоставления заключения сделка подлежит расторжению, при этом Продавец обязан возместить Покупателю биржевой сбор в полном размере); сертификат качества; положительные результаты испытаний в аккредитованной лаборатории разрушающего контроля в соответствии с инструкцией по испытанию рудничных канатов; копию свидетельства аккредитации лаборатории разрушающего контроля в стране аккредитации; подтверждение соответствия техническому регламенту Таможенного союза ТР ТС 010/2011 в виде свидетельства об испытании; протокол механических испытаний (документы предоставляются при поставке). Канаты должны поставляться на металлическом барабане согласно ГОСТу 3241-91 для установки на специальной подставке при навеске. Гарантийный срок эксплуатации каната не менее 24 месяцев с даты навески. Договор заключается в произвольной форме (редакции покупателя).</t>
  </si>
  <si>
    <t>Канат арматурный в ПВХ оболочке диаметром 15,7мм, EN 10138-3-Y1860S7-15/2-F1-C1, СТО 71915393-ТУ 100-2011 (ГОСТ 13840-68). Требуемые характеристики каната арматурного: площадь поперечного сечения 150 мм2; временное сопротивление разрыву не менее 1860 Н/мм2; номинальная масса 1,172 кг/м; усилие при условном пределе текучести 0,1% 247,5 кН. Рассматриваются различные марки стали отвечающие указанным требованиям.</t>
  </si>
  <si>
    <t>Количество отрезков: 4х670. Канат грузолюдской полузакрытый спирального типа, у которого центр из одной проволоки вокруг которой навиты 6 круглых проволок, а наружный слой проволок содержит попеременно 7 х-образных и 7 круглых проволок. Условия эксплуатации - температура окружающего воздуха от -30гр.С до + 35 гр.С с умеренной агрессией (пыль NaCl+KCl – до 25 мг/м3). Номинальный диаметр каната – 45,0 мм. Диаметр каната под нагрузкой – 44,24 мм. Конструкция каната – 45,0-1+6+7/7.  Направление свивки – правая. Механические свойства проволоки ВК или В. Сердечник каната – стальной. Вид покрытия проволок – оцинкованные. Суммарное разрывное усилие каната – 1310 кН. Маркировочная группа проволок– 980 Н/мм2. Вес 1 м каната 11,1 кг. Канат смазан антикоррозионной смазкой. Канаты должны соответствовать требованиям Правил по обеспечению промышленной безопасности при разработке подземным способом месторождений каменной и калийных солей и иметь следующие документы: сертификат качества завода-изготовителя на каждый канат (поставляется с канатом); положительные результаты испытаний в аккредитованной лаборатории разрушающего контроля в соответствии с инструкцией по испытанию рудничных канатов; копию свидетельства аккредитации лаборатории разрушающего контроля в стране аккредитации; подтверждение соответствия техническому регламенту Таможенного союза ТР ТС 010/2011 в виде свидетельства об испытании с протоколом механических испытаний на каждый канат (поставляется с канатом). Канаты должны поставляться на бобине с металлическим сердечником. Бобина должна иметь бирку с указанием номера каната, конструкции, стандарта изготовления, длины отрезка, весовых характеристик. Номер каната должен быть дополнительно продублирован на бобине несмываемой краской. Договор заключается в произвольной форме (редакции покупателя).</t>
  </si>
  <si>
    <t>Наличие у производителя подтверждающих документов соответствия техниче-ским регламентам таможенного Союза или Евроазиатского союза обязательно. Материалы для строительства.</t>
  </si>
  <si>
    <t>ВСт3сп. Труба 1220х14 с антикоррозионной наружной изоляцией по ГОСТ 9.602-2016 - типа «Усиленная» приложение Ж, конструкция 13 (двухслойное эпоксидное: грунтовочный слой на основе эпоксидных смол, защитный слой на основе эпоксидных смол, с толщиной покрытия не менее 0,75 мм). Покрытие наносимое в заводских условиях. Трубы выпуска не старше IV квартала 2025 г. Наличие сертификата соответствия, паспорт качества. Условия оплаты: 50% предоплата каждой партии товара, 50% в течение 15 банковских дней после поставки каждой партии. Доставка на объект строительства в г. Минске. График поставки: 102 м – c 01.06 по 06.06.2026г.; 100 м – 08.06 по 13.06.2026 г.; 100 м – с 15.06 по 20.06. 2026 г.; 100 м – с 22.06 по 27.06.2026 г.</t>
  </si>
  <si>
    <t>Предоплата 100% в течение 15 банковских дней с момента регистрации договора на бирже</t>
  </si>
  <si>
    <t>Торговая сессия 19.05.2026</t>
  </si>
  <si>
    <t>Емкость запаса воды</t>
  </si>
  <si>
    <t>проект 1421.24-01-ВК</t>
  </si>
  <si>
    <t>7309</t>
  </si>
  <si>
    <t>проект 23035/14-14.1-КМ</t>
  </si>
  <si>
    <t>Отвод 90 гр.</t>
  </si>
  <si>
    <t>черт. М-11752</t>
  </si>
  <si>
    <t>В течение 30 календарных дней с момента поступления предоплаты</t>
  </si>
  <si>
    <t>ФРАНКО-СКЛАД ПОКУПАТЕЛЯ Слуцкий район</t>
  </si>
  <si>
    <t>ФРАНКО-СКЛАД ПОКУПАТЕЛЯ Чашникский район</t>
  </si>
  <si>
    <t>В течение 40 календарных дней с момента поступления предоплаты</t>
  </si>
  <si>
    <t>Требования к емкости запаса воды в соответствии с Приложениями, которое является неотъемлемой частью договора. Информация к поставляемой продукции: емкость запаса воды (кол-во = 4 к-та). Полезный объем 600л. С люком для обслуживания и патрубками. Рабочая среда – холодная вода питьевого качества. Рабочее давление 0,2 мПа. Материал-нержавеющая сталь. 1. Оборудование должно соответствовать проектной документации: раздел проекта 1421.24-01-ВК, листы 2, 11, 12; раздел проекта 1421.24-01-ВК.СО, лист 3. 2. В поставку входят: - патрубок входа воды Ду32, L=100 мм с краном - 1 шт.; - патрубок выхода воды Ду32, L=100 мм с краном - 1 шт.; - патрубок соединительный Ду32, L=100 мм с краном -12 шт.; - патрубок разбора воды Ду 15, с водоразборным краном Ду 15- 4 шт.; - дренажный патрубок Ду 25 с краном Ду 25 и штуцером для подсоединения шланга; - патрубок Ду 15 с трехходовым краном и манометром - 4 шт.; - патрубок Ду 15с краном Ду 15 для выпуска воздуха и штуцером для присоединения шланга - 4 шт. - указатель уровня воды со шкалой - 4 шт. -  опоры под емкости - 12 шт. 3. Термоизоляция, облицовка, окраска емкостей в поставку не входит. 4. Технические характеристики подтвердить паспортом на изделие или официальным документом предприятия - изготовителя на русском языке. На каждый комплект представить отдельную спецификацию (перечень) входящих элементов. 5. Предлагаемое оборудование должно быть новым, не бывшем в употреблении. 6. В случае поставки оборудования с техническими характеристиками, отличными от проектных, корректировка проекта производится за счет средств поставщика. 7. Поставка на объект осуществляется за свой счет, силами и средствами поставщика и включает в себя: - доставку оборудования на объект строительства, сборка и монтаж; - погрузочно-разгрузочные работы непосредственного до места монтажа; 8. Гарантия на поставляемое оборудование - не менее 12 месяцев. Технические критерии для выбора предложения и поставщика: соответствие техническому заданию; разделу проекта 1421.24-01-ВК, листы 2,11,12; разделу проекта 1421.24-01-ВК.СО, лист 3. 9. Договор в редакции Покупателя (размещен в Приложениях).</t>
  </si>
  <si>
    <t>Продавец обязан предоставить безусловную безотзывную банковскую гарантию на сумму авансового платежа согласно условиям оплаты. Рассматриваются заявки в белорусских рублях.Продавец обязан разработать и согласовать КМД с Покупателем и прокектным институтом до момента поставки товара за свой счет. продавец подтверждает своей заявкой полное соответствие проекту и его требованиям.Поставка металлоконструкций осуществляется Продавцом в комплекте с крепежными изделиями и метизами. Условия оплаты: 30% предоплата в течение 10 б.д.  с момента разработки и согласования КМД  с Покупателем и проектной организацией. 70%  в течение 40 б.д. с момента поставки последней партии партии товара</t>
  </si>
  <si>
    <t>Продавец обязан предоставить безусловную безотзывную банковскую гарантию на сумму авансового платежа согласно условиям оплаты. Рассматриваются заявки в белорусских рублях.Продавец обязан разработать и согласовать КМД с Покупателем до момента поставки товара за свой счет с учетом графика поставки. Продавец обязан подтвердить выполнение требований к АКЗ и проекту. Условия оплаты: 30% предоплата в течение 10 банковских дней за каждую месячную партию товара на основании согласованного КМД согласно графику поставки, 70% не позднее 60 календарных дней с момента поставки месячной партии товара согласно графика поставки. Поставка металлоконструкций осуществляется Продавцом в комплекте с крепежными изделиями и метизами</t>
  </si>
  <si>
    <t>Выписка ТТН (ТН) должна производиться в соответствии с действующим законодательством Республики Беларусь и в строгом соответствии с наименованием товара и наименованием страны происхождения (производства) товара согласно биржевому договору. Вся передаваемая (прилагаемая) с товаром документация должна быть на русском языке. Вместе с поставкой товара обязательное предоставление документов, удостоверяющих качество поставляемого товара. Товар приобретается для собственного потребления.</t>
  </si>
  <si>
    <t>Договор по форме Покупателя. Продавец обязан предоставить безусловную безотзывную банковскую гарантию на сумму авансового платежа согласно условиям оплаты. Рассматриваются заявки в белорусских рублях.Продавец обязан разработать и согласовать КМД с Покупателем до момента поставки товара за свой счет с учетом графика поставки. Продавец обязан подтвердить выполнение требований к АКЗ и проекту. Условия оплаты: 30% предоплата в течение 10 банковских дней за каждую месячную партию товара на основании согласованного КМД согласно графику поставки, 70% не позднее 60 календарных дней с момента поставки месячной партии товара согласно графика поставки. Поставка металлоконструкций осуществляется Продавцом в комплекте с крепежными изделиями и метизами</t>
  </si>
  <si>
    <t>C82V</t>
  </si>
  <si>
    <t>Стрелочный перевод</t>
  </si>
  <si>
    <t>Р65 1/11</t>
  </si>
  <si>
    <t>К76Ф</t>
  </si>
  <si>
    <t>7302</t>
  </si>
  <si>
    <t>Стяжка крепежная</t>
  </si>
  <si>
    <t>4,6х1000</t>
  </si>
  <si>
    <t>377,0х17,0</t>
  </si>
  <si>
    <t>15ХМ</t>
  </si>
  <si>
    <t>ТУ 14-3Р-55-2001</t>
  </si>
  <si>
    <t>Труба бесшовная для котельных установок и трубопроводов</t>
  </si>
  <si>
    <t>ФРАНКО-СКЛАД ПОКУПАТЕЛЯ Жлобин</t>
  </si>
  <si>
    <t>ФРАНКО-СКЛАД ПОКУПАТЕЛЯ Речица</t>
  </si>
  <si>
    <t>В течение 20 календарных дней с момента регистрации договора на бирже</t>
  </si>
  <si>
    <t>Предоплата 100% в течение 30 банковских дней с момента регистрации договора на бирже</t>
  </si>
  <si>
    <t>Обязательные условия договора! Заказчик имеет право на проверку происхождения товара  и подлинности сертификата качества. Наличие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Штраф за непоставленную поставку в размере 20% от стоимости товара. Металл будет оцинкован методом горячего цинкования, обязательно соблюдение требований по химическому составу ОАО Конус от 0,16% - 0,25%. Оптимальные размеры рулона: ширина 471 ± 1 мм; диаметр наружный 1300-1500 мм; диаметр внутренний 720 - 780 мм; толщина стали в рулоне 4 ± 0,2 мм. Вес рулона 3,7-4,2 тн. Поставка автомобильным транспортом.</t>
  </si>
  <si>
    <t>стрелочный перевод не бывший в употреблении,  правый, тип Р65 марка 1/11 проект 2768.00.000 в полной комплектации для укладки в путь на железобетонный брус, непосредственно в момент отгрузки продавец передаёт покупателю оригинал паспорта (заполненный предприятием изготовителем) на стрелочный перевод, в случае отсутствия паспорта либо выявления того, что стрелочный перевод не соответствует указанным параметрам, либо будут расхождения информации в паспорте и непосредственно на стрелочном переводе, покупатель имеет право отказаться от приёмки , при этом все расходы связанные с выгрузкой, погрузкой и транспортировкой несёт Продавец</t>
  </si>
  <si>
    <t>Стяжка стальная 4,6х1000: используется для бандажирования и крепежа в условиях агрессивных сред, повышенных механических нагрузок, вибрации, радиации, влажности и экстремального перепада температур. Материал:  нержавеющей стали AISI 304. Покрытие: отсутствуе. Цвет: стальной.Длина (L): 1000-1100 мм. Ширина (D): 4.6 мм. Толщина (S): 0,26 мм. Шариковый самофиксирующийся замок одностороннего хода. Срок поставки 80 календарных дней с момента регистрации договора на бирже.</t>
  </si>
  <si>
    <t>Для объекта строительства. 189 м.п.</t>
  </si>
  <si>
    <t>Оплата в течение 50 банковских дней по факту поставки</t>
  </si>
  <si>
    <t>Требования к химическому составу: ТТ 840-65-2026, требования по содержанию углерода - в пределах от 3,0% до 4,5%; Si ? 1,2; Mn ? 1,5; Cr ? 0,05; Ni ? 0,05; Cu ? 0,05; P ? 0,2; S ? 0,04. Возможна поставка марки ПЛ2, П1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</si>
</sst>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_р_._-;\-* #,##0_р_._-;_-* &quot;-&quot;??_р_._-;_-@_-"/>
  </numFmts>
  <fonts count="6" x14ac:knownFonts="1">
    <font>
      <sz val="11"/>
      <color theme="1"/>
      <name val="Calibri"/>
      <family val="2"/>
      <charset val="204"/>
      <scheme val="minor"/>
    </font>
    <font>
      <sz val="11"/>
      <color theme="1"/>
      <name val="Calibri"/>
      <family val="2"/>
      <charset val="204"/>
      <scheme val="minor"/>
    </font>
    <font>
      <sz val="8"/>
      <name val="Tahoma"/>
      <family val="2"/>
      <charset val="204"/>
    </font>
    <font>
      <b/>
      <sz val="8"/>
      <name val="Tahoma"/>
      <family val="2"/>
      <charset val="204"/>
    </font>
    <font>
      <sz val="8"/>
      <name val="Calibri"/>
      <family val="2"/>
      <charset val="204"/>
      <scheme val="minor"/>
    </font>
    <font>
      <sz val="8"/>
      <name val="Tahoma"/>
      <charset val="1"/>
    </font>
  </fonts>
  <fills count="2">
    <fill>
      <patternFill patternType="none"/>
    </fill>
    <fill>
      <patternFill patternType="gray125"/>
    </fill>
  </fills>
  <borders count="4">
    <border>
      <left/>
      <right/>
      <top/>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15">
    <xf numFmtId="0" fontId="0" fillId="0" borderId="0" xfId="0"/>
    <xf numFmtId="1" fontId="2" fillId="0" borderId="0" xfId="0" applyNumberFormat="1" applyFont="1" applyFill="1" applyBorder="1" applyAlignment="1">
      <alignment horizontal="center" vertical="center"/>
    </xf>
    <xf numFmtId="0" fontId="2" fillId="0" borderId="0" xfId="0" applyFont="1" applyFill="1" applyBorder="1"/>
    <xf numFmtId="0" fontId="0" fillId="0" borderId="0" xfId="0" applyFill="1"/>
    <xf numFmtId="1" fontId="3" fillId="0" borderId="2" xfId="0" applyNumberFormat="1" applyFont="1" applyFill="1" applyBorder="1" applyAlignment="1" applyProtection="1">
      <alignment horizontal="center" vertical="center" wrapText="1"/>
      <protection hidden="1"/>
    </xf>
    <xf numFmtId="0" fontId="3" fillId="0" borderId="2" xfId="0" applyFont="1" applyFill="1" applyBorder="1" applyAlignment="1" applyProtection="1">
      <alignment horizontal="center" vertical="center" wrapText="1"/>
      <protection hidden="1"/>
    </xf>
    <xf numFmtId="164" fontId="3" fillId="0" borderId="2" xfId="1"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xf>
    <xf numFmtId="0" fontId="3" fillId="0" borderId="2" xfId="0" applyNumberFormat="1" applyFont="1" applyFill="1" applyBorder="1" applyAlignment="1" applyProtection="1">
      <alignment horizontal="center" vertical="center" wrapText="1" shrinkToFit="1"/>
    </xf>
    <xf numFmtId="0" fontId="5" fillId="0" borderId="1" xfId="0" applyFont="1" applyBorder="1" applyAlignment="1">
      <alignment horizontal="left" vertical="top" wrapText="1"/>
    </xf>
    <xf numFmtId="0" fontId="5" fillId="0" borderId="1" xfId="0" applyFont="1" applyBorder="1" applyAlignment="1">
      <alignment horizontal="right" vertical="top" wrapText="1"/>
    </xf>
    <xf numFmtId="1" fontId="2" fillId="0" borderId="2" xfId="0" applyNumberFormat="1" applyFont="1" applyFill="1" applyBorder="1" applyAlignment="1" applyProtection="1">
      <alignment horizontal="center" vertical="center" wrapText="1"/>
      <protection hidden="1"/>
    </xf>
    <xf numFmtId="1" fontId="2" fillId="0" borderId="3" xfId="0" applyNumberFormat="1" applyFont="1" applyFill="1" applyBorder="1" applyAlignment="1" applyProtection="1">
      <alignment horizontal="center" vertical="center" wrapText="1"/>
      <protection hidden="1"/>
    </xf>
    <xf numFmtId="0" fontId="3" fillId="0" borderId="0" xfId="0" applyFont="1" applyFill="1" applyBorder="1" applyAlignment="1">
      <alignment horizontal="right"/>
    </xf>
  </cellXfs>
  <cellStyles count="2">
    <cellStyle name="Денежный" xfId="1" builtinId="4"/>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64"/>
  <sheetViews>
    <sheetView tabSelected="1" workbookViewId="0">
      <pane ySplit="2" topLeftCell="A3" activePane="bottomLeft" state="frozen"/>
      <selection pane="bottomLeft"/>
    </sheetView>
  </sheetViews>
  <sheetFormatPr defaultRowHeight="15" x14ac:dyDescent="0.25"/>
  <cols>
    <col min="1" max="1" width="7.7109375" style="3" customWidth="1"/>
    <col min="2" max="2" width="23.42578125" style="3" customWidth="1"/>
    <col min="3" max="3" width="18.5703125" style="3" customWidth="1"/>
    <col min="4" max="4" width="13.7109375" style="3" customWidth="1"/>
    <col min="5" max="5" width="24.42578125" style="3" customWidth="1"/>
    <col min="6" max="6" width="10.5703125" style="3" customWidth="1"/>
    <col min="7" max="7" width="11.42578125" style="3" customWidth="1"/>
    <col min="8" max="8" width="9.140625" style="3"/>
    <col min="9" max="9" width="23.7109375" style="3" customWidth="1"/>
    <col min="10" max="10" width="17" style="3" customWidth="1"/>
    <col min="11" max="11" width="31" style="3" customWidth="1"/>
    <col min="12" max="12" width="65.5703125" style="3" customWidth="1"/>
    <col min="13" max="16384" width="9.140625" style="3"/>
  </cols>
  <sheetData>
    <row r="1" spans="1:12" x14ac:dyDescent="0.25">
      <c r="A1" s="1"/>
      <c r="B1" s="14" t="s">
        <v>168</v>
      </c>
      <c r="C1" s="14"/>
      <c r="D1" s="14"/>
      <c r="E1" s="14"/>
      <c r="F1" s="14"/>
      <c r="G1" s="14"/>
      <c r="H1" s="14"/>
      <c r="I1" s="14"/>
      <c r="J1" s="14"/>
      <c r="K1" s="14"/>
      <c r="L1" s="2"/>
    </row>
    <row r="2" spans="1:12" ht="21" x14ac:dyDescent="0.25">
      <c r="A2" s="4" t="s">
        <v>0</v>
      </c>
      <c r="B2" s="5" t="s">
        <v>1</v>
      </c>
      <c r="C2" s="5" t="s">
        <v>2</v>
      </c>
      <c r="D2" s="5" t="s">
        <v>3</v>
      </c>
      <c r="E2" s="5" t="s">
        <v>4</v>
      </c>
      <c r="F2" s="5" t="s">
        <v>5</v>
      </c>
      <c r="G2" s="6" t="s">
        <v>6</v>
      </c>
      <c r="H2" s="7" t="s">
        <v>7</v>
      </c>
      <c r="I2" s="8" t="s">
        <v>8</v>
      </c>
      <c r="J2" s="8" t="s">
        <v>9</v>
      </c>
      <c r="K2" s="8" t="s">
        <v>10</v>
      </c>
      <c r="L2" s="9" t="s">
        <v>11</v>
      </c>
    </row>
    <row r="3" spans="1:12" ht="294" x14ac:dyDescent="0.25">
      <c r="A3" s="12">
        <v>1</v>
      </c>
      <c r="B3" s="10" t="s">
        <v>169</v>
      </c>
      <c r="C3" s="10" t="s">
        <v>12</v>
      </c>
      <c r="D3" s="10" t="s">
        <v>13</v>
      </c>
      <c r="E3" s="10" t="s">
        <v>170</v>
      </c>
      <c r="F3" s="10" t="s">
        <v>171</v>
      </c>
      <c r="G3" s="11">
        <v>4</v>
      </c>
      <c r="H3" s="10" t="s">
        <v>15</v>
      </c>
      <c r="I3" s="10" t="s">
        <v>30</v>
      </c>
      <c r="J3" s="10" t="s">
        <v>157</v>
      </c>
      <c r="K3" s="10" t="s">
        <v>68</v>
      </c>
      <c r="L3" s="10" t="s">
        <v>179</v>
      </c>
    </row>
    <row r="4" spans="1:12" ht="31.5" x14ac:dyDescent="0.25">
      <c r="A4" s="12">
        <f>A3+1</f>
        <v>2</v>
      </c>
      <c r="B4" s="10" t="s">
        <v>26</v>
      </c>
      <c r="C4" s="10" t="s">
        <v>12</v>
      </c>
      <c r="D4" s="10" t="s">
        <v>27</v>
      </c>
      <c r="E4" s="10" t="s">
        <v>28</v>
      </c>
      <c r="F4" s="10" t="s">
        <v>14</v>
      </c>
      <c r="G4" s="11">
        <v>1000</v>
      </c>
      <c r="H4" s="10" t="s">
        <v>15</v>
      </c>
      <c r="I4" s="10" t="s">
        <v>25</v>
      </c>
      <c r="J4" s="10" t="s">
        <v>32</v>
      </c>
      <c r="K4" s="10" t="s">
        <v>17</v>
      </c>
      <c r="L4" s="10" t="s">
        <v>50</v>
      </c>
    </row>
    <row r="5" spans="1:12" ht="31.5" x14ac:dyDescent="0.25">
      <c r="A5" s="12">
        <f t="shared" ref="A5:A64" si="0">A4+1</f>
        <v>3</v>
      </c>
      <c r="B5" s="10" t="s">
        <v>26</v>
      </c>
      <c r="C5" s="10" t="s">
        <v>12</v>
      </c>
      <c r="D5" s="10" t="s">
        <v>27</v>
      </c>
      <c r="E5" s="10" t="s">
        <v>29</v>
      </c>
      <c r="F5" s="10" t="s">
        <v>14</v>
      </c>
      <c r="G5" s="11">
        <v>1300</v>
      </c>
      <c r="H5" s="10" t="s">
        <v>15</v>
      </c>
      <c r="I5" s="10" t="s">
        <v>25</v>
      </c>
      <c r="J5" s="10" t="s">
        <v>32</v>
      </c>
      <c r="K5" s="10" t="s">
        <v>17</v>
      </c>
      <c r="L5" s="10" t="s">
        <v>50</v>
      </c>
    </row>
    <row r="6" spans="1:12" ht="105" x14ac:dyDescent="0.25">
      <c r="A6" s="12">
        <f t="shared" si="0"/>
        <v>4</v>
      </c>
      <c r="B6" s="10" t="s">
        <v>74</v>
      </c>
      <c r="C6" s="10" t="s">
        <v>12</v>
      </c>
      <c r="D6" s="10" t="s">
        <v>13</v>
      </c>
      <c r="E6" s="10" t="s">
        <v>172</v>
      </c>
      <c r="F6" s="10" t="s">
        <v>48</v>
      </c>
      <c r="G6" s="11">
        <v>48.547699999999999</v>
      </c>
      <c r="H6" s="10" t="s">
        <v>19</v>
      </c>
      <c r="I6" s="10" t="s">
        <v>175</v>
      </c>
      <c r="J6" s="10" t="s">
        <v>176</v>
      </c>
      <c r="K6" s="10" t="s">
        <v>77</v>
      </c>
      <c r="L6" s="10" t="s">
        <v>180</v>
      </c>
    </row>
    <row r="7" spans="1:12" ht="105" x14ac:dyDescent="0.25">
      <c r="A7" s="12">
        <f t="shared" si="0"/>
        <v>5</v>
      </c>
      <c r="B7" s="10" t="s">
        <v>74</v>
      </c>
      <c r="C7" s="10" t="s">
        <v>12</v>
      </c>
      <c r="D7" s="10" t="s">
        <v>13</v>
      </c>
      <c r="E7" s="10" t="s">
        <v>75</v>
      </c>
      <c r="F7" s="10" t="s">
        <v>48</v>
      </c>
      <c r="G7" s="11">
        <v>1190.67</v>
      </c>
      <c r="H7" s="10" t="s">
        <v>19</v>
      </c>
      <c r="I7" s="10" t="s">
        <v>76</v>
      </c>
      <c r="J7" s="10" t="s">
        <v>61</v>
      </c>
      <c r="K7" s="10" t="s">
        <v>77</v>
      </c>
      <c r="L7" s="10" t="s">
        <v>181</v>
      </c>
    </row>
    <row r="8" spans="1:12" ht="31.5" x14ac:dyDescent="0.25">
      <c r="A8" s="12">
        <f t="shared" si="0"/>
        <v>6</v>
      </c>
      <c r="B8" s="10" t="s">
        <v>97</v>
      </c>
      <c r="C8" s="10" t="s">
        <v>12</v>
      </c>
      <c r="D8" s="10" t="s">
        <v>13</v>
      </c>
      <c r="E8" s="10" t="s">
        <v>98</v>
      </c>
      <c r="F8" s="10" t="s">
        <v>48</v>
      </c>
      <c r="G8" s="11">
        <v>310</v>
      </c>
      <c r="H8" s="10" t="s">
        <v>16</v>
      </c>
      <c r="I8" s="10" t="s">
        <v>23</v>
      </c>
      <c r="J8" s="10" t="s">
        <v>61</v>
      </c>
      <c r="K8" s="10" t="s">
        <v>21</v>
      </c>
      <c r="L8" s="10" t="s">
        <v>102</v>
      </c>
    </row>
    <row r="9" spans="1:12" ht="73.5" x14ac:dyDescent="0.25">
      <c r="A9" s="12">
        <f t="shared" si="0"/>
        <v>7</v>
      </c>
      <c r="B9" s="10" t="s">
        <v>173</v>
      </c>
      <c r="C9" s="10" t="s">
        <v>12</v>
      </c>
      <c r="D9" s="10" t="s">
        <v>66</v>
      </c>
      <c r="E9" s="10" t="s">
        <v>174</v>
      </c>
      <c r="F9" s="10" t="s">
        <v>65</v>
      </c>
      <c r="G9" s="11">
        <v>1</v>
      </c>
      <c r="H9" s="10" t="s">
        <v>15</v>
      </c>
      <c r="I9" s="10" t="s">
        <v>31</v>
      </c>
      <c r="J9" s="10" t="s">
        <v>177</v>
      </c>
      <c r="K9" s="10" t="s">
        <v>20</v>
      </c>
      <c r="L9" s="10" t="s">
        <v>182</v>
      </c>
    </row>
    <row r="10" spans="1:12" ht="115.5" x14ac:dyDescent="0.25">
      <c r="A10" s="12">
        <f t="shared" si="0"/>
        <v>8</v>
      </c>
      <c r="B10" s="10" t="s">
        <v>107</v>
      </c>
      <c r="C10" s="10" t="s">
        <v>12</v>
      </c>
      <c r="D10" s="10" t="s">
        <v>108</v>
      </c>
      <c r="E10" s="10" t="s">
        <v>109</v>
      </c>
      <c r="F10" s="10" t="s">
        <v>105</v>
      </c>
      <c r="G10" s="11">
        <v>2</v>
      </c>
      <c r="H10" s="10" t="s">
        <v>15</v>
      </c>
      <c r="I10" s="10" t="s">
        <v>30</v>
      </c>
      <c r="J10" s="10" t="s">
        <v>24</v>
      </c>
      <c r="K10" s="10" t="s">
        <v>21</v>
      </c>
      <c r="L10" s="10" t="s">
        <v>123</v>
      </c>
    </row>
    <row r="11" spans="1:12" ht="115.5" x14ac:dyDescent="0.25">
      <c r="A11" s="12">
        <f t="shared" si="0"/>
        <v>9</v>
      </c>
      <c r="B11" s="10" t="s">
        <v>107</v>
      </c>
      <c r="C11" s="10" t="s">
        <v>12</v>
      </c>
      <c r="D11" s="10" t="s">
        <v>108</v>
      </c>
      <c r="E11" s="10" t="s">
        <v>110</v>
      </c>
      <c r="F11" s="10" t="s">
        <v>105</v>
      </c>
      <c r="G11" s="11">
        <v>2</v>
      </c>
      <c r="H11" s="10" t="s">
        <v>15</v>
      </c>
      <c r="I11" s="10" t="s">
        <v>30</v>
      </c>
      <c r="J11" s="10" t="s">
        <v>24</v>
      </c>
      <c r="K11" s="10" t="s">
        <v>21</v>
      </c>
      <c r="L11" s="10" t="s">
        <v>123</v>
      </c>
    </row>
    <row r="12" spans="1:12" ht="115.5" x14ac:dyDescent="0.25">
      <c r="A12" s="12">
        <f t="shared" si="0"/>
        <v>10</v>
      </c>
      <c r="B12" s="10" t="s">
        <v>107</v>
      </c>
      <c r="C12" s="10" t="s">
        <v>12</v>
      </c>
      <c r="D12" s="10" t="s">
        <v>115</v>
      </c>
      <c r="E12" s="10" t="s">
        <v>116</v>
      </c>
      <c r="F12" s="10" t="s">
        <v>105</v>
      </c>
      <c r="G12" s="11">
        <v>1</v>
      </c>
      <c r="H12" s="10" t="s">
        <v>15</v>
      </c>
      <c r="I12" s="10" t="s">
        <v>30</v>
      </c>
      <c r="J12" s="10" t="s">
        <v>24</v>
      </c>
      <c r="K12" s="10" t="s">
        <v>21</v>
      </c>
      <c r="L12" s="10" t="s">
        <v>123</v>
      </c>
    </row>
    <row r="13" spans="1:12" ht="115.5" x14ac:dyDescent="0.25">
      <c r="A13" s="12">
        <f t="shared" si="0"/>
        <v>11</v>
      </c>
      <c r="B13" s="10" t="s">
        <v>107</v>
      </c>
      <c r="C13" s="10" t="s">
        <v>12</v>
      </c>
      <c r="D13" s="10" t="s">
        <v>111</v>
      </c>
      <c r="E13" s="10" t="s">
        <v>112</v>
      </c>
      <c r="F13" s="10" t="s">
        <v>105</v>
      </c>
      <c r="G13" s="11">
        <v>4</v>
      </c>
      <c r="H13" s="10" t="s">
        <v>15</v>
      </c>
      <c r="I13" s="10" t="s">
        <v>30</v>
      </c>
      <c r="J13" s="10" t="s">
        <v>24</v>
      </c>
      <c r="K13" s="10" t="s">
        <v>21</v>
      </c>
      <c r="L13" s="10" t="s">
        <v>123</v>
      </c>
    </row>
    <row r="14" spans="1:12" ht="115.5" x14ac:dyDescent="0.25">
      <c r="A14" s="12">
        <f t="shared" si="0"/>
        <v>12</v>
      </c>
      <c r="B14" s="10" t="s">
        <v>107</v>
      </c>
      <c r="C14" s="10" t="s">
        <v>12</v>
      </c>
      <c r="D14" s="10" t="s">
        <v>111</v>
      </c>
      <c r="E14" s="10" t="s">
        <v>113</v>
      </c>
      <c r="F14" s="10" t="s">
        <v>105</v>
      </c>
      <c r="G14" s="11">
        <v>2</v>
      </c>
      <c r="H14" s="10" t="s">
        <v>15</v>
      </c>
      <c r="I14" s="10" t="s">
        <v>30</v>
      </c>
      <c r="J14" s="10" t="s">
        <v>24</v>
      </c>
      <c r="K14" s="10" t="s">
        <v>21</v>
      </c>
      <c r="L14" s="10" t="s">
        <v>123</v>
      </c>
    </row>
    <row r="15" spans="1:12" ht="115.5" x14ac:dyDescent="0.25">
      <c r="A15" s="12">
        <f t="shared" si="0"/>
        <v>13</v>
      </c>
      <c r="B15" s="10" t="s">
        <v>107</v>
      </c>
      <c r="C15" s="10" t="s">
        <v>12</v>
      </c>
      <c r="D15" s="10" t="s">
        <v>111</v>
      </c>
      <c r="E15" s="10" t="s">
        <v>114</v>
      </c>
      <c r="F15" s="10" t="s">
        <v>105</v>
      </c>
      <c r="G15" s="11">
        <v>4</v>
      </c>
      <c r="H15" s="10" t="s">
        <v>15</v>
      </c>
      <c r="I15" s="10" t="s">
        <v>30</v>
      </c>
      <c r="J15" s="10" t="s">
        <v>24</v>
      </c>
      <c r="K15" s="10" t="s">
        <v>21</v>
      </c>
      <c r="L15" s="10" t="s">
        <v>123</v>
      </c>
    </row>
    <row r="16" spans="1:12" ht="115.5" x14ac:dyDescent="0.25">
      <c r="A16" s="12">
        <f t="shared" si="0"/>
        <v>14</v>
      </c>
      <c r="B16" s="10" t="s">
        <v>107</v>
      </c>
      <c r="C16" s="10" t="s">
        <v>12</v>
      </c>
      <c r="D16" s="10" t="s">
        <v>117</v>
      </c>
      <c r="E16" s="10" t="s">
        <v>118</v>
      </c>
      <c r="F16" s="10" t="s">
        <v>105</v>
      </c>
      <c r="G16" s="11">
        <v>500</v>
      </c>
      <c r="H16" s="10" t="s">
        <v>15</v>
      </c>
      <c r="I16" s="10" t="s">
        <v>31</v>
      </c>
      <c r="J16" s="10" t="s">
        <v>24</v>
      </c>
      <c r="K16" s="10" t="s">
        <v>21</v>
      </c>
      <c r="L16" s="10" t="s">
        <v>124</v>
      </c>
    </row>
    <row r="17" spans="1:12" ht="115.5" x14ac:dyDescent="0.25">
      <c r="A17" s="12">
        <f t="shared" si="0"/>
        <v>15</v>
      </c>
      <c r="B17" s="10" t="s">
        <v>107</v>
      </c>
      <c r="C17" s="10" t="s">
        <v>12</v>
      </c>
      <c r="D17" s="10" t="s">
        <v>117</v>
      </c>
      <c r="E17" s="10" t="s">
        <v>119</v>
      </c>
      <c r="F17" s="10" t="s">
        <v>105</v>
      </c>
      <c r="G17" s="11">
        <v>600</v>
      </c>
      <c r="H17" s="10" t="s">
        <v>15</v>
      </c>
      <c r="I17" s="10" t="s">
        <v>31</v>
      </c>
      <c r="J17" s="10" t="s">
        <v>24</v>
      </c>
      <c r="K17" s="10" t="s">
        <v>21</v>
      </c>
      <c r="L17" s="10" t="s">
        <v>124</v>
      </c>
    </row>
    <row r="18" spans="1:12" ht="115.5" x14ac:dyDescent="0.25">
      <c r="A18" s="12">
        <f t="shared" si="0"/>
        <v>16</v>
      </c>
      <c r="B18" s="10" t="s">
        <v>107</v>
      </c>
      <c r="C18" s="10" t="s">
        <v>12</v>
      </c>
      <c r="D18" s="10" t="s">
        <v>117</v>
      </c>
      <c r="E18" s="10" t="s">
        <v>120</v>
      </c>
      <c r="F18" s="10" t="s">
        <v>105</v>
      </c>
      <c r="G18" s="11">
        <v>610</v>
      </c>
      <c r="H18" s="10" t="s">
        <v>15</v>
      </c>
      <c r="I18" s="10" t="s">
        <v>31</v>
      </c>
      <c r="J18" s="10" t="s">
        <v>24</v>
      </c>
      <c r="K18" s="10" t="s">
        <v>21</v>
      </c>
      <c r="L18" s="10" t="s">
        <v>124</v>
      </c>
    </row>
    <row r="19" spans="1:12" ht="115.5" x14ac:dyDescent="0.25">
      <c r="A19" s="12">
        <f t="shared" si="0"/>
        <v>17</v>
      </c>
      <c r="B19" s="10" t="s">
        <v>107</v>
      </c>
      <c r="C19" s="10" t="s">
        <v>12</v>
      </c>
      <c r="D19" s="10" t="s">
        <v>121</v>
      </c>
      <c r="E19" s="10" t="s">
        <v>122</v>
      </c>
      <c r="F19" s="10" t="s">
        <v>105</v>
      </c>
      <c r="G19" s="11">
        <v>1190</v>
      </c>
      <c r="H19" s="10" t="s">
        <v>15</v>
      </c>
      <c r="I19" s="10" t="s">
        <v>31</v>
      </c>
      <c r="J19" s="10" t="s">
        <v>24</v>
      </c>
      <c r="K19" s="10" t="s">
        <v>21</v>
      </c>
      <c r="L19" s="10" t="s">
        <v>124</v>
      </c>
    </row>
    <row r="20" spans="1:12" ht="115.5" x14ac:dyDescent="0.25">
      <c r="A20" s="12">
        <f t="shared" si="0"/>
        <v>18</v>
      </c>
      <c r="B20" s="10" t="s">
        <v>107</v>
      </c>
      <c r="C20" s="10" t="s">
        <v>12</v>
      </c>
      <c r="D20" s="10" t="s">
        <v>111</v>
      </c>
      <c r="E20" s="10" t="s">
        <v>135</v>
      </c>
      <c r="F20" s="10" t="s">
        <v>105</v>
      </c>
      <c r="G20" s="11">
        <v>2</v>
      </c>
      <c r="H20" s="10" t="s">
        <v>15</v>
      </c>
      <c r="I20" s="10" t="s">
        <v>30</v>
      </c>
      <c r="J20" s="10" t="s">
        <v>24</v>
      </c>
      <c r="K20" s="10" t="s">
        <v>21</v>
      </c>
      <c r="L20" s="10" t="s">
        <v>144</v>
      </c>
    </row>
    <row r="21" spans="1:12" ht="115.5" x14ac:dyDescent="0.25">
      <c r="A21" s="12">
        <f t="shared" si="0"/>
        <v>19</v>
      </c>
      <c r="B21" s="10" t="s">
        <v>107</v>
      </c>
      <c r="C21" s="10" t="s">
        <v>12</v>
      </c>
      <c r="D21" s="10" t="s">
        <v>111</v>
      </c>
      <c r="E21" s="10" t="s">
        <v>136</v>
      </c>
      <c r="F21" s="10" t="s">
        <v>105</v>
      </c>
      <c r="G21" s="11">
        <v>5</v>
      </c>
      <c r="H21" s="10" t="s">
        <v>15</v>
      </c>
      <c r="I21" s="10" t="s">
        <v>30</v>
      </c>
      <c r="J21" s="10" t="s">
        <v>24</v>
      </c>
      <c r="K21" s="10" t="s">
        <v>21</v>
      </c>
      <c r="L21" s="10" t="s">
        <v>144</v>
      </c>
    </row>
    <row r="22" spans="1:12" ht="115.5" x14ac:dyDescent="0.25">
      <c r="A22" s="12">
        <f t="shared" si="0"/>
        <v>20</v>
      </c>
      <c r="B22" s="10" t="s">
        <v>107</v>
      </c>
      <c r="C22" s="10" t="s">
        <v>12</v>
      </c>
      <c r="D22" s="10" t="s">
        <v>111</v>
      </c>
      <c r="E22" s="10" t="s">
        <v>137</v>
      </c>
      <c r="F22" s="10" t="s">
        <v>105</v>
      </c>
      <c r="G22" s="11">
        <v>6</v>
      </c>
      <c r="H22" s="10" t="s">
        <v>15</v>
      </c>
      <c r="I22" s="10" t="s">
        <v>30</v>
      </c>
      <c r="J22" s="10" t="s">
        <v>24</v>
      </c>
      <c r="K22" s="10" t="s">
        <v>21</v>
      </c>
      <c r="L22" s="10" t="s">
        <v>144</v>
      </c>
    </row>
    <row r="23" spans="1:12" ht="115.5" x14ac:dyDescent="0.25">
      <c r="A23" s="12">
        <f t="shared" si="0"/>
        <v>21</v>
      </c>
      <c r="B23" s="10" t="s">
        <v>107</v>
      </c>
      <c r="C23" s="10" t="s">
        <v>12</v>
      </c>
      <c r="D23" s="10" t="s">
        <v>111</v>
      </c>
      <c r="E23" s="10" t="s">
        <v>138</v>
      </c>
      <c r="F23" s="10" t="s">
        <v>105</v>
      </c>
      <c r="G23" s="11">
        <v>2</v>
      </c>
      <c r="H23" s="10" t="s">
        <v>15</v>
      </c>
      <c r="I23" s="10" t="s">
        <v>30</v>
      </c>
      <c r="J23" s="10" t="s">
        <v>24</v>
      </c>
      <c r="K23" s="10" t="s">
        <v>21</v>
      </c>
      <c r="L23" s="10" t="s">
        <v>144</v>
      </c>
    </row>
    <row r="24" spans="1:12" ht="115.5" x14ac:dyDescent="0.25">
      <c r="A24" s="12">
        <f t="shared" si="0"/>
        <v>22</v>
      </c>
      <c r="B24" s="10" t="s">
        <v>107</v>
      </c>
      <c r="C24" s="10" t="s">
        <v>12</v>
      </c>
      <c r="D24" s="10" t="s">
        <v>121</v>
      </c>
      <c r="E24" s="10" t="s">
        <v>139</v>
      </c>
      <c r="F24" s="10" t="s">
        <v>105</v>
      </c>
      <c r="G24" s="11">
        <v>8</v>
      </c>
      <c r="H24" s="10" t="s">
        <v>15</v>
      </c>
      <c r="I24" s="10" t="s">
        <v>30</v>
      </c>
      <c r="J24" s="10" t="s">
        <v>24</v>
      </c>
      <c r="K24" s="10" t="s">
        <v>21</v>
      </c>
      <c r="L24" s="10" t="s">
        <v>144</v>
      </c>
    </row>
    <row r="25" spans="1:12" ht="115.5" x14ac:dyDescent="0.25">
      <c r="A25" s="12">
        <f t="shared" si="0"/>
        <v>23</v>
      </c>
      <c r="B25" s="10" t="s">
        <v>107</v>
      </c>
      <c r="C25" s="10" t="s">
        <v>12</v>
      </c>
      <c r="D25" s="10" t="s">
        <v>140</v>
      </c>
      <c r="E25" s="10" t="s">
        <v>141</v>
      </c>
      <c r="F25" s="10" t="s">
        <v>105</v>
      </c>
      <c r="G25" s="11">
        <v>2</v>
      </c>
      <c r="H25" s="10" t="s">
        <v>15</v>
      </c>
      <c r="I25" s="10" t="s">
        <v>30</v>
      </c>
      <c r="J25" s="10" t="s">
        <v>24</v>
      </c>
      <c r="K25" s="10" t="s">
        <v>21</v>
      </c>
      <c r="L25" s="10" t="s">
        <v>144</v>
      </c>
    </row>
    <row r="26" spans="1:12" ht="115.5" x14ac:dyDescent="0.25">
      <c r="A26" s="12">
        <f t="shared" si="0"/>
        <v>24</v>
      </c>
      <c r="B26" s="10" t="s">
        <v>107</v>
      </c>
      <c r="C26" s="10" t="s">
        <v>12</v>
      </c>
      <c r="D26" s="10" t="s">
        <v>140</v>
      </c>
      <c r="E26" s="10" t="s">
        <v>142</v>
      </c>
      <c r="F26" s="10" t="s">
        <v>105</v>
      </c>
      <c r="G26" s="11">
        <v>2</v>
      </c>
      <c r="H26" s="10" t="s">
        <v>15</v>
      </c>
      <c r="I26" s="10" t="s">
        <v>30</v>
      </c>
      <c r="J26" s="10" t="s">
        <v>24</v>
      </c>
      <c r="K26" s="10" t="s">
        <v>21</v>
      </c>
      <c r="L26" s="10" t="s">
        <v>144</v>
      </c>
    </row>
    <row r="27" spans="1:12" ht="115.5" x14ac:dyDescent="0.25">
      <c r="A27" s="12">
        <f t="shared" si="0"/>
        <v>25</v>
      </c>
      <c r="B27" s="10" t="s">
        <v>107</v>
      </c>
      <c r="C27" s="10" t="s">
        <v>12</v>
      </c>
      <c r="D27" s="10" t="s">
        <v>111</v>
      </c>
      <c r="E27" s="10" t="s">
        <v>143</v>
      </c>
      <c r="F27" s="10" t="s">
        <v>105</v>
      </c>
      <c r="G27" s="11">
        <v>6</v>
      </c>
      <c r="H27" s="10" t="s">
        <v>15</v>
      </c>
      <c r="I27" s="10" t="s">
        <v>30</v>
      </c>
      <c r="J27" s="10" t="s">
        <v>24</v>
      </c>
      <c r="K27" s="10" t="s">
        <v>21</v>
      </c>
      <c r="L27" s="10" t="s">
        <v>144</v>
      </c>
    </row>
    <row r="28" spans="1:12" ht="115.5" x14ac:dyDescent="0.25">
      <c r="A28" s="12">
        <f t="shared" si="0"/>
        <v>26</v>
      </c>
      <c r="B28" s="10" t="s">
        <v>101</v>
      </c>
      <c r="C28" s="10" t="s">
        <v>12</v>
      </c>
      <c r="D28" s="10" t="s">
        <v>13</v>
      </c>
      <c r="E28" s="10" t="s">
        <v>99</v>
      </c>
      <c r="F28" s="10" t="s">
        <v>100</v>
      </c>
      <c r="G28" s="11">
        <v>1</v>
      </c>
      <c r="H28" s="10" t="s">
        <v>35</v>
      </c>
      <c r="I28" s="10" t="s">
        <v>76</v>
      </c>
      <c r="J28" s="10" t="s">
        <v>61</v>
      </c>
      <c r="K28" s="10" t="s">
        <v>77</v>
      </c>
      <c r="L28" s="10" t="s">
        <v>183</v>
      </c>
    </row>
    <row r="29" spans="1:12" ht="126" x14ac:dyDescent="0.25">
      <c r="A29" s="12">
        <f t="shared" si="0"/>
        <v>27</v>
      </c>
      <c r="B29" s="10" t="s">
        <v>47</v>
      </c>
      <c r="C29" s="10" t="s">
        <v>49</v>
      </c>
      <c r="D29" s="10" t="s">
        <v>22</v>
      </c>
      <c r="E29" s="10" t="s">
        <v>18</v>
      </c>
      <c r="F29" s="10" t="s">
        <v>51</v>
      </c>
      <c r="G29" s="11">
        <v>1000</v>
      </c>
      <c r="H29" s="10" t="s">
        <v>19</v>
      </c>
      <c r="I29" s="10" t="s">
        <v>23</v>
      </c>
      <c r="J29" s="10" t="s">
        <v>52</v>
      </c>
      <c r="K29" s="10" t="s">
        <v>17</v>
      </c>
      <c r="L29" s="10" t="s">
        <v>91</v>
      </c>
    </row>
    <row r="30" spans="1:12" ht="126" x14ac:dyDescent="0.25">
      <c r="A30" s="12">
        <f t="shared" si="0"/>
        <v>28</v>
      </c>
      <c r="B30" s="10" t="s">
        <v>47</v>
      </c>
      <c r="C30" s="10" t="s">
        <v>49</v>
      </c>
      <c r="D30" s="10" t="s">
        <v>22</v>
      </c>
      <c r="E30" s="10" t="s">
        <v>18</v>
      </c>
      <c r="F30" s="10" t="s">
        <v>51</v>
      </c>
      <c r="G30" s="11">
        <v>500</v>
      </c>
      <c r="H30" s="10" t="s">
        <v>19</v>
      </c>
      <c r="I30" s="10" t="s">
        <v>23</v>
      </c>
      <c r="J30" s="10" t="s">
        <v>52</v>
      </c>
      <c r="K30" s="10" t="s">
        <v>17</v>
      </c>
      <c r="L30" s="10" t="s">
        <v>91</v>
      </c>
    </row>
    <row r="31" spans="1:12" ht="126" x14ac:dyDescent="0.25">
      <c r="A31" s="12">
        <f t="shared" si="0"/>
        <v>29</v>
      </c>
      <c r="B31" s="10" t="s">
        <v>47</v>
      </c>
      <c r="C31" s="10" t="s">
        <v>103</v>
      </c>
      <c r="D31" s="10" t="s">
        <v>22</v>
      </c>
      <c r="E31" s="10" t="s">
        <v>18</v>
      </c>
      <c r="F31" s="10" t="s">
        <v>51</v>
      </c>
      <c r="G31" s="11">
        <v>300</v>
      </c>
      <c r="H31" s="10" t="s">
        <v>19</v>
      </c>
      <c r="I31" s="10" t="s">
        <v>23</v>
      </c>
      <c r="J31" s="10" t="s">
        <v>52</v>
      </c>
      <c r="K31" s="10" t="s">
        <v>17</v>
      </c>
      <c r="L31" s="10" t="s">
        <v>91</v>
      </c>
    </row>
    <row r="32" spans="1:12" ht="126" x14ac:dyDescent="0.25">
      <c r="A32" s="12">
        <f t="shared" si="0"/>
        <v>30</v>
      </c>
      <c r="B32" s="10" t="s">
        <v>47</v>
      </c>
      <c r="C32" s="10" t="s">
        <v>49</v>
      </c>
      <c r="D32" s="10" t="s">
        <v>22</v>
      </c>
      <c r="E32" s="10" t="s">
        <v>18</v>
      </c>
      <c r="F32" s="10" t="s">
        <v>51</v>
      </c>
      <c r="G32" s="11">
        <v>300</v>
      </c>
      <c r="H32" s="10" t="s">
        <v>19</v>
      </c>
      <c r="I32" s="10" t="s">
        <v>23</v>
      </c>
      <c r="J32" s="10" t="s">
        <v>52</v>
      </c>
      <c r="K32" s="10" t="s">
        <v>17</v>
      </c>
      <c r="L32" s="10" t="s">
        <v>91</v>
      </c>
    </row>
    <row r="33" spans="1:12" ht="126" x14ac:dyDescent="0.25">
      <c r="A33" s="12">
        <f t="shared" si="0"/>
        <v>31</v>
      </c>
      <c r="B33" s="10" t="s">
        <v>47</v>
      </c>
      <c r="C33" s="10" t="s">
        <v>49</v>
      </c>
      <c r="D33" s="10" t="s">
        <v>22</v>
      </c>
      <c r="E33" s="10" t="s">
        <v>18</v>
      </c>
      <c r="F33" s="10" t="s">
        <v>51</v>
      </c>
      <c r="G33" s="11">
        <v>500</v>
      </c>
      <c r="H33" s="10" t="s">
        <v>19</v>
      </c>
      <c r="I33" s="10" t="s">
        <v>62</v>
      </c>
      <c r="J33" s="10" t="s">
        <v>52</v>
      </c>
      <c r="K33" s="10" t="s">
        <v>17</v>
      </c>
      <c r="L33" s="10" t="s">
        <v>91</v>
      </c>
    </row>
    <row r="34" spans="1:12" ht="126" x14ac:dyDescent="0.25">
      <c r="A34" s="12">
        <f t="shared" si="0"/>
        <v>32</v>
      </c>
      <c r="B34" s="10" t="s">
        <v>47</v>
      </c>
      <c r="C34" s="10" t="s">
        <v>49</v>
      </c>
      <c r="D34" s="10" t="s">
        <v>22</v>
      </c>
      <c r="E34" s="10" t="s">
        <v>18</v>
      </c>
      <c r="F34" s="10" t="s">
        <v>51</v>
      </c>
      <c r="G34" s="11">
        <v>1000</v>
      </c>
      <c r="H34" s="10" t="s">
        <v>19</v>
      </c>
      <c r="I34" s="10" t="s">
        <v>62</v>
      </c>
      <c r="J34" s="10" t="s">
        <v>52</v>
      </c>
      <c r="K34" s="10" t="s">
        <v>17</v>
      </c>
      <c r="L34" s="10" t="s">
        <v>91</v>
      </c>
    </row>
    <row r="35" spans="1:12" ht="126" x14ac:dyDescent="0.25">
      <c r="A35" s="12">
        <f t="shared" si="0"/>
        <v>33</v>
      </c>
      <c r="B35" s="10" t="s">
        <v>47</v>
      </c>
      <c r="C35" s="10" t="s">
        <v>103</v>
      </c>
      <c r="D35" s="10" t="s">
        <v>22</v>
      </c>
      <c r="E35" s="10" t="s">
        <v>18</v>
      </c>
      <c r="F35" s="10" t="s">
        <v>51</v>
      </c>
      <c r="G35" s="11">
        <v>1000</v>
      </c>
      <c r="H35" s="10" t="s">
        <v>19</v>
      </c>
      <c r="I35" s="10" t="s">
        <v>62</v>
      </c>
      <c r="J35" s="10" t="s">
        <v>52</v>
      </c>
      <c r="K35" s="10" t="s">
        <v>17</v>
      </c>
      <c r="L35" s="10" t="s">
        <v>91</v>
      </c>
    </row>
    <row r="36" spans="1:12" ht="210" x14ac:dyDescent="0.25">
      <c r="A36" s="12">
        <f t="shared" si="0"/>
        <v>34</v>
      </c>
      <c r="B36" s="10" t="s">
        <v>36</v>
      </c>
      <c r="C36" s="10" t="s">
        <v>41</v>
      </c>
      <c r="D36" s="10" t="s">
        <v>13</v>
      </c>
      <c r="E36" s="10" t="s">
        <v>42</v>
      </c>
      <c r="F36" s="10" t="s">
        <v>38</v>
      </c>
      <c r="G36" s="11">
        <v>6800</v>
      </c>
      <c r="H36" s="10" t="s">
        <v>16</v>
      </c>
      <c r="I36" s="10" t="s">
        <v>31</v>
      </c>
      <c r="J36" s="10" t="s">
        <v>24</v>
      </c>
      <c r="K36" s="10" t="s">
        <v>20</v>
      </c>
      <c r="L36" s="10" t="s">
        <v>45</v>
      </c>
    </row>
    <row r="37" spans="1:12" ht="168" x14ac:dyDescent="0.25">
      <c r="A37" s="12">
        <f t="shared" si="0"/>
        <v>35</v>
      </c>
      <c r="B37" s="10" t="s">
        <v>36</v>
      </c>
      <c r="C37" s="10" t="s">
        <v>43</v>
      </c>
      <c r="D37" s="10" t="s">
        <v>13</v>
      </c>
      <c r="E37" s="10" t="s">
        <v>44</v>
      </c>
      <c r="F37" s="10" t="s">
        <v>38</v>
      </c>
      <c r="G37" s="11">
        <v>3050</v>
      </c>
      <c r="H37" s="10" t="s">
        <v>16</v>
      </c>
      <c r="I37" s="10" t="s">
        <v>31</v>
      </c>
      <c r="J37" s="10" t="s">
        <v>24</v>
      </c>
      <c r="K37" s="10" t="s">
        <v>20</v>
      </c>
      <c r="L37" s="10" t="s">
        <v>46</v>
      </c>
    </row>
    <row r="38" spans="1:12" ht="31.5" x14ac:dyDescent="0.25">
      <c r="A38" s="12">
        <f t="shared" si="0"/>
        <v>36</v>
      </c>
      <c r="B38" s="10" t="s">
        <v>36</v>
      </c>
      <c r="C38" s="10" t="s">
        <v>39</v>
      </c>
      <c r="D38" s="10" t="s">
        <v>13</v>
      </c>
      <c r="E38" s="10" t="s">
        <v>37</v>
      </c>
      <c r="F38" s="10" t="s">
        <v>38</v>
      </c>
      <c r="G38" s="11">
        <v>21350</v>
      </c>
      <c r="H38" s="10" t="s">
        <v>16</v>
      </c>
      <c r="I38" s="10" t="s">
        <v>31</v>
      </c>
      <c r="J38" s="10" t="s">
        <v>24</v>
      </c>
      <c r="K38" s="10" t="s">
        <v>20</v>
      </c>
      <c r="L38" s="10" t="s">
        <v>56</v>
      </c>
    </row>
    <row r="39" spans="1:12" ht="325.5" x14ac:dyDescent="0.25">
      <c r="A39" s="12">
        <f t="shared" si="0"/>
        <v>37</v>
      </c>
      <c r="B39" s="10" t="s">
        <v>36</v>
      </c>
      <c r="C39" s="10" t="s">
        <v>145</v>
      </c>
      <c r="D39" s="10" t="s">
        <v>13</v>
      </c>
      <c r="E39" s="10" t="s">
        <v>18</v>
      </c>
      <c r="F39" s="10" t="s">
        <v>38</v>
      </c>
      <c r="G39" s="11">
        <v>9395</v>
      </c>
      <c r="H39" s="10" t="s">
        <v>16</v>
      </c>
      <c r="I39" s="10" t="s">
        <v>30</v>
      </c>
      <c r="J39" s="10" t="s">
        <v>24</v>
      </c>
      <c r="K39" s="10" t="s">
        <v>20</v>
      </c>
      <c r="L39" s="10" t="s">
        <v>162</v>
      </c>
    </row>
    <row r="40" spans="1:12" ht="63" x14ac:dyDescent="0.25">
      <c r="A40" s="12">
        <f t="shared" si="0"/>
        <v>38</v>
      </c>
      <c r="B40" s="10" t="s">
        <v>126</v>
      </c>
      <c r="C40" s="10" t="s">
        <v>127</v>
      </c>
      <c r="D40" s="10" t="s">
        <v>184</v>
      </c>
      <c r="E40" s="10" t="s">
        <v>18</v>
      </c>
      <c r="F40" s="10" t="s">
        <v>38</v>
      </c>
      <c r="G40" s="11">
        <v>200</v>
      </c>
      <c r="H40" s="10" t="s">
        <v>19</v>
      </c>
      <c r="I40" s="10" t="s">
        <v>71</v>
      </c>
      <c r="J40" s="10" t="s">
        <v>40</v>
      </c>
      <c r="K40" s="10" t="s">
        <v>73</v>
      </c>
      <c r="L40" s="10" t="s">
        <v>163</v>
      </c>
    </row>
    <row r="41" spans="1:12" ht="63" x14ac:dyDescent="0.25">
      <c r="A41" s="12">
        <f t="shared" si="0"/>
        <v>39</v>
      </c>
      <c r="B41" s="10" t="s">
        <v>126</v>
      </c>
      <c r="C41" s="10" t="s">
        <v>127</v>
      </c>
      <c r="D41" s="10" t="s">
        <v>128</v>
      </c>
      <c r="E41" s="10" t="s">
        <v>18</v>
      </c>
      <c r="F41" s="10" t="s">
        <v>38</v>
      </c>
      <c r="G41" s="11">
        <v>200</v>
      </c>
      <c r="H41" s="10" t="s">
        <v>19</v>
      </c>
      <c r="I41" s="10" t="s">
        <v>71</v>
      </c>
      <c r="J41" s="10" t="s">
        <v>40</v>
      </c>
      <c r="K41" s="10" t="s">
        <v>73</v>
      </c>
      <c r="L41" s="10" t="s">
        <v>163</v>
      </c>
    </row>
    <row r="42" spans="1:12" ht="262.5" x14ac:dyDescent="0.25">
      <c r="A42" s="12">
        <f t="shared" si="0"/>
        <v>40</v>
      </c>
      <c r="B42" s="10" t="s">
        <v>146</v>
      </c>
      <c r="C42" s="10" t="s">
        <v>147</v>
      </c>
      <c r="D42" s="10" t="s">
        <v>13</v>
      </c>
      <c r="E42" s="10" t="s">
        <v>18</v>
      </c>
      <c r="F42" s="10" t="s">
        <v>38</v>
      </c>
      <c r="G42" s="11">
        <v>2680</v>
      </c>
      <c r="H42" s="10" t="s">
        <v>16</v>
      </c>
      <c r="I42" s="10" t="s">
        <v>30</v>
      </c>
      <c r="J42" s="10" t="s">
        <v>24</v>
      </c>
      <c r="K42" s="10" t="s">
        <v>20</v>
      </c>
      <c r="L42" s="10" t="s">
        <v>164</v>
      </c>
    </row>
    <row r="43" spans="1:12" ht="31.5" x14ac:dyDescent="0.25">
      <c r="A43" s="12">
        <f t="shared" si="0"/>
        <v>41</v>
      </c>
      <c r="B43" s="10" t="s">
        <v>57</v>
      </c>
      <c r="C43" s="10" t="s">
        <v>148</v>
      </c>
      <c r="D43" s="10" t="s">
        <v>13</v>
      </c>
      <c r="E43" s="10" t="s">
        <v>18</v>
      </c>
      <c r="F43" s="10" t="s">
        <v>13</v>
      </c>
      <c r="G43" s="11">
        <v>1</v>
      </c>
      <c r="H43" s="10" t="s">
        <v>35</v>
      </c>
      <c r="I43" s="10" t="s">
        <v>178</v>
      </c>
      <c r="J43" s="10" t="s">
        <v>195</v>
      </c>
      <c r="K43" s="10" t="s">
        <v>198</v>
      </c>
      <c r="L43" s="10" t="s">
        <v>106</v>
      </c>
    </row>
    <row r="44" spans="1:12" ht="31.5" x14ac:dyDescent="0.25">
      <c r="A44" s="12">
        <f t="shared" si="0"/>
        <v>42</v>
      </c>
      <c r="B44" s="10" t="s">
        <v>57</v>
      </c>
      <c r="C44" s="10" t="s">
        <v>58</v>
      </c>
      <c r="D44" s="10" t="s">
        <v>13</v>
      </c>
      <c r="E44" s="10" t="s">
        <v>18</v>
      </c>
      <c r="F44" s="10" t="s">
        <v>13</v>
      </c>
      <c r="G44" s="11">
        <v>1</v>
      </c>
      <c r="H44" s="10" t="s">
        <v>35</v>
      </c>
      <c r="I44" s="10" t="s">
        <v>60</v>
      </c>
      <c r="J44" s="10" t="s">
        <v>131</v>
      </c>
      <c r="K44" s="10" t="s">
        <v>68</v>
      </c>
      <c r="L44" s="10" t="s">
        <v>106</v>
      </c>
    </row>
    <row r="45" spans="1:12" ht="115.5" x14ac:dyDescent="0.25">
      <c r="A45" s="12">
        <f t="shared" si="0"/>
        <v>43</v>
      </c>
      <c r="B45" s="10" t="s">
        <v>53</v>
      </c>
      <c r="C45" s="10" t="s">
        <v>54</v>
      </c>
      <c r="D45" s="10" t="s">
        <v>22</v>
      </c>
      <c r="E45" s="10" t="s">
        <v>18</v>
      </c>
      <c r="F45" s="10" t="s">
        <v>55</v>
      </c>
      <c r="G45" s="11">
        <v>300</v>
      </c>
      <c r="H45" s="10" t="s">
        <v>19</v>
      </c>
      <c r="I45" s="10" t="s">
        <v>23</v>
      </c>
      <c r="J45" s="10" t="s">
        <v>52</v>
      </c>
      <c r="K45" s="10" t="s">
        <v>17</v>
      </c>
      <c r="L45" s="10" t="s">
        <v>63</v>
      </c>
    </row>
    <row r="46" spans="1:12" ht="115.5" x14ac:dyDescent="0.25">
      <c r="A46" s="12">
        <f t="shared" si="0"/>
        <v>44</v>
      </c>
      <c r="B46" s="10" t="s">
        <v>53</v>
      </c>
      <c r="C46" s="10" t="s">
        <v>54</v>
      </c>
      <c r="D46" s="10" t="s">
        <v>22</v>
      </c>
      <c r="E46" s="10" t="s">
        <v>18</v>
      </c>
      <c r="F46" s="10" t="s">
        <v>55</v>
      </c>
      <c r="G46" s="11">
        <v>300</v>
      </c>
      <c r="H46" s="10" t="s">
        <v>19</v>
      </c>
      <c r="I46" s="10" t="s">
        <v>23</v>
      </c>
      <c r="J46" s="10" t="s">
        <v>52</v>
      </c>
      <c r="K46" s="10" t="s">
        <v>17</v>
      </c>
      <c r="L46" s="10" t="s">
        <v>63</v>
      </c>
    </row>
    <row r="47" spans="1:12" ht="115.5" x14ac:dyDescent="0.25">
      <c r="A47" s="12">
        <f t="shared" si="0"/>
        <v>45</v>
      </c>
      <c r="B47" s="10" t="s">
        <v>53</v>
      </c>
      <c r="C47" s="10" t="s">
        <v>54</v>
      </c>
      <c r="D47" s="10" t="s">
        <v>22</v>
      </c>
      <c r="E47" s="10" t="s">
        <v>18</v>
      </c>
      <c r="F47" s="10" t="s">
        <v>55</v>
      </c>
      <c r="G47" s="11">
        <v>500</v>
      </c>
      <c r="H47" s="10" t="s">
        <v>19</v>
      </c>
      <c r="I47" s="10" t="s">
        <v>23</v>
      </c>
      <c r="J47" s="10" t="s">
        <v>52</v>
      </c>
      <c r="K47" s="10" t="s">
        <v>17</v>
      </c>
      <c r="L47" s="10" t="s">
        <v>63</v>
      </c>
    </row>
    <row r="48" spans="1:12" ht="115.5" x14ac:dyDescent="0.25">
      <c r="A48" s="12">
        <f t="shared" si="0"/>
        <v>46</v>
      </c>
      <c r="B48" s="10" t="s">
        <v>53</v>
      </c>
      <c r="C48" s="10" t="s">
        <v>54</v>
      </c>
      <c r="D48" s="10" t="s">
        <v>22</v>
      </c>
      <c r="E48" s="10" t="s">
        <v>18</v>
      </c>
      <c r="F48" s="10" t="s">
        <v>55</v>
      </c>
      <c r="G48" s="11">
        <v>500</v>
      </c>
      <c r="H48" s="10" t="s">
        <v>19</v>
      </c>
      <c r="I48" s="10" t="s">
        <v>23</v>
      </c>
      <c r="J48" s="10" t="s">
        <v>52</v>
      </c>
      <c r="K48" s="10" t="s">
        <v>17</v>
      </c>
      <c r="L48" s="10" t="s">
        <v>199</v>
      </c>
    </row>
    <row r="49" spans="1:12" ht="115.5" x14ac:dyDescent="0.25">
      <c r="A49" s="12">
        <f t="shared" si="0"/>
        <v>47</v>
      </c>
      <c r="B49" s="10" t="s">
        <v>53</v>
      </c>
      <c r="C49" s="10" t="s">
        <v>59</v>
      </c>
      <c r="D49" s="10" t="s">
        <v>22</v>
      </c>
      <c r="E49" s="10" t="s">
        <v>18</v>
      </c>
      <c r="F49" s="10" t="s">
        <v>55</v>
      </c>
      <c r="G49" s="11">
        <v>60</v>
      </c>
      <c r="H49" s="10" t="s">
        <v>19</v>
      </c>
      <c r="I49" s="10" t="s">
        <v>23</v>
      </c>
      <c r="J49" s="10" t="s">
        <v>52</v>
      </c>
      <c r="K49" s="10" t="s">
        <v>17</v>
      </c>
      <c r="L49" s="10" t="s">
        <v>64</v>
      </c>
    </row>
    <row r="50" spans="1:12" ht="115.5" x14ac:dyDescent="0.25">
      <c r="A50" s="12">
        <f t="shared" si="0"/>
        <v>48</v>
      </c>
      <c r="B50" s="10" t="s">
        <v>53</v>
      </c>
      <c r="C50" s="10" t="s">
        <v>59</v>
      </c>
      <c r="D50" s="10" t="s">
        <v>22</v>
      </c>
      <c r="E50" s="10" t="s">
        <v>18</v>
      </c>
      <c r="F50" s="10" t="s">
        <v>55</v>
      </c>
      <c r="G50" s="11">
        <v>60</v>
      </c>
      <c r="H50" s="10" t="s">
        <v>19</v>
      </c>
      <c r="I50" s="10" t="s">
        <v>25</v>
      </c>
      <c r="J50" s="10" t="s">
        <v>52</v>
      </c>
      <c r="K50" s="10" t="s">
        <v>17</v>
      </c>
      <c r="L50" s="10" t="s">
        <v>64</v>
      </c>
    </row>
    <row r="51" spans="1:12" ht="31.5" x14ac:dyDescent="0.25">
      <c r="A51" s="12">
        <f t="shared" si="0"/>
        <v>49</v>
      </c>
      <c r="B51" s="10" t="s">
        <v>69</v>
      </c>
      <c r="C51" s="10" t="s">
        <v>149</v>
      </c>
      <c r="D51" s="10" t="s">
        <v>150</v>
      </c>
      <c r="E51" s="10" t="s">
        <v>18</v>
      </c>
      <c r="F51" s="10" t="s">
        <v>151</v>
      </c>
      <c r="G51" s="11">
        <v>60.288000000000004</v>
      </c>
      <c r="H51" s="10" t="s">
        <v>19</v>
      </c>
      <c r="I51" s="10" t="s">
        <v>25</v>
      </c>
      <c r="J51" s="10" t="s">
        <v>72</v>
      </c>
      <c r="K51" s="10" t="s">
        <v>21</v>
      </c>
      <c r="L51" s="10" t="s">
        <v>165</v>
      </c>
    </row>
    <row r="52" spans="1:12" ht="31.5" x14ac:dyDescent="0.25">
      <c r="A52" s="12">
        <f t="shared" si="0"/>
        <v>50</v>
      </c>
      <c r="B52" s="10" t="s">
        <v>33</v>
      </c>
      <c r="C52" s="10" t="s">
        <v>129</v>
      </c>
      <c r="D52" s="10" t="s">
        <v>104</v>
      </c>
      <c r="E52" s="10" t="s">
        <v>18</v>
      </c>
      <c r="F52" s="10" t="s">
        <v>34</v>
      </c>
      <c r="G52" s="11">
        <v>20</v>
      </c>
      <c r="H52" s="10" t="s">
        <v>19</v>
      </c>
      <c r="I52" s="10" t="s">
        <v>31</v>
      </c>
      <c r="J52" s="10" t="s">
        <v>40</v>
      </c>
      <c r="K52" s="10" t="s">
        <v>125</v>
      </c>
      <c r="L52" s="10" t="s">
        <v>133</v>
      </c>
    </row>
    <row r="53" spans="1:12" ht="409.5" x14ac:dyDescent="0.25">
      <c r="A53" s="12">
        <f t="shared" si="0"/>
        <v>51</v>
      </c>
      <c r="B53" s="10" t="s">
        <v>78</v>
      </c>
      <c r="C53" s="10" t="s">
        <v>79</v>
      </c>
      <c r="D53" s="10" t="s">
        <v>80</v>
      </c>
      <c r="E53" s="10" t="s">
        <v>81</v>
      </c>
      <c r="F53" s="10" t="s">
        <v>65</v>
      </c>
      <c r="G53" s="11">
        <v>9</v>
      </c>
      <c r="H53" s="10" t="s">
        <v>15</v>
      </c>
      <c r="I53" s="10" t="s">
        <v>30</v>
      </c>
      <c r="J53" s="10" t="s">
        <v>90</v>
      </c>
      <c r="K53" s="10" t="s">
        <v>20</v>
      </c>
      <c r="L53" s="10" t="s">
        <v>92</v>
      </c>
    </row>
    <row r="54" spans="1:12" ht="409.5" x14ac:dyDescent="0.25">
      <c r="A54" s="12">
        <f t="shared" si="0"/>
        <v>52</v>
      </c>
      <c r="B54" s="10" t="s">
        <v>78</v>
      </c>
      <c r="C54" s="10" t="s">
        <v>82</v>
      </c>
      <c r="D54" s="10" t="s">
        <v>83</v>
      </c>
      <c r="E54" s="10" t="s">
        <v>81</v>
      </c>
      <c r="F54" s="10" t="s">
        <v>65</v>
      </c>
      <c r="G54" s="11">
        <v>4</v>
      </c>
      <c r="H54" s="10" t="s">
        <v>15</v>
      </c>
      <c r="I54" s="10" t="s">
        <v>30</v>
      </c>
      <c r="J54" s="10" t="s">
        <v>90</v>
      </c>
      <c r="K54" s="10" t="s">
        <v>20</v>
      </c>
      <c r="L54" s="10" t="s">
        <v>93</v>
      </c>
    </row>
    <row r="55" spans="1:12" ht="409.5" x14ac:dyDescent="0.25">
      <c r="A55" s="12">
        <f t="shared" si="0"/>
        <v>53</v>
      </c>
      <c r="B55" s="10" t="s">
        <v>84</v>
      </c>
      <c r="C55" s="10" t="s">
        <v>82</v>
      </c>
      <c r="D55" s="10" t="s">
        <v>83</v>
      </c>
      <c r="E55" s="10" t="s">
        <v>81</v>
      </c>
      <c r="F55" s="10" t="s">
        <v>65</v>
      </c>
      <c r="G55" s="11">
        <v>6</v>
      </c>
      <c r="H55" s="10" t="s">
        <v>15</v>
      </c>
      <c r="I55" s="10" t="s">
        <v>30</v>
      </c>
      <c r="J55" s="10" t="s">
        <v>90</v>
      </c>
      <c r="K55" s="10" t="s">
        <v>20</v>
      </c>
      <c r="L55" s="10" t="s">
        <v>94</v>
      </c>
    </row>
    <row r="56" spans="1:12" ht="409.5" x14ac:dyDescent="0.25">
      <c r="A56" s="12">
        <f t="shared" si="0"/>
        <v>54</v>
      </c>
      <c r="B56" s="10" t="s">
        <v>84</v>
      </c>
      <c r="C56" s="10" t="s">
        <v>85</v>
      </c>
      <c r="D56" s="10" t="s">
        <v>83</v>
      </c>
      <c r="E56" s="10" t="s">
        <v>81</v>
      </c>
      <c r="F56" s="10" t="s">
        <v>65</v>
      </c>
      <c r="G56" s="11">
        <v>3</v>
      </c>
      <c r="H56" s="10" t="s">
        <v>15</v>
      </c>
      <c r="I56" s="10" t="s">
        <v>30</v>
      </c>
      <c r="J56" s="10" t="s">
        <v>67</v>
      </c>
      <c r="K56" s="10" t="s">
        <v>20</v>
      </c>
      <c r="L56" s="10" t="s">
        <v>95</v>
      </c>
    </row>
    <row r="57" spans="1:12" ht="94.5" x14ac:dyDescent="0.25">
      <c r="A57" s="12">
        <f t="shared" si="0"/>
        <v>55</v>
      </c>
      <c r="B57" s="10" t="s">
        <v>185</v>
      </c>
      <c r="C57" s="10" t="s">
        <v>186</v>
      </c>
      <c r="D57" s="10" t="s">
        <v>187</v>
      </c>
      <c r="E57" s="10" t="s">
        <v>18</v>
      </c>
      <c r="F57" s="10" t="s">
        <v>188</v>
      </c>
      <c r="G57" s="11">
        <v>1</v>
      </c>
      <c r="H57" s="10" t="s">
        <v>15</v>
      </c>
      <c r="I57" s="10" t="s">
        <v>158</v>
      </c>
      <c r="J57" s="10" t="s">
        <v>157</v>
      </c>
      <c r="K57" s="10" t="s">
        <v>21</v>
      </c>
      <c r="L57" s="10" t="s">
        <v>200</v>
      </c>
    </row>
    <row r="58" spans="1:12" ht="73.5" x14ac:dyDescent="0.25">
      <c r="A58" s="12">
        <f t="shared" si="0"/>
        <v>56</v>
      </c>
      <c r="B58" s="10" t="s">
        <v>189</v>
      </c>
      <c r="C58" s="10" t="s">
        <v>190</v>
      </c>
      <c r="D58" s="10" t="s">
        <v>104</v>
      </c>
      <c r="E58" s="10" t="s">
        <v>18</v>
      </c>
      <c r="F58" s="10" t="s">
        <v>105</v>
      </c>
      <c r="G58" s="11">
        <v>200000</v>
      </c>
      <c r="H58" s="10" t="s">
        <v>15</v>
      </c>
      <c r="I58" s="10" t="s">
        <v>31</v>
      </c>
      <c r="J58" s="10" t="s">
        <v>196</v>
      </c>
      <c r="K58" s="10" t="s">
        <v>68</v>
      </c>
      <c r="L58" s="10" t="s">
        <v>201</v>
      </c>
    </row>
    <row r="59" spans="1:12" ht="409.5" x14ac:dyDescent="0.25">
      <c r="A59" s="12">
        <f t="shared" si="0"/>
        <v>57</v>
      </c>
      <c r="B59" s="10" t="s">
        <v>86</v>
      </c>
      <c r="C59" s="10" t="s">
        <v>82</v>
      </c>
      <c r="D59" s="10" t="s">
        <v>83</v>
      </c>
      <c r="E59" s="10" t="s">
        <v>87</v>
      </c>
      <c r="F59" s="10" t="s">
        <v>65</v>
      </c>
      <c r="G59" s="11">
        <v>4</v>
      </c>
      <c r="H59" s="10" t="s">
        <v>15</v>
      </c>
      <c r="I59" s="10" t="s">
        <v>30</v>
      </c>
      <c r="J59" s="10" t="s">
        <v>90</v>
      </c>
      <c r="K59" s="10" t="s">
        <v>20</v>
      </c>
      <c r="L59" s="10" t="s">
        <v>96</v>
      </c>
    </row>
    <row r="60" spans="1:12" ht="31.5" x14ac:dyDescent="0.25">
      <c r="A60" s="12">
        <f t="shared" si="0"/>
        <v>58</v>
      </c>
      <c r="B60" s="10" t="s">
        <v>152</v>
      </c>
      <c r="C60" s="10" t="s">
        <v>191</v>
      </c>
      <c r="D60" s="10" t="s">
        <v>192</v>
      </c>
      <c r="E60" s="10" t="s">
        <v>193</v>
      </c>
      <c r="F60" s="10" t="s">
        <v>70</v>
      </c>
      <c r="G60" s="11">
        <v>28.53</v>
      </c>
      <c r="H60" s="10" t="s">
        <v>19</v>
      </c>
      <c r="I60" s="10" t="s">
        <v>197</v>
      </c>
      <c r="J60" s="10" t="s">
        <v>72</v>
      </c>
      <c r="K60" s="10" t="s">
        <v>21</v>
      </c>
      <c r="L60" s="10" t="s">
        <v>202</v>
      </c>
    </row>
    <row r="61" spans="1:12" ht="31.5" x14ac:dyDescent="0.25">
      <c r="A61" s="12">
        <f t="shared" si="0"/>
        <v>59</v>
      </c>
      <c r="B61" s="10" t="s">
        <v>152</v>
      </c>
      <c r="C61" s="10" t="s">
        <v>153</v>
      </c>
      <c r="D61" s="10" t="s">
        <v>66</v>
      </c>
      <c r="E61" s="10" t="s">
        <v>18</v>
      </c>
      <c r="F61" s="10" t="s">
        <v>70</v>
      </c>
      <c r="G61" s="11">
        <v>398</v>
      </c>
      <c r="H61" s="10" t="s">
        <v>19</v>
      </c>
      <c r="I61" s="10" t="s">
        <v>158</v>
      </c>
      <c r="J61" s="10" t="s">
        <v>159</v>
      </c>
      <c r="K61" s="10" t="s">
        <v>203</v>
      </c>
      <c r="L61" s="10" t="s">
        <v>106</v>
      </c>
    </row>
    <row r="62" spans="1:12" ht="73.5" x14ac:dyDescent="0.25">
      <c r="A62" s="12">
        <f t="shared" si="0"/>
        <v>60</v>
      </c>
      <c r="B62" s="10" t="s">
        <v>194</v>
      </c>
      <c r="C62" s="10" t="s">
        <v>153</v>
      </c>
      <c r="D62" s="10" t="s">
        <v>66</v>
      </c>
      <c r="E62" s="10" t="s">
        <v>193</v>
      </c>
      <c r="F62" s="10" t="s">
        <v>70</v>
      </c>
      <c r="G62" s="11">
        <v>18</v>
      </c>
      <c r="H62" s="10" t="s">
        <v>19</v>
      </c>
      <c r="I62" s="10" t="s">
        <v>31</v>
      </c>
      <c r="J62" s="10" t="s">
        <v>177</v>
      </c>
      <c r="K62" s="10" t="s">
        <v>20</v>
      </c>
      <c r="L62" s="10" t="s">
        <v>182</v>
      </c>
    </row>
    <row r="63" spans="1:12" ht="105" x14ac:dyDescent="0.25">
      <c r="A63" s="12">
        <f t="shared" si="0"/>
        <v>61</v>
      </c>
      <c r="B63" s="10" t="s">
        <v>88</v>
      </c>
      <c r="C63" s="10" t="s">
        <v>130</v>
      </c>
      <c r="D63" s="10" t="s">
        <v>22</v>
      </c>
      <c r="E63" s="10" t="s">
        <v>18</v>
      </c>
      <c r="F63" s="10" t="s">
        <v>89</v>
      </c>
      <c r="G63" s="11">
        <v>402</v>
      </c>
      <c r="H63" s="10" t="s">
        <v>16</v>
      </c>
      <c r="I63" s="10" t="s">
        <v>132</v>
      </c>
      <c r="J63" s="10" t="s">
        <v>40</v>
      </c>
      <c r="K63" s="10" t="s">
        <v>134</v>
      </c>
      <c r="L63" s="10" t="s">
        <v>166</v>
      </c>
    </row>
    <row r="64" spans="1:12" ht="31.5" x14ac:dyDescent="0.25">
      <c r="A64" s="13">
        <f t="shared" si="0"/>
        <v>62</v>
      </c>
      <c r="B64" s="10" t="s">
        <v>154</v>
      </c>
      <c r="C64" s="10" t="s">
        <v>13</v>
      </c>
      <c r="D64" s="10" t="s">
        <v>155</v>
      </c>
      <c r="E64" s="10" t="s">
        <v>156</v>
      </c>
      <c r="F64" s="10" t="s">
        <v>14</v>
      </c>
      <c r="G64" s="11">
        <v>490</v>
      </c>
      <c r="H64" s="10" t="s">
        <v>19</v>
      </c>
      <c r="I64" s="10" t="s">
        <v>160</v>
      </c>
      <c r="J64" s="10" t="s">
        <v>161</v>
      </c>
      <c r="K64" s="10" t="s">
        <v>167</v>
      </c>
      <c r="L64" s="10" t="s">
        <v>204</v>
      </c>
    </row>
  </sheetData>
  <autoFilter ref="A2:L14" xr:uid="{95090285-C1A4-4565-942D-D15D07345644}"/>
  <mergeCells count="1">
    <mergeCell ref="B1:K1"/>
  </mergeCells>
  <phoneticPr fontId="4"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Шейна Наталья Евгеньевна</dc:creator>
  <cp:lastModifiedBy>Шейна Наталья Евгеньевна</cp:lastModifiedBy>
  <dcterms:created xsi:type="dcterms:W3CDTF">2023-03-28T07:12:42Z</dcterms:created>
  <dcterms:modified xsi:type="dcterms:W3CDTF">2026-05-12T09:09:40Z</dcterms:modified>
</cp:coreProperties>
</file>