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2\"/>
    </mc:Choice>
  </mc:AlternateContent>
  <xr:revisionPtr revIDLastSave="0" documentId="13_ncr:1_{F8350B71-8EBB-4013-AEFD-E5E11458A5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" l="1"/>
  <c r="A30" i="1" s="1"/>
  <c r="A31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<sst xmlns="http://schemas.openxmlformats.org/spreadsheetml/2006/main" count="523" uniqueCount="183">
  <si>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</si>
  <si>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</si>
  <si>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</si>
  <si>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</si>
  <si>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</si>
  <si>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</si>
  <si>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</si>
  <si>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</si>
  <si>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</si>
  <si>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</si>
  <si>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</si>
  <si>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</si>
  <si>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</si>
  <si>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</si>
  <si>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</si>
  <si>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</si>
  <si>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</si>
  <si>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</si>
  <si>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</si>
  <si>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</si>
  <si>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</si>
  <si>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</si>
  <si>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</si>
  <si>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</si>
  <si>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</si>
  <si>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</si>
  <si>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7308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</si>
  <si>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</si>
  <si>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</si>
  <si>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</si>
  <si>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</si>
  <si>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</si>
  <si>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</si>
  <si>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Крышка</t>
  </si>
  <si>
    <t>ВЧ50</t>
  </si>
  <si>
    <t>черт.5442.3708401</t>
  </si>
  <si>
    <t>7201</t>
  </si>
  <si>
    <t>черт.5402.3708410-01</t>
  </si>
  <si>
    <t>черт.5662.3708401</t>
  </si>
  <si>
    <t>CPT г.Борисов</t>
  </si>
  <si>
    <t>В течение 5 календарных дней с момента регистрации договора на бирже</t>
  </si>
  <si>
    <t xml:space="preserve"> </t>
  </si>
  <si>
    <t>Изготовитель ПАО КАМАЗ или ОАО МЛЗ</t>
  </si>
  <si>
    <t>10</t>
  </si>
  <si>
    <t>AISI 304</t>
  </si>
  <si>
    <t>ФРАНКО-СКЛАД ПОКУПАТЕЛЯ Гродно</t>
  </si>
  <si>
    <t>В течение 20 календарных дней с момента регистрации договора на бирже</t>
  </si>
  <si>
    <t>Лист нержавеющий</t>
  </si>
  <si>
    <t>2,00х1000х2000</t>
  </si>
  <si>
    <t>7219</t>
  </si>
  <si>
    <t>2В. Обязательное подписание дополнительного соглашения к договору либо раздела договора касательно антикоррупционной оговорки в редакции Покупателя. Все споры и разногласия, которые могут возникнуть в рамках договора, будут решаться в Экономическом суде г.Минска</t>
  </si>
  <si>
    <t>7306</t>
  </si>
  <si>
    <t>Оплата в течение 15 банковских дней по факту поставки</t>
  </si>
  <si>
    <t>В течение 20 календарных дней с момента поступления предоплаты</t>
  </si>
  <si>
    <t>7216</t>
  </si>
  <si>
    <t>Сетка сварная арматурная</t>
  </si>
  <si>
    <t>черт. МП6/222-3-254-2С</t>
  </si>
  <si>
    <t>7314</t>
  </si>
  <si>
    <t>В течение 3 календарных дней с момента регистрации договора на бирже</t>
  </si>
  <si>
    <t>согласно информации в чертеже</t>
  </si>
  <si>
    <t>7214</t>
  </si>
  <si>
    <t>Труба бесшовная г/д</t>
  </si>
  <si>
    <t>83,0х18,0</t>
  </si>
  <si>
    <t>20Х</t>
  </si>
  <si>
    <t>ГОСТ 8732-78</t>
  </si>
  <si>
    <t>7304</t>
  </si>
  <si>
    <t>Труба профильная эл/св</t>
  </si>
  <si>
    <t>40х40х4,0</t>
  </si>
  <si>
    <t>ГОСТ 8639-82</t>
  </si>
  <si>
    <t>60х40х3,5</t>
  </si>
  <si>
    <t>ГОСТ 8645-68</t>
  </si>
  <si>
    <t>60х40х4,0</t>
  </si>
  <si>
    <t>60х40х3,0</t>
  </si>
  <si>
    <t>В течение 60 календарных дней с момента регистрации договора на бирже</t>
  </si>
  <si>
    <t>Для собственного потребления; допускается ГОСТ 8731-74; длина 6 м</t>
  </si>
  <si>
    <t>Для собственного потребления; допускается ГОСТ 8645-68, 13663-86; длина 6 м</t>
  </si>
  <si>
    <t>Для собственного потребления; допускается ГОСТ 8639-82, 13663-86; длина 6 м</t>
  </si>
  <si>
    <t>Изделие из арматуры</t>
  </si>
  <si>
    <t>черт. МП6/222-3-254-П1</t>
  </si>
  <si>
    <t>черт. МП6/222-3-254-Ф1</t>
  </si>
  <si>
    <t>Металлоконструкции ограждения</t>
  </si>
  <si>
    <t>проект 09-2023-КР-2</t>
  </si>
  <si>
    <t>В течение 40 календарных дней с момента регистрации договора на бирже</t>
  </si>
  <si>
    <t>Оплата в течение 25 банковских дней по факту поставки</t>
  </si>
  <si>
    <t>1. Ограждение Огс на смотровые ямы Ся1, Ся2, Ся3 (ограждения должны быть оцинкованы методом горячего цинкования толщиной не менее 80 мкм) (Серия 1.450.3-7.94 вып.2. Приложение 1 (п.19)) – 3 компл. 2. Реборда Рб-1 (должны быть огрунтованы и окрашены в черно-желтый цвет толщиной покрытия не менее 80 мкм) (Приложение 3) – 6 шт. 3. Рельс Рл-1 (должны быть огрунтованы за 2 раза) (Приложение 4) – 4 шт. 4. Решетка РП с ручкой Р-1 в комплекте (должны быть огрунтованы и окрашены в черно-желтый цвет толщиной покрытия не менее 80 мкм) (Приложение 2) – 3 шт. 5. Лестница Л-1 (Приложение 2) – 3 шт. 6. Ограждение сварочного поста и участка накачки колес (оцинкованы методом горячего оцинкования) (Приложение 5	) – 2 компл. На все материалы предоставить документы, подтверждающие их качество, паспорта и сертификаты соответствия. Для применения на объекте капитального строительства. Предложения в иностранной валюте не рассматриваются.</t>
  </si>
  <si>
    <t>Труба полиэтиленовая</t>
  </si>
  <si>
    <t>ПЭ-100</t>
  </si>
  <si>
    <t>3917</t>
  </si>
  <si>
    <t>280,0х25,4</t>
  </si>
  <si>
    <t>СТБ ГОСТ Р 50838-97</t>
  </si>
  <si>
    <t>в отрезках по 12м</t>
  </si>
  <si>
    <t>7326</t>
  </si>
  <si>
    <t>В течение 15 календарных дней с момента поступления предоплаты</t>
  </si>
  <si>
    <t>В течение 15 календарных дней с момента регистрации договора на бирже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</si>
  <si>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</si>
  <si>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Балка</t>
  </si>
  <si>
    <t>45Б1</t>
  </si>
  <si>
    <t>С255</t>
  </si>
  <si>
    <t>14,0</t>
  </si>
  <si>
    <t>Ст3</t>
  </si>
  <si>
    <t>ГОСТ 8239-89</t>
  </si>
  <si>
    <t>Лента</t>
  </si>
  <si>
    <t>4,00х471</t>
  </si>
  <si>
    <t>7211</t>
  </si>
  <si>
    <t>4,00х280</t>
  </si>
  <si>
    <t>110,0х12,3</t>
  </si>
  <si>
    <t>ФРАНКО-СКЛАД ПОКУПАТЕЛЯ Дзержинский район</t>
  </si>
  <si>
    <t>ФРАНКО-СКЛАД ПОКУПАТЕЛЯ Ушачский район</t>
  </si>
  <si>
    <t>Предоплата 100% в течение 10 банковских дней с момента регистрации договора на бирже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</si>
  <si>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</si>
  <si>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</si>
  <si>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Поставка автомобильным транспортом.</t>
  </si>
  <si>
    <t>ГАЗ SDR9. Наличие разрешения Госпромнадзор РБ, паспорта завода-изготовителя. Продавец гарантирует, что при выписке товара в ТТН будет указана следующая информация: 1. Код товара согласно ОКРБ 007-2012. 2. Статус продавца по отношению к производителю товара. Поставка следующими партиями: 5000 м. в течении 5 к.д. с момента заключения сделки, 10000 м. в течении 10 к.д. с момента заключения сделки, оставшиеся 4100 м. в течении 15 к.д. с момента заключения сделки</t>
  </si>
  <si>
    <t>Изделие монтажное</t>
  </si>
  <si>
    <t>черт. 23.008.4.5б-КЖ3.И-МД1, МД2, МД3, МД4, МД5, МД6</t>
  </si>
  <si>
    <t>Изделие соединительное</t>
  </si>
  <si>
    <t>черт. 23.008.4.5б-КЖ3.И-ММ1</t>
  </si>
  <si>
    <t>Каркас арматурный</t>
  </si>
  <si>
    <t>черт. 23.008.4.5б-КЖ3.И-Кр1, Кр2</t>
  </si>
  <si>
    <t>Предоплата 50% в течение 20 банковских дней с момента регистрации договора на бирже и 50% в течение 5 банковских дней по факту поставки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</si>
  <si>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Изделия монтажные (монтажные детали) покрыть на заводе-изготовителе слоем цинка толщиной не менее 120мкм, нанесенным методом горячего цинкования.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</si>
  <si>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Изделия соединительное покрыть на заводе-изготовителе эмалью ПФ-115 ГОСТ 6465-2023 по грунтовке ГФ-021 ГОСТ 23129-2020. Общая толщина покрытия – 80 мкм. Срок службы л/к покрытия от 2 до 5 лет.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</si>
  <si>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</si>
  <si>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Круг</t>
  </si>
  <si>
    <t>56,0</t>
  </si>
  <si>
    <t>25ХГТ</t>
  </si>
  <si>
    <t>90,0</t>
  </si>
  <si>
    <t>50,0</t>
  </si>
  <si>
    <t>35ХГСА</t>
  </si>
  <si>
    <t>Торговая сессия 12.08.2026</t>
  </si>
  <si>
    <t>черт. 9ГР.001-18-25-200-КЖ17-1.1.0</t>
  </si>
  <si>
    <t>Лестница</t>
  </si>
  <si>
    <t>проект 027-23-ДС-АД</t>
  </si>
  <si>
    <t>Наконечник</t>
  </si>
  <si>
    <t>черт. КМД 000.2021</t>
  </si>
  <si>
    <t>Панели металлические трехслойные</t>
  </si>
  <si>
    <t>черт. 25.066.2-АР-КМД</t>
  </si>
  <si>
    <t>черт. 25.066.3-АР-КМД</t>
  </si>
  <si>
    <t>Поковка</t>
  </si>
  <si>
    <t>40ХН</t>
  </si>
  <si>
    <t>черт.ЛМКЯ 22.30.00.025</t>
  </si>
  <si>
    <t>40Х</t>
  </si>
  <si>
    <t>черт.ЛМКЯ 01.03.04.05.037</t>
  </si>
  <si>
    <t>12ХН3А</t>
  </si>
  <si>
    <t>черт.ЛМКЯ 01.03.01.04.008</t>
  </si>
  <si>
    <t>черт.ЛМКЯ 01.03.01.04.010</t>
  </si>
  <si>
    <t>20Х2Н4А</t>
  </si>
  <si>
    <t>черт.ЛМКЯ 22.33.00.001</t>
  </si>
  <si>
    <t>30ХГСА</t>
  </si>
  <si>
    <t>черт.ЛМКЯ 34.347</t>
  </si>
  <si>
    <t>черт.ЛМКЯ 34.349</t>
  </si>
  <si>
    <t>черт.ЛМКЯ 34.350</t>
  </si>
  <si>
    <t>35</t>
  </si>
  <si>
    <t>черт.ЛМКЯ 34.28.000</t>
  </si>
  <si>
    <t>Пружина</t>
  </si>
  <si>
    <t>черт.ГЛИУ.240.00.03</t>
  </si>
  <si>
    <t>7320</t>
  </si>
  <si>
    <t>Решетка оцинкованная</t>
  </si>
  <si>
    <t>черт. 007-23-(1.1.0)-0-ТКР-АД</t>
  </si>
  <si>
    <t>м2</t>
  </si>
  <si>
    <t>ФРАНКО-СКЛАД ПОКУПАТЕЛЯ Солигорский район</t>
  </si>
  <si>
    <t>ФРАНКО-СКЛАД ПОКУПАТЕЛЯ Ветка</t>
  </si>
  <si>
    <t>В течение 90 календарных дней с момента регистрации договора на бирже</t>
  </si>
  <si>
    <t>ФРАНКО-СКЛАД ПРОДАВЦА Минск</t>
  </si>
  <si>
    <t>В течение 60 календарных дней с момента поступления предоплаты</t>
  </si>
  <si>
    <t>ФРАНКО-СКЛАД ПОКУПАТЕЛЯ Могилев</t>
  </si>
  <si>
    <t>Каркас пространственный СВ1- 4шт, Каркас пространственный СВ2- 8шт,  Каркас пространственный СВ5- 4шт,</t>
  </si>
  <si>
    <t>согласно чертежей</t>
  </si>
  <si>
    <t>наконечник металлический теряемый 16шт. При отгрузке указывать стоимость за ШТ.</t>
  </si>
  <si>
    <t>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К3.Окраска панелей с двух сторон RAL 9003=86,1 м2 В комплекте с фасонными элементами (Комплект  фасонных элементов из листа оцинкованного 0,5 мм с полимерным покрытием с одной стороны, согласно чертежа. Цвет RAL 9003 cодной стороны = 29,014 м2</t>
  </si>
  <si>
    <t>Панели трехслойные металлические кровельные ПК 120-0,5 СП наружного применения с утеплением из минераловатных плит Т=120мм, с термическим сопротивлением, не ниже 3 м^2•?/Вт и пределом огнестойкости RE15 К3. Окраска панелей с двух сторон RAL 9003=240 м2. 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 Окраска панелей с двух сторон RAL 9003=360 м2в комплекте с фасонными элементами( Комплект фасонных элементов из листа оцинкованного 0,5 мм с полимерным покрытием с одной стороны,согласно чертежам. Цвет RAL 9003 cодной стороны=102,72 м2)</t>
  </si>
  <si>
    <t>Срок поставки: 90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10 (десяти)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</si>
  <si>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Срок поставки: 60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20 (двадцати)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</si>
  <si>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Допускается поставка без покрытия Ц6 (п.8 техтребования чертежа).</t>
  </si>
  <si>
    <t>Предоплата 50% в течение 5 банковских дней с момента регистрации договора на бирже и 50% в течение 10 банковских дней по факту поставки</t>
  </si>
  <si>
    <t>Паспорт, сертификат на оцинкование методом горячего ценкования толщиной слоя не менее 80 мкм</t>
  </si>
  <si>
    <t>100,0</t>
  </si>
  <si>
    <t>15ХГН2ТА</t>
  </si>
  <si>
    <t>Лист нержавеющий в рулонах</t>
  </si>
  <si>
    <t>0,60х1400</t>
  </si>
  <si>
    <t>EN 10088-2</t>
  </si>
  <si>
    <t>ФРАНКО-СКЛАД ПОКУПАТЕЛЯ Брест</t>
  </si>
  <si>
    <t>Сталь х/к нержавеющая рулонная: 0,6х1400 мм. марка стали 1.4301 (1.4307) (EN ISO 9445-2 , EN 10088-2; поверхность «декоративная шлифовка», согласно предоставленному образцу эталону; прочность при растяжении Rm=540-710 Н/мм?; разрывное удлинение А80&gt;50%; 0,6х1400 внутренний диаметр рулона 600± 20 мм; вес рулона: 0,6х1400 - 4,5-6,0 т; шероховатость поверхности: Ra, мкм: 0,30-0,45 на базовой длине 0,8м.; блескотность GU: 60-70* определяется под углом 90° к направлению прокатки, при установленной в приборе геометрии измерения 60°; поверхность материала должна иметь однородный шлиф и не иметь оттенков по цвету на всех партиях материала на поверхности. Не допускается наличие окалины, следов травления, вмятин, царапин, перегибов, растянутой кромки и т.п.; прозрачная защитная пленка на металле должна предназначаться для глубокой вытяжки, поверхность защитной пленки должна быть однородной, чистой и без дефектов (порывов, надрывов, царапин, складок, воздушных пустот, остатков клея и т.д.). На пленке и под пленкой не должно быть инородных тел, а также продуктов от шлифовки. Адгезия пленки к поверхности материала (сила снятия пленки) для полосы шириной 100 мм должна составлять 0,009-0,011 кN.; качество поставляемого товара должно отвечать требованиям, согласованным обеими сторонами. подтверждением качества со стороны «Продавца» является Сертификат качества завода-изготовителя, который должен содержать следующую информацию: 1. название материала: сталь нержавеющая рулонная либо полоса (рулон) х/к EN ISO 9445-2 Сталь EN 10088-2 1.4301(1.4307) 2В/DB+ прозрачная пленка (для глубокой вытяжки) либо EN ISO 9445-2 Сталь EN 10088-2 1.4301 (1.4307) 2В/SB+ прозрачная пленка (для глубокой вытяжки), применяемые стандарты.; 2. хим. состав каждого изделия; 3. страну - изготовитель; 4. наименование (маркировку) прозрачной защитной пленки для глубокой вытяжки. - рулоны поставляются упакованными на поддоны. Упаковка должна обеспечивать сохранность при перевозке, погрузо-разгрузочных работах, хранении и защиту от коррозии. На рулоне должны быть бирки, на которых должна быть информация по качественным и количественным характеристикам материала.; - каждая упаковка предмета закупки должна иметь заводскую маркировку следующего содержания: марка материала, применяемый стандарт, вес нетто и брутто, страну происхождения, номер партии, номер плавки, наименование (маркировку) прозрачной защитной пленки для глубокой вытяжки и применяемый стандарт. Покупатель обязуется предоставить скан-копию CMR и УПД с отметкой о получении в течении 5 рабочих дней с даты получения товара. Покупатель обязуется предоставить скан-копию документа об уплате ввозного НДС в течении 90 календарных дней с даты получения товара. Оплата в российских рублях по курсу ЦБРФ на дату 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</si>
</sst>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129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77</v>
      </c>
      <c r="C3" s="10" t="s">
        <v>12</v>
      </c>
      <c r="D3" s="10" t="s">
        <v>13</v>
      </c>
      <c r="E3" s="10" t="s">
        <v>78</v>
      </c>
      <c r="F3" s="10" t="s">
        <v>60</v>
      </c>
      <c r="G3" s="11">
        <v>120</v>
      </c>
      <c r="H3" s="10" t="s">
        <v>14</v>
      </c>
      <c r="I3" s="10" t="s">
        <v>58</v>
      </c>
      <c r="J3" s="10" t="s">
        <v>25</v>
      </c>
      <c r="K3" s="10" t="s">
        <v>18</v>
      </c>
      <c r="L3" s="10" t="s">
        <v>41</v>
      </c>
    </row>
    <row r="4" spans="1:12" ht="31.5" x14ac:dyDescent="0.25">
      <c r="A4" s="12">
        <f>A3+1</f>
        <v>2</v>
      </c>
      <c r="B4" s="10" t="s">
        <v>77</v>
      </c>
      <c r="C4" s="10" t="s">
        <v>12</v>
      </c>
      <c r="D4" s="10" t="s">
        <v>13</v>
      </c>
      <c r="E4" s="10" t="s">
        <v>79</v>
      </c>
      <c r="F4" s="10" t="s">
        <v>60</v>
      </c>
      <c r="G4" s="11">
        <v>110</v>
      </c>
      <c r="H4" s="10" t="s">
        <v>14</v>
      </c>
      <c r="I4" s="10" t="s">
        <v>58</v>
      </c>
      <c r="J4" s="10" t="s">
        <v>25</v>
      </c>
      <c r="K4" s="10" t="s">
        <v>18</v>
      </c>
      <c r="L4" s="10" t="s">
        <v>41</v>
      </c>
    </row>
    <row r="5" spans="1:12" ht="105" x14ac:dyDescent="0.25">
      <c r="A5" s="12">
        <f t="shared" ref="A5:A53" si="0">A4+1</f>
        <v>3</v>
      </c>
      <c r="B5" s="10" t="s">
        <v>113</v>
      </c>
      <c r="C5" s="10" t="s">
        <v>12</v>
      </c>
      <c r="D5" s="10" t="s">
        <v>13</v>
      </c>
      <c r="E5" s="10" t="s">
        <v>114</v>
      </c>
      <c r="F5" s="10" t="s">
        <v>91</v>
      </c>
      <c r="G5" s="11">
        <v>7.1840999999999999</v>
      </c>
      <c r="H5" s="10" t="s">
        <v>16</v>
      </c>
      <c r="I5" s="10" t="s">
        <v>53</v>
      </c>
      <c r="J5" s="10" t="s">
        <v>25</v>
      </c>
      <c r="K5" s="10" t="s">
        <v>119</v>
      </c>
      <c r="L5" s="10" t="s">
        <v>120</v>
      </c>
    </row>
    <row r="6" spans="1:12" ht="105" x14ac:dyDescent="0.25">
      <c r="A6" s="12">
        <f t="shared" si="0"/>
        <v>4</v>
      </c>
      <c r="B6" s="10" t="s">
        <v>115</v>
      </c>
      <c r="C6" s="10" t="s">
        <v>12</v>
      </c>
      <c r="D6" s="10" t="s">
        <v>13</v>
      </c>
      <c r="E6" s="10" t="s">
        <v>116</v>
      </c>
      <c r="F6" s="10" t="s">
        <v>91</v>
      </c>
      <c r="G6" s="11">
        <v>7.6298000000000004</v>
      </c>
      <c r="H6" s="10" t="s">
        <v>16</v>
      </c>
      <c r="I6" s="10" t="s">
        <v>53</v>
      </c>
      <c r="J6" s="10" t="s">
        <v>25</v>
      </c>
      <c r="K6" s="10" t="s">
        <v>119</v>
      </c>
      <c r="L6" s="10" t="s">
        <v>121</v>
      </c>
    </row>
    <row r="7" spans="1:12" ht="84" x14ac:dyDescent="0.25">
      <c r="A7" s="12">
        <f t="shared" si="0"/>
        <v>5</v>
      </c>
      <c r="B7" s="10" t="s">
        <v>117</v>
      </c>
      <c r="C7" s="10" t="s">
        <v>12</v>
      </c>
      <c r="D7" s="10" t="s">
        <v>13</v>
      </c>
      <c r="E7" s="10" t="s">
        <v>118</v>
      </c>
      <c r="F7" s="10" t="s">
        <v>26</v>
      </c>
      <c r="G7" s="11">
        <v>8.5388000000000002</v>
      </c>
      <c r="H7" s="10" t="s">
        <v>16</v>
      </c>
      <c r="I7" s="10" t="s">
        <v>53</v>
      </c>
      <c r="J7" s="10" t="s">
        <v>25</v>
      </c>
      <c r="K7" s="10" t="s">
        <v>119</v>
      </c>
      <c r="L7" s="10" t="s">
        <v>122</v>
      </c>
    </row>
    <row r="8" spans="1:12" ht="31.5" x14ac:dyDescent="0.25">
      <c r="A8" s="12">
        <f t="shared" si="0"/>
        <v>6</v>
      </c>
      <c r="B8" s="10" t="s">
        <v>117</v>
      </c>
      <c r="C8" s="10" t="s">
        <v>12</v>
      </c>
      <c r="D8" s="10" t="s">
        <v>13</v>
      </c>
      <c r="E8" s="10" t="s">
        <v>130</v>
      </c>
      <c r="F8" s="10" t="s">
        <v>26</v>
      </c>
      <c r="G8" s="11">
        <v>1.5250000000000001</v>
      </c>
      <c r="H8" s="10" t="s">
        <v>16</v>
      </c>
      <c r="I8" s="10" t="s">
        <v>93</v>
      </c>
      <c r="J8" s="10" t="s">
        <v>160</v>
      </c>
      <c r="K8" s="10" t="s">
        <v>17</v>
      </c>
      <c r="L8" s="10" t="s">
        <v>166</v>
      </c>
    </row>
    <row r="9" spans="1:12" ht="31.5" x14ac:dyDescent="0.25">
      <c r="A9" s="12">
        <f t="shared" si="0"/>
        <v>7</v>
      </c>
      <c r="B9" s="10" t="s">
        <v>33</v>
      </c>
      <c r="C9" s="10" t="s">
        <v>12</v>
      </c>
      <c r="D9" s="10" t="s">
        <v>34</v>
      </c>
      <c r="E9" s="10" t="s">
        <v>37</v>
      </c>
      <c r="F9" s="10" t="s">
        <v>36</v>
      </c>
      <c r="G9" s="11">
        <v>2000</v>
      </c>
      <c r="H9" s="10" t="s">
        <v>14</v>
      </c>
      <c r="I9" s="10" t="s">
        <v>20</v>
      </c>
      <c r="J9" s="10" t="s">
        <v>39</v>
      </c>
      <c r="K9" s="10" t="s">
        <v>15</v>
      </c>
      <c r="L9" s="10" t="s">
        <v>42</v>
      </c>
    </row>
    <row r="10" spans="1:12" ht="31.5" x14ac:dyDescent="0.25">
      <c r="A10" s="12">
        <f t="shared" si="0"/>
        <v>8</v>
      </c>
      <c r="B10" s="10" t="s">
        <v>33</v>
      </c>
      <c r="C10" s="10" t="s">
        <v>12</v>
      </c>
      <c r="D10" s="10" t="s">
        <v>34</v>
      </c>
      <c r="E10" s="10" t="s">
        <v>35</v>
      </c>
      <c r="F10" s="10" t="s">
        <v>36</v>
      </c>
      <c r="G10" s="11">
        <v>1500</v>
      </c>
      <c r="H10" s="10" t="s">
        <v>14</v>
      </c>
      <c r="I10" s="10" t="s">
        <v>20</v>
      </c>
      <c r="J10" s="10" t="s">
        <v>39</v>
      </c>
      <c r="K10" s="10" t="s">
        <v>15</v>
      </c>
      <c r="L10" s="10" t="s">
        <v>42</v>
      </c>
    </row>
    <row r="11" spans="1:12" ht="31.5" x14ac:dyDescent="0.25">
      <c r="A11" s="12">
        <f t="shared" si="0"/>
        <v>9</v>
      </c>
      <c r="B11" s="10" t="s">
        <v>33</v>
      </c>
      <c r="C11" s="10" t="s">
        <v>12</v>
      </c>
      <c r="D11" s="10" t="s">
        <v>34</v>
      </c>
      <c r="E11" s="10" t="s">
        <v>38</v>
      </c>
      <c r="F11" s="10" t="s">
        <v>36</v>
      </c>
      <c r="G11" s="11">
        <v>1500</v>
      </c>
      <c r="H11" s="10" t="s">
        <v>14</v>
      </c>
      <c r="I11" s="10" t="s">
        <v>20</v>
      </c>
      <c r="J11" s="10" t="s">
        <v>39</v>
      </c>
      <c r="K11" s="10" t="s">
        <v>15</v>
      </c>
      <c r="L11" s="10" t="s">
        <v>42</v>
      </c>
    </row>
    <row r="12" spans="1:12" ht="52.5" x14ac:dyDescent="0.25">
      <c r="A12" s="12">
        <f t="shared" si="0"/>
        <v>10</v>
      </c>
      <c r="B12" s="10" t="s">
        <v>131</v>
      </c>
      <c r="C12" s="10" t="s">
        <v>12</v>
      </c>
      <c r="D12" s="10" t="s">
        <v>13</v>
      </c>
      <c r="E12" s="10" t="s">
        <v>132</v>
      </c>
      <c r="F12" s="10" t="s">
        <v>26</v>
      </c>
      <c r="G12" s="11">
        <v>4</v>
      </c>
      <c r="H12" s="10" t="s">
        <v>14</v>
      </c>
      <c r="I12" s="10" t="s">
        <v>92</v>
      </c>
      <c r="J12" s="10" t="s">
        <v>161</v>
      </c>
      <c r="K12" s="10" t="s">
        <v>94</v>
      </c>
      <c r="L12" s="10" t="s">
        <v>167</v>
      </c>
    </row>
    <row r="13" spans="1:12" ht="136.5" x14ac:dyDescent="0.25">
      <c r="A13" s="12">
        <f t="shared" si="0"/>
        <v>11</v>
      </c>
      <c r="B13" s="10" t="s">
        <v>80</v>
      </c>
      <c r="C13" s="10" t="s">
        <v>12</v>
      </c>
      <c r="D13" s="10" t="s">
        <v>13</v>
      </c>
      <c r="E13" s="10" t="s">
        <v>81</v>
      </c>
      <c r="F13" s="10" t="s">
        <v>26</v>
      </c>
      <c r="G13" s="11">
        <v>6.7</v>
      </c>
      <c r="H13" s="10" t="s">
        <v>16</v>
      </c>
      <c r="I13" s="10" t="s">
        <v>82</v>
      </c>
      <c r="J13" s="10" t="s">
        <v>45</v>
      </c>
      <c r="K13" s="10" t="s">
        <v>83</v>
      </c>
      <c r="L13" s="10" t="s">
        <v>84</v>
      </c>
    </row>
    <row r="14" spans="1:12" ht="31.5" x14ac:dyDescent="0.25">
      <c r="A14" s="12">
        <f t="shared" si="0"/>
        <v>12</v>
      </c>
      <c r="B14" s="10" t="s">
        <v>133</v>
      </c>
      <c r="C14" s="10" t="s">
        <v>12</v>
      </c>
      <c r="D14" s="10" t="s">
        <v>13</v>
      </c>
      <c r="E14" s="10" t="s">
        <v>134</v>
      </c>
      <c r="F14" s="10" t="s">
        <v>26</v>
      </c>
      <c r="G14" s="11">
        <v>0.433</v>
      </c>
      <c r="H14" s="10" t="s">
        <v>16</v>
      </c>
      <c r="I14" s="10" t="s">
        <v>93</v>
      </c>
      <c r="J14" s="10" t="s">
        <v>160</v>
      </c>
      <c r="K14" s="10" t="s">
        <v>17</v>
      </c>
      <c r="L14" s="10" t="s">
        <v>168</v>
      </c>
    </row>
    <row r="15" spans="1:12" ht="63" x14ac:dyDescent="0.25">
      <c r="A15" s="12">
        <f t="shared" si="0"/>
        <v>13</v>
      </c>
      <c r="B15" s="10" t="s">
        <v>135</v>
      </c>
      <c r="C15" s="10" t="s">
        <v>12</v>
      </c>
      <c r="D15" s="10" t="s">
        <v>13</v>
      </c>
      <c r="E15" s="10" t="s">
        <v>136</v>
      </c>
      <c r="F15" s="10" t="s">
        <v>26</v>
      </c>
      <c r="G15" s="11">
        <v>86.100000000000009</v>
      </c>
      <c r="H15" s="10" t="s">
        <v>159</v>
      </c>
      <c r="I15" s="10" t="s">
        <v>46</v>
      </c>
      <c r="J15" s="10" t="s">
        <v>25</v>
      </c>
      <c r="K15" s="10" t="s">
        <v>18</v>
      </c>
      <c r="L15" s="10" t="s">
        <v>169</v>
      </c>
    </row>
    <row r="16" spans="1:12" ht="105" x14ac:dyDescent="0.25">
      <c r="A16" s="12">
        <f t="shared" si="0"/>
        <v>14</v>
      </c>
      <c r="B16" s="10" t="s">
        <v>135</v>
      </c>
      <c r="C16" s="10" t="s">
        <v>12</v>
      </c>
      <c r="D16" s="10" t="s">
        <v>13</v>
      </c>
      <c r="E16" s="10" t="s">
        <v>137</v>
      </c>
      <c r="F16" s="10" t="s">
        <v>26</v>
      </c>
      <c r="G16" s="11">
        <v>600</v>
      </c>
      <c r="H16" s="10" t="s">
        <v>159</v>
      </c>
      <c r="I16" s="10" t="s">
        <v>46</v>
      </c>
      <c r="J16" s="10" t="s">
        <v>25</v>
      </c>
      <c r="K16" s="10" t="s">
        <v>18</v>
      </c>
      <c r="L16" s="10" t="s">
        <v>170</v>
      </c>
    </row>
    <row r="17" spans="1:12" ht="115.5" x14ac:dyDescent="0.25">
      <c r="A17" s="12">
        <f t="shared" si="0"/>
        <v>15</v>
      </c>
      <c r="B17" s="10" t="s">
        <v>138</v>
      </c>
      <c r="C17" s="10" t="s">
        <v>12</v>
      </c>
      <c r="D17" s="10" t="s">
        <v>139</v>
      </c>
      <c r="E17" s="10" t="s">
        <v>140</v>
      </c>
      <c r="F17" s="10" t="s">
        <v>91</v>
      </c>
      <c r="G17" s="11">
        <v>2</v>
      </c>
      <c r="H17" s="10" t="s">
        <v>14</v>
      </c>
      <c r="I17" s="10" t="s">
        <v>162</v>
      </c>
      <c r="J17" s="10" t="s">
        <v>19</v>
      </c>
      <c r="K17" s="10" t="s">
        <v>18</v>
      </c>
      <c r="L17" s="10" t="s">
        <v>171</v>
      </c>
    </row>
    <row r="18" spans="1:12" ht="115.5" x14ac:dyDescent="0.25">
      <c r="A18" s="12">
        <f t="shared" si="0"/>
        <v>16</v>
      </c>
      <c r="B18" s="10" t="s">
        <v>138</v>
      </c>
      <c r="C18" s="10" t="s">
        <v>12</v>
      </c>
      <c r="D18" s="10" t="s">
        <v>141</v>
      </c>
      <c r="E18" s="10" t="s">
        <v>142</v>
      </c>
      <c r="F18" s="10" t="s">
        <v>91</v>
      </c>
      <c r="G18" s="11">
        <v>2</v>
      </c>
      <c r="H18" s="10" t="s">
        <v>14</v>
      </c>
      <c r="I18" s="10" t="s">
        <v>162</v>
      </c>
      <c r="J18" s="10" t="s">
        <v>19</v>
      </c>
      <c r="K18" s="10" t="s">
        <v>18</v>
      </c>
      <c r="L18" s="10" t="s">
        <v>171</v>
      </c>
    </row>
    <row r="19" spans="1:12" ht="115.5" x14ac:dyDescent="0.25">
      <c r="A19" s="12">
        <f t="shared" si="0"/>
        <v>17</v>
      </c>
      <c r="B19" s="10" t="s">
        <v>138</v>
      </c>
      <c r="C19" s="10" t="s">
        <v>12</v>
      </c>
      <c r="D19" s="10" t="s">
        <v>143</v>
      </c>
      <c r="E19" s="10" t="s">
        <v>144</v>
      </c>
      <c r="F19" s="10" t="s">
        <v>91</v>
      </c>
      <c r="G19" s="11">
        <v>2</v>
      </c>
      <c r="H19" s="10" t="s">
        <v>14</v>
      </c>
      <c r="I19" s="10" t="s">
        <v>162</v>
      </c>
      <c r="J19" s="10" t="s">
        <v>19</v>
      </c>
      <c r="K19" s="10" t="s">
        <v>18</v>
      </c>
      <c r="L19" s="10" t="s">
        <v>171</v>
      </c>
    </row>
    <row r="20" spans="1:12" ht="115.5" x14ac:dyDescent="0.25">
      <c r="A20" s="12">
        <f t="shared" si="0"/>
        <v>18</v>
      </c>
      <c r="B20" s="10" t="s">
        <v>138</v>
      </c>
      <c r="C20" s="10" t="s">
        <v>12</v>
      </c>
      <c r="D20" s="10" t="s">
        <v>143</v>
      </c>
      <c r="E20" s="10" t="s">
        <v>145</v>
      </c>
      <c r="F20" s="10" t="s">
        <v>91</v>
      </c>
      <c r="G20" s="11">
        <v>2</v>
      </c>
      <c r="H20" s="10" t="s">
        <v>14</v>
      </c>
      <c r="I20" s="10" t="s">
        <v>162</v>
      </c>
      <c r="J20" s="10" t="s">
        <v>19</v>
      </c>
      <c r="K20" s="10" t="s">
        <v>18</v>
      </c>
      <c r="L20" s="10" t="s">
        <v>171</v>
      </c>
    </row>
    <row r="21" spans="1:12" ht="115.5" x14ac:dyDescent="0.25">
      <c r="A21" s="12">
        <f t="shared" si="0"/>
        <v>19</v>
      </c>
      <c r="B21" s="10" t="s">
        <v>138</v>
      </c>
      <c r="C21" s="10" t="s">
        <v>12</v>
      </c>
      <c r="D21" s="10" t="s">
        <v>146</v>
      </c>
      <c r="E21" s="10" t="s">
        <v>147</v>
      </c>
      <c r="F21" s="10" t="s">
        <v>91</v>
      </c>
      <c r="G21" s="11">
        <v>1</v>
      </c>
      <c r="H21" s="10" t="s">
        <v>14</v>
      </c>
      <c r="I21" s="10" t="s">
        <v>162</v>
      </c>
      <c r="J21" s="10" t="s">
        <v>19</v>
      </c>
      <c r="K21" s="10" t="s">
        <v>18</v>
      </c>
      <c r="L21" s="10" t="s">
        <v>171</v>
      </c>
    </row>
    <row r="22" spans="1:12" ht="115.5" x14ac:dyDescent="0.25">
      <c r="A22" s="12">
        <f t="shared" si="0"/>
        <v>20</v>
      </c>
      <c r="B22" s="10" t="s">
        <v>138</v>
      </c>
      <c r="C22" s="10" t="s">
        <v>12</v>
      </c>
      <c r="D22" s="10" t="s">
        <v>148</v>
      </c>
      <c r="E22" s="10" t="s">
        <v>149</v>
      </c>
      <c r="F22" s="10" t="s">
        <v>91</v>
      </c>
      <c r="G22" s="11">
        <v>200</v>
      </c>
      <c r="H22" s="10" t="s">
        <v>14</v>
      </c>
      <c r="I22" s="10" t="s">
        <v>73</v>
      </c>
      <c r="J22" s="10" t="s">
        <v>19</v>
      </c>
      <c r="K22" s="10" t="s">
        <v>18</v>
      </c>
      <c r="L22" s="10" t="s">
        <v>172</v>
      </c>
    </row>
    <row r="23" spans="1:12" ht="115.5" x14ac:dyDescent="0.25">
      <c r="A23" s="12">
        <f t="shared" si="0"/>
        <v>21</v>
      </c>
      <c r="B23" s="10" t="s">
        <v>138</v>
      </c>
      <c r="C23" s="10" t="s">
        <v>12</v>
      </c>
      <c r="D23" s="10" t="s">
        <v>148</v>
      </c>
      <c r="E23" s="10" t="s">
        <v>150</v>
      </c>
      <c r="F23" s="10" t="s">
        <v>91</v>
      </c>
      <c r="G23" s="11">
        <v>200</v>
      </c>
      <c r="H23" s="10" t="s">
        <v>14</v>
      </c>
      <c r="I23" s="10" t="s">
        <v>73</v>
      </c>
      <c r="J23" s="10" t="s">
        <v>19</v>
      </c>
      <c r="K23" s="10" t="s">
        <v>18</v>
      </c>
      <c r="L23" s="10" t="s">
        <v>172</v>
      </c>
    </row>
    <row r="24" spans="1:12" ht="115.5" x14ac:dyDescent="0.25">
      <c r="A24" s="12">
        <f t="shared" si="0"/>
        <v>22</v>
      </c>
      <c r="B24" s="10" t="s">
        <v>138</v>
      </c>
      <c r="C24" s="10" t="s">
        <v>12</v>
      </c>
      <c r="D24" s="10" t="s">
        <v>148</v>
      </c>
      <c r="E24" s="10" t="s">
        <v>151</v>
      </c>
      <c r="F24" s="10" t="s">
        <v>91</v>
      </c>
      <c r="G24" s="11">
        <v>300</v>
      </c>
      <c r="H24" s="10" t="s">
        <v>14</v>
      </c>
      <c r="I24" s="10" t="s">
        <v>73</v>
      </c>
      <c r="J24" s="10" t="s">
        <v>19</v>
      </c>
      <c r="K24" s="10" t="s">
        <v>18</v>
      </c>
      <c r="L24" s="10" t="s">
        <v>172</v>
      </c>
    </row>
    <row r="25" spans="1:12" ht="115.5" x14ac:dyDescent="0.25">
      <c r="A25" s="12">
        <f t="shared" si="0"/>
        <v>23</v>
      </c>
      <c r="B25" s="10" t="s">
        <v>138</v>
      </c>
      <c r="C25" s="10" t="s">
        <v>12</v>
      </c>
      <c r="D25" s="10" t="s">
        <v>152</v>
      </c>
      <c r="E25" s="10" t="s">
        <v>153</v>
      </c>
      <c r="F25" s="10" t="s">
        <v>91</v>
      </c>
      <c r="G25" s="11">
        <v>500</v>
      </c>
      <c r="H25" s="10" t="s">
        <v>14</v>
      </c>
      <c r="I25" s="10" t="s">
        <v>73</v>
      </c>
      <c r="J25" s="10" t="s">
        <v>19</v>
      </c>
      <c r="K25" s="10" t="s">
        <v>18</v>
      </c>
      <c r="L25" s="10" t="s">
        <v>172</v>
      </c>
    </row>
    <row r="26" spans="1:12" ht="31.5" x14ac:dyDescent="0.25">
      <c r="A26" s="12">
        <f t="shared" si="0"/>
        <v>24</v>
      </c>
      <c r="B26" s="10" t="s">
        <v>154</v>
      </c>
      <c r="C26" s="10" t="s">
        <v>12</v>
      </c>
      <c r="D26" s="10" t="s">
        <v>13</v>
      </c>
      <c r="E26" s="10" t="s">
        <v>155</v>
      </c>
      <c r="F26" s="10" t="s">
        <v>156</v>
      </c>
      <c r="G26" s="11">
        <v>4000</v>
      </c>
      <c r="H26" s="10" t="s">
        <v>14</v>
      </c>
      <c r="I26" s="10" t="s">
        <v>40</v>
      </c>
      <c r="J26" s="10" t="s">
        <v>163</v>
      </c>
      <c r="K26" s="10" t="s">
        <v>17</v>
      </c>
      <c r="L26" s="10" t="s">
        <v>173</v>
      </c>
    </row>
    <row r="27" spans="1:12" ht="52.5" x14ac:dyDescent="0.25">
      <c r="A27" s="12">
        <f t="shared" si="0"/>
        <v>25</v>
      </c>
      <c r="B27" s="10" t="s">
        <v>157</v>
      </c>
      <c r="C27" s="10" t="s">
        <v>12</v>
      </c>
      <c r="D27" s="10" t="s">
        <v>13</v>
      </c>
      <c r="E27" s="10" t="s">
        <v>158</v>
      </c>
      <c r="F27" s="10" t="s">
        <v>26</v>
      </c>
      <c r="G27" s="11">
        <v>125</v>
      </c>
      <c r="H27" s="10" t="s">
        <v>14</v>
      </c>
      <c r="I27" s="10" t="s">
        <v>164</v>
      </c>
      <c r="J27" s="10" t="s">
        <v>165</v>
      </c>
      <c r="K27" s="10" t="s">
        <v>174</v>
      </c>
      <c r="L27" s="10" t="s">
        <v>175</v>
      </c>
    </row>
    <row r="28" spans="1:12" ht="31.5" x14ac:dyDescent="0.25">
      <c r="A28" s="12">
        <f t="shared" si="0"/>
        <v>26</v>
      </c>
      <c r="B28" s="10" t="s">
        <v>55</v>
      </c>
      <c r="C28" s="10" t="s">
        <v>12</v>
      </c>
      <c r="D28" s="10" t="s">
        <v>13</v>
      </c>
      <c r="E28" s="10" t="s">
        <v>56</v>
      </c>
      <c r="F28" s="10" t="s">
        <v>57</v>
      </c>
      <c r="G28" s="11">
        <v>6</v>
      </c>
      <c r="H28" s="10" t="s">
        <v>14</v>
      </c>
      <c r="I28" s="10" t="s">
        <v>58</v>
      </c>
      <c r="J28" s="10" t="s">
        <v>25</v>
      </c>
      <c r="K28" s="10" t="s">
        <v>18</v>
      </c>
      <c r="L28" s="10" t="s">
        <v>59</v>
      </c>
    </row>
    <row r="29" spans="1:12" ht="31.5" x14ac:dyDescent="0.25">
      <c r="A29" s="12">
        <f t="shared" si="0"/>
        <v>27</v>
      </c>
      <c r="B29" s="10" t="s">
        <v>95</v>
      </c>
      <c r="C29" s="10" t="s">
        <v>96</v>
      </c>
      <c r="D29" s="10" t="s">
        <v>97</v>
      </c>
      <c r="E29" s="10" t="s">
        <v>21</v>
      </c>
      <c r="F29" s="10" t="s">
        <v>54</v>
      </c>
      <c r="G29" s="11">
        <v>66</v>
      </c>
      <c r="H29" s="10" t="s">
        <v>16</v>
      </c>
      <c r="I29" s="10" t="s">
        <v>92</v>
      </c>
      <c r="J29" s="10" t="s">
        <v>25</v>
      </c>
      <c r="K29" s="10" t="s">
        <v>108</v>
      </c>
      <c r="L29" s="10" t="s">
        <v>41</v>
      </c>
    </row>
    <row r="30" spans="1:12" ht="94.5" x14ac:dyDescent="0.25">
      <c r="A30" s="12">
        <f t="shared" si="0"/>
        <v>28</v>
      </c>
      <c r="B30" s="10" t="s">
        <v>95</v>
      </c>
      <c r="C30" s="10" t="s">
        <v>98</v>
      </c>
      <c r="D30" s="10" t="s">
        <v>99</v>
      </c>
      <c r="E30" s="10" t="s">
        <v>21</v>
      </c>
      <c r="F30" s="10" t="s">
        <v>54</v>
      </c>
      <c r="G30" s="11">
        <v>1000</v>
      </c>
      <c r="H30" s="10" t="s">
        <v>16</v>
      </c>
      <c r="I30" s="10" t="s">
        <v>40</v>
      </c>
      <c r="J30" s="10" t="s">
        <v>106</v>
      </c>
      <c r="K30" s="10" t="s">
        <v>15</v>
      </c>
      <c r="L30" s="10" t="s">
        <v>109</v>
      </c>
    </row>
    <row r="31" spans="1:12" ht="94.5" x14ac:dyDescent="0.25">
      <c r="A31" s="12">
        <f t="shared" si="0"/>
        <v>29</v>
      </c>
      <c r="B31" s="10" t="s">
        <v>95</v>
      </c>
      <c r="C31" s="10" t="s">
        <v>98</v>
      </c>
      <c r="D31" s="10" t="s">
        <v>99</v>
      </c>
      <c r="E31" s="10" t="s">
        <v>100</v>
      </c>
      <c r="F31" s="10" t="s">
        <v>54</v>
      </c>
      <c r="G31" s="11">
        <v>1000</v>
      </c>
      <c r="H31" s="10" t="s">
        <v>16</v>
      </c>
      <c r="I31" s="10" t="s">
        <v>40</v>
      </c>
      <c r="J31" s="10" t="s">
        <v>106</v>
      </c>
      <c r="K31" s="10" t="s">
        <v>15</v>
      </c>
      <c r="L31" s="10" t="s">
        <v>109</v>
      </c>
    </row>
    <row r="32" spans="1:12" ht="94.5" x14ac:dyDescent="0.25">
      <c r="A32" s="12">
        <f t="shared" si="0"/>
        <v>30</v>
      </c>
      <c r="B32" s="10" t="s">
        <v>95</v>
      </c>
      <c r="C32" s="10" t="s">
        <v>98</v>
      </c>
      <c r="D32" s="10" t="s">
        <v>99</v>
      </c>
      <c r="E32" s="10" t="s">
        <v>100</v>
      </c>
      <c r="F32" s="10" t="s">
        <v>54</v>
      </c>
      <c r="G32" s="11">
        <v>40</v>
      </c>
      <c r="H32" s="10" t="s">
        <v>16</v>
      </c>
      <c r="I32" s="10" t="s">
        <v>40</v>
      </c>
      <c r="J32" s="10" t="s">
        <v>106</v>
      </c>
      <c r="K32" s="10" t="s">
        <v>15</v>
      </c>
      <c r="L32" s="10" t="s">
        <v>109</v>
      </c>
    </row>
    <row r="33" spans="1:12" ht="31.5" x14ac:dyDescent="0.25">
      <c r="A33" s="12">
        <f t="shared" si="0"/>
        <v>31</v>
      </c>
      <c r="B33" s="10" t="s">
        <v>27</v>
      </c>
      <c r="C33" s="10" t="s">
        <v>23</v>
      </c>
      <c r="D33" s="10" t="s">
        <v>13</v>
      </c>
      <c r="E33" s="10" t="s">
        <v>30</v>
      </c>
      <c r="F33" s="10" t="s">
        <v>22</v>
      </c>
      <c r="G33" s="11">
        <v>420</v>
      </c>
      <c r="H33" s="10" t="s">
        <v>24</v>
      </c>
      <c r="I33" s="10" t="s">
        <v>31</v>
      </c>
      <c r="J33" s="10" t="s">
        <v>19</v>
      </c>
      <c r="K33" s="10" t="s">
        <v>17</v>
      </c>
      <c r="L33" s="10" t="s">
        <v>32</v>
      </c>
    </row>
    <row r="34" spans="1:12" ht="31.5" x14ac:dyDescent="0.25">
      <c r="A34" s="12">
        <f t="shared" si="0"/>
        <v>32</v>
      </c>
      <c r="B34" s="10" t="s">
        <v>27</v>
      </c>
      <c r="C34" s="10" t="s">
        <v>28</v>
      </c>
      <c r="D34" s="10" t="s">
        <v>13</v>
      </c>
      <c r="E34" s="10" t="s">
        <v>29</v>
      </c>
      <c r="F34" s="10" t="s">
        <v>22</v>
      </c>
      <c r="G34" s="11">
        <v>355</v>
      </c>
      <c r="H34" s="10" t="s">
        <v>24</v>
      </c>
      <c r="I34" s="10" t="s">
        <v>31</v>
      </c>
      <c r="J34" s="10" t="s">
        <v>19</v>
      </c>
      <c r="K34" s="10" t="s">
        <v>17</v>
      </c>
      <c r="L34" s="10" t="s">
        <v>32</v>
      </c>
    </row>
    <row r="35" spans="1:12" ht="31.5" x14ac:dyDescent="0.25">
      <c r="A35" s="12">
        <f t="shared" si="0"/>
        <v>33</v>
      </c>
      <c r="B35" s="10" t="s">
        <v>123</v>
      </c>
      <c r="C35" s="10" t="s">
        <v>176</v>
      </c>
      <c r="D35" s="10" t="s">
        <v>177</v>
      </c>
      <c r="E35" s="10" t="s">
        <v>21</v>
      </c>
      <c r="F35" s="10" t="s">
        <v>60</v>
      </c>
      <c r="G35" s="11">
        <v>100</v>
      </c>
      <c r="H35" s="10" t="s">
        <v>16</v>
      </c>
      <c r="I35" s="10" t="s">
        <v>40</v>
      </c>
      <c r="J35" s="10" t="s">
        <v>25</v>
      </c>
      <c r="K35" s="10" t="s">
        <v>52</v>
      </c>
      <c r="L35" s="10" t="s">
        <v>41</v>
      </c>
    </row>
    <row r="36" spans="1:12" ht="31.5" x14ac:dyDescent="0.25">
      <c r="A36" s="12">
        <f t="shared" si="0"/>
        <v>34</v>
      </c>
      <c r="B36" s="10" t="s">
        <v>123</v>
      </c>
      <c r="C36" s="10" t="s">
        <v>126</v>
      </c>
      <c r="D36" s="10" t="s">
        <v>125</v>
      </c>
      <c r="E36" s="10" t="s">
        <v>21</v>
      </c>
      <c r="F36" s="10" t="s">
        <v>60</v>
      </c>
      <c r="G36" s="11">
        <v>360</v>
      </c>
      <c r="H36" s="10" t="s">
        <v>16</v>
      </c>
      <c r="I36" s="10" t="s">
        <v>40</v>
      </c>
      <c r="J36" s="10" t="s">
        <v>25</v>
      </c>
      <c r="K36" s="10" t="s">
        <v>52</v>
      </c>
      <c r="L36" s="10" t="s">
        <v>41</v>
      </c>
    </row>
    <row r="37" spans="1:12" ht="31.5" x14ac:dyDescent="0.25">
      <c r="A37" s="12">
        <f t="shared" si="0"/>
        <v>35</v>
      </c>
      <c r="B37" s="10" t="s">
        <v>123</v>
      </c>
      <c r="C37" s="10" t="s">
        <v>126</v>
      </c>
      <c r="D37" s="10" t="s">
        <v>125</v>
      </c>
      <c r="E37" s="10" t="s">
        <v>21</v>
      </c>
      <c r="F37" s="10" t="s">
        <v>60</v>
      </c>
      <c r="G37" s="11">
        <v>180</v>
      </c>
      <c r="H37" s="10" t="s">
        <v>16</v>
      </c>
      <c r="I37" s="10" t="s">
        <v>40</v>
      </c>
      <c r="J37" s="10" t="s">
        <v>25</v>
      </c>
      <c r="K37" s="10" t="s">
        <v>52</v>
      </c>
      <c r="L37" s="10" t="s">
        <v>41</v>
      </c>
    </row>
    <row r="38" spans="1:12" ht="31.5" x14ac:dyDescent="0.25">
      <c r="A38" s="12">
        <f t="shared" si="0"/>
        <v>36</v>
      </c>
      <c r="B38" s="10" t="s">
        <v>123</v>
      </c>
      <c r="C38" s="10" t="s">
        <v>124</v>
      </c>
      <c r="D38" s="10" t="s">
        <v>125</v>
      </c>
      <c r="E38" s="10" t="s">
        <v>21</v>
      </c>
      <c r="F38" s="10" t="s">
        <v>60</v>
      </c>
      <c r="G38" s="11">
        <v>120</v>
      </c>
      <c r="H38" s="10" t="s">
        <v>16</v>
      </c>
      <c r="I38" s="10" t="s">
        <v>40</v>
      </c>
      <c r="J38" s="10" t="s">
        <v>25</v>
      </c>
      <c r="K38" s="10" t="s">
        <v>52</v>
      </c>
      <c r="L38" s="10" t="s">
        <v>41</v>
      </c>
    </row>
    <row r="39" spans="1:12" ht="31.5" x14ac:dyDescent="0.25">
      <c r="A39" s="12">
        <f t="shared" si="0"/>
        <v>37</v>
      </c>
      <c r="B39" s="10" t="s">
        <v>123</v>
      </c>
      <c r="C39" s="10" t="s">
        <v>127</v>
      </c>
      <c r="D39" s="10" t="s">
        <v>128</v>
      </c>
      <c r="E39" s="10" t="s">
        <v>21</v>
      </c>
      <c r="F39" s="10" t="s">
        <v>60</v>
      </c>
      <c r="G39" s="11">
        <v>45</v>
      </c>
      <c r="H39" s="10" t="s">
        <v>16</v>
      </c>
      <c r="I39" s="10" t="s">
        <v>40</v>
      </c>
      <c r="J39" s="10" t="s">
        <v>25</v>
      </c>
      <c r="K39" s="10" t="s">
        <v>52</v>
      </c>
      <c r="L39" s="10" t="s">
        <v>41</v>
      </c>
    </row>
    <row r="40" spans="1:12" ht="115.5" x14ac:dyDescent="0.25">
      <c r="A40" s="12">
        <f t="shared" si="0"/>
        <v>38</v>
      </c>
      <c r="B40" s="10" t="s">
        <v>101</v>
      </c>
      <c r="C40" s="10" t="s">
        <v>102</v>
      </c>
      <c r="D40" s="10" t="s">
        <v>99</v>
      </c>
      <c r="E40" s="10" t="s">
        <v>21</v>
      </c>
      <c r="F40" s="10" t="s">
        <v>103</v>
      </c>
      <c r="G40" s="11">
        <v>300</v>
      </c>
      <c r="H40" s="10" t="s">
        <v>16</v>
      </c>
      <c r="I40" s="10" t="s">
        <v>40</v>
      </c>
      <c r="J40" s="10" t="s">
        <v>106</v>
      </c>
      <c r="K40" s="10" t="s">
        <v>15</v>
      </c>
      <c r="L40" s="10" t="s">
        <v>110</v>
      </c>
    </row>
    <row r="41" spans="1:12" ht="115.5" x14ac:dyDescent="0.25">
      <c r="A41" s="12">
        <f t="shared" si="0"/>
        <v>39</v>
      </c>
      <c r="B41" s="10" t="s">
        <v>101</v>
      </c>
      <c r="C41" s="10" t="s">
        <v>102</v>
      </c>
      <c r="D41" s="10" t="s">
        <v>99</v>
      </c>
      <c r="E41" s="10" t="s">
        <v>21</v>
      </c>
      <c r="F41" s="10" t="s">
        <v>103</v>
      </c>
      <c r="G41" s="11">
        <v>300</v>
      </c>
      <c r="H41" s="10" t="s">
        <v>16</v>
      </c>
      <c r="I41" s="10" t="s">
        <v>20</v>
      </c>
      <c r="J41" s="10" t="s">
        <v>106</v>
      </c>
      <c r="K41" s="10" t="s">
        <v>15</v>
      </c>
      <c r="L41" s="10" t="s">
        <v>110</v>
      </c>
    </row>
    <row r="42" spans="1:12" ht="115.5" x14ac:dyDescent="0.25">
      <c r="A42" s="12">
        <f t="shared" si="0"/>
        <v>40</v>
      </c>
      <c r="B42" s="10" t="s">
        <v>101</v>
      </c>
      <c r="C42" s="10" t="s">
        <v>104</v>
      </c>
      <c r="D42" s="10" t="s">
        <v>99</v>
      </c>
      <c r="E42" s="10" t="s">
        <v>21</v>
      </c>
      <c r="F42" s="10" t="s">
        <v>103</v>
      </c>
      <c r="G42" s="11">
        <v>60</v>
      </c>
      <c r="H42" s="10" t="s">
        <v>16</v>
      </c>
      <c r="I42" s="10" t="s">
        <v>40</v>
      </c>
      <c r="J42" s="10" t="s">
        <v>106</v>
      </c>
      <c r="K42" s="10" t="s">
        <v>15</v>
      </c>
      <c r="L42" s="10" t="s">
        <v>111</v>
      </c>
    </row>
    <row r="43" spans="1:12" ht="115.5" x14ac:dyDescent="0.25">
      <c r="A43" s="12">
        <f t="shared" si="0"/>
        <v>41</v>
      </c>
      <c r="B43" s="10" t="s">
        <v>101</v>
      </c>
      <c r="C43" s="10" t="s">
        <v>104</v>
      </c>
      <c r="D43" s="10" t="s">
        <v>99</v>
      </c>
      <c r="E43" s="10" t="s">
        <v>21</v>
      </c>
      <c r="F43" s="10" t="s">
        <v>103</v>
      </c>
      <c r="G43" s="11">
        <v>60</v>
      </c>
      <c r="H43" s="10" t="s">
        <v>16</v>
      </c>
      <c r="I43" s="10" t="s">
        <v>40</v>
      </c>
      <c r="J43" s="10" t="s">
        <v>106</v>
      </c>
      <c r="K43" s="10" t="s">
        <v>15</v>
      </c>
      <c r="L43" s="10" t="s">
        <v>111</v>
      </c>
    </row>
    <row r="44" spans="1:12" ht="42" x14ac:dyDescent="0.25">
      <c r="A44" s="12">
        <f t="shared" si="0"/>
        <v>42</v>
      </c>
      <c r="B44" s="10" t="s">
        <v>47</v>
      </c>
      <c r="C44" s="10" t="s">
        <v>48</v>
      </c>
      <c r="D44" s="10" t="s">
        <v>44</v>
      </c>
      <c r="E44" s="10" t="s">
        <v>21</v>
      </c>
      <c r="F44" s="10" t="s">
        <v>49</v>
      </c>
      <c r="G44" s="11">
        <v>20</v>
      </c>
      <c r="H44" s="10" t="s">
        <v>16</v>
      </c>
      <c r="I44" s="10" t="s">
        <v>46</v>
      </c>
      <c r="J44" s="10" t="s">
        <v>25</v>
      </c>
      <c r="K44" s="10" t="s">
        <v>18</v>
      </c>
      <c r="L44" s="10" t="s">
        <v>50</v>
      </c>
    </row>
    <row r="45" spans="1:12" ht="42" x14ac:dyDescent="0.25">
      <c r="A45" s="12">
        <f t="shared" si="0"/>
        <v>43</v>
      </c>
      <c r="B45" s="10" t="s">
        <v>47</v>
      </c>
      <c r="C45" s="10" t="s">
        <v>48</v>
      </c>
      <c r="D45" s="10" t="s">
        <v>44</v>
      </c>
      <c r="E45" s="10" t="s">
        <v>21</v>
      </c>
      <c r="F45" s="10" t="s">
        <v>49</v>
      </c>
      <c r="G45" s="11">
        <v>20</v>
      </c>
      <c r="H45" s="10" t="s">
        <v>16</v>
      </c>
      <c r="I45" s="10" t="s">
        <v>73</v>
      </c>
      <c r="J45" s="10" t="s">
        <v>25</v>
      </c>
      <c r="K45" s="10" t="s">
        <v>18</v>
      </c>
      <c r="L45" s="10" t="s">
        <v>50</v>
      </c>
    </row>
    <row r="46" spans="1:12" ht="399" x14ac:dyDescent="0.25">
      <c r="A46" s="12">
        <f t="shared" si="0"/>
        <v>44</v>
      </c>
      <c r="B46" s="10" t="s">
        <v>178</v>
      </c>
      <c r="C46" s="10" t="s">
        <v>179</v>
      </c>
      <c r="D46" s="10" t="s">
        <v>44</v>
      </c>
      <c r="E46" s="10" t="s">
        <v>180</v>
      </c>
      <c r="F46" s="10" t="s">
        <v>49</v>
      </c>
      <c r="G46" s="11">
        <v>18</v>
      </c>
      <c r="H46" s="10" t="s">
        <v>16</v>
      </c>
      <c r="I46" s="10" t="s">
        <v>93</v>
      </c>
      <c r="J46" s="10" t="s">
        <v>181</v>
      </c>
      <c r="K46" s="10" t="s">
        <v>17</v>
      </c>
      <c r="L46" s="10" t="s">
        <v>182</v>
      </c>
    </row>
    <row r="47" spans="1:12" ht="31.5" x14ac:dyDescent="0.25">
      <c r="A47" s="12">
        <f t="shared" si="0"/>
        <v>45</v>
      </c>
      <c r="B47" s="10" t="s">
        <v>61</v>
      </c>
      <c r="C47" s="10" t="s">
        <v>62</v>
      </c>
      <c r="D47" s="10" t="s">
        <v>63</v>
      </c>
      <c r="E47" s="10" t="s">
        <v>64</v>
      </c>
      <c r="F47" s="10" t="s">
        <v>65</v>
      </c>
      <c r="G47" s="11">
        <v>160</v>
      </c>
      <c r="H47" s="10" t="s">
        <v>16</v>
      </c>
      <c r="I47" s="10" t="s">
        <v>58</v>
      </c>
      <c r="J47" s="10" t="s">
        <v>25</v>
      </c>
      <c r="K47" s="10" t="s">
        <v>18</v>
      </c>
      <c r="L47" s="10" t="s">
        <v>74</v>
      </c>
    </row>
    <row r="48" spans="1:12" ht="31.5" x14ac:dyDescent="0.25">
      <c r="A48" s="13">
        <f t="shared" si="0"/>
        <v>46</v>
      </c>
      <c r="B48" s="10" t="s">
        <v>85</v>
      </c>
      <c r="C48" s="10" t="s">
        <v>88</v>
      </c>
      <c r="D48" s="10" t="s">
        <v>86</v>
      </c>
      <c r="E48" s="10" t="s">
        <v>89</v>
      </c>
      <c r="F48" s="10" t="s">
        <v>87</v>
      </c>
      <c r="G48" s="11">
        <v>3000</v>
      </c>
      <c r="H48" s="10" t="s">
        <v>24</v>
      </c>
      <c r="I48" s="10" t="s">
        <v>40</v>
      </c>
      <c r="J48" s="10" t="s">
        <v>25</v>
      </c>
      <c r="K48" s="10" t="s">
        <v>18</v>
      </c>
      <c r="L48" s="10" t="s">
        <v>90</v>
      </c>
    </row>
    <row r="49" spans="1:12" ht="73.5" x14ac:dyDescent="0.25">
      <c r="A49" s="13">
        <f t="shared" si="0"/>
        <v>47</v>
      </c>
      <c r="B49" s="10" t="s">
        <v>85</v>
      </c>
      <c r="C49" s="10" t="s">
        <v>105</v>
      </c>
      <c r="D49" s="10" t="s">
        <v>86</v>
      </c>
      <c r="E49" s="10" t="s">
        <v>89</v>
      </c>
      <c r="F49" s="10" t="s">
        <v>87</v>
      </c>
      <c r="G49" s="11">
        <v>19100</v>
      </c>
      <c r="H49" s="10" t="s">
        <v>24</v>
      </c>
      <c r="I49" s="10" t="s">
        <v>93</v>
      </c>
      <c r="J49" s="10" t="s">
        <v>107</v>
      </c>
      <c r="K49" s="10" t="s">
        <v>18</v>
      </c>
      <c r="L49" s="10" t="s">
        <v>112</v>
      </c>
    </row>
    <row r="50" spans="1:12" ht="31.5" x14ac:dyDescent="0.25">
      <c r="A50" s="13">
        <f t="shared" si="0"/>
        <v>48</v>
      </c>
      <c r="B50" s="10" t="s">
        <v>66</v>
      </c>
      <c r="C50" s="10" t="s">
        <v>67</v>
      </c>
      <c r="D50" s="10" t="s">
        <v>43</v>
      </c>
      <c r="E50" s="10" t="s">
        <v>68</v>
      </c>
      <c r="F50" s="10" t="s">
        <v>51</v>
      </c>
      <c r="G50" s="11">
        <v>60</v>
      </c>
      <c r="H50" s="10" t="s">
        <v>16</v>
      </c>
      <c r="I50" s="10" t="s">
        <v>58</v>
      </c>
      <c r="J50" s="10" t="s">
        <v>25</v>
      </c>
      <c r="K50" s="10" t="s">
        <v>18</v>
      </c>
      <c r="L50" s="10" t="s">
        <v>75</v>
      </c>
    </row>
    <row r="51" spans="1:12" ht="31.5" x14ac:dyDescent="0.25">
      <c r="A51" s="13">
        <f t="shared" si="0"/>
        <v>49</v>
      </c>
      <c r="B51" s="10" t="s">
        <v>66</v>
      </c>
      <c r="C51" s="10" t="s">
        <v>69</v>
      </c>
      <c r="D51" s="10" t="s">
        <v>43</v>
      </c>
      <c r="E51" s="10" t="s">
        <v>70</v>
      </c>
      <c r="F51" s="10" t="s">
        <v>51</v>
      </c>
      <c r="G51" s="11">
        <v>60</v>
      </c>
      <c r="H51" s="10" t="s">
        <v>16</v>
      </c>
      <c r="I51" s="10" t="s">
        <v>58</v>
      </c>
      <c r="J51" s="10" t="s">
        <v>25</v>
      </c>
      <c r="K51" s="10" t="s">
        <v>18</v>
      </c>
      <c r="L51" s="10" t="s">
        <v>76</v>
      </c>
    </row>
    <row r="52" spans="1:12" ht="31.5" x14ac:dyDescent="0.25">
      <c r="A52" s="13">
        <f t="shared" si="0"/>
        <v>50</v>
      </c>
      <c r="B52" s="10" t="s">
        <v>66</v>
      </c>
      <c r="C52" s="10" t="s">
        <v>71</v>
      </c>
      <c r="D52" s="10" t="s">
        <v>43</v>
      </c>
      <c r="E52" s="10" t="s">
        <v>70</v>
      </c>
      <c r="F52" s="10" t="s">
        <v>51</v>
      </c>
      <c r="G52" s="11">
        <v>60</v>
      </c>
      <c r="H52" s="10" t="s">
        <v>16</v>
      </c>
      <c r="I52" s="10" t="s">
        <v>58</v>
      </c>
      <c r="J52" s="10" t="s">
        <v>25</v>
      </c>
      <c r="K52" s="10" t="s">
        <v>18</v>
      </c>
      <c r="L52" s="10" t="s">
        <v>76</v>
      </c>
    </row>
    <row r="53" spans="1:12" ht="31.5" x14ac:dyDescent="0.25">
      <c r="A53" s="13">
        <f t="shared" si="0"/>
        <v>51</v>
      </c>
      <c r="B53" s="10" t="s">
        <v>66</v>
      </c>
      <c r="C53" s="10" t="s">
        <v>72</v>
      </c>
      <c r="D53" s="10" t="s">
        <v>43</v>
      </c>
      <c r="E53" s="10" t="s">
        <v>70</v>
      </c>
      <c r="F53" s="10" t="s">
        <v>51</v>
      </c>
      <c r="G53" s="11">
        <v>60</v>
      </c>
      <c r="H53" s="10" t="s">
        <v>16</v>
      </c>
      <c r="I53" s="10" t="s">
        <v>58</v>
      </c>
      <c r="J53" s="10" t="s">
        <v>25</v>
      </c>
      <c r="K53" s="10" t="s">
        <v>18</v>
      </c>
      <c r="L53" s="10" t="s">
        <v>76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2026-08-05T07:26:49Z</dcterms:modified>
</cp:coreProperties>
</file>