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1\16\"/>
    </mc:Choice>
  </mc:AlternateContent>
  <xr:revisionPtr revIDLastSave="0" documentId="13_ncr:1_{00265D39-0359-4889-B492-E96253BE2351}"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 l="1"/>
  <c r="A46" i="1"/>
  <c r="A47" i="1" s="1"/>
  <c r="A48" i="1" s="1"/>
  <c r="A49" i="1" s="1"/>
  <c r="A50" i="1" s="1"/>
  <c r="A51" i="1" s="1"/>
  <c r="A52" i="1" s="1"/>
  <c r="A53" i="1" s="1"/>
  <c r="A54" i="1" s="1"/>
  <c r="A55" i="1" s="1"/>
  <c r="A56" i="1" s="1"/>
  <c r="A57" i="1" s="1"/>
  <c r="A58" i="1" s="1"/>
  <c r="A59" i="1" s="1"/>
  <c r="A25" i="1"/>
  <c r="A26" i="1" s="1"/>
  <c r="A27" i="1" s="1"/>
  <c r="A28" i="1" s="1"/>
  <c r="A29" i="1" s="1"/>
  <c r="A30" i="1" s="1"/>
  <c r="A31" i="1" s="1"/>
  <c r="A32" i="1" s="1"/>
  <c r="A33" i="1" s="1"/>
  <c r="A34" i="1" s="1"/>
  <c r="A35" i="1" s="1"/>
  <c r="A36" i="1" s="1"/>
  <c r="A37" i="1" s="1"/>
  <c r="A38" i="1" s="1"/>
  <c r="A39" i="1" s="1"/>
  <c r="A40" i="1" s="1"/>
  <c r="A41" i="1" s="1"/>
  <c r="A42" i="1" s="1"/>
  <c r="A43" i="1" s="1"/>
  <c r="A44" i="1" s="1"/>
  <c r="A4" i="1"/>
  <c r="A5" i="1" s="1"/>
  <c r="A6" i="1" s="1"/>
  <c r="A7" i="1" s="1"/>
  <c r="A8" i="1" s="1"/>
  <c r="A9" i="1" s="1"/>
  <c r="A10" i="1" s="1"/>
  <c r="A11" i="1" s="1"/>
  <c r="A12" i="1" l="1"/>
  <c r="A13" i="1" s="1"/>
  <c r="A14" i="1" s="1"/>
  <c r="A15" i="1" s="1"/>
  <c r="A16" i="1" s="1"/>
  <c r="A17" i="1" s="1"/>
  <c r="A18" i="1" s="1"/>
  <c r="A19" i="1" s="1"/>
  <c r="A20" i="1" s="1"/>
  <c r="A21" i="1" s="1"/>
  <c r="A22" i="1" s="1"/>
  <c r="A23" i="1" s="1"/>
  <c r="A24" i="1" s="1"/>
</calcChain>
</file>

<file path=xl/sharedStrings.xml><?xml version="1.0" encoding="utf-8"?>
<sst xmlns="http://schemas.openxmlformats.org/spreadsheetml/2006/main" count="583" uniqueCount="196">
  <si>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</si>
  <si>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</si>
  <si>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</si>
  <si>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</si>
  <si>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</si>
  <si>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</si>
  <si>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</si>
  <si>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</si>
  <si>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</si>
  <si>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</si>
  <si>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</si>
  <si>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</si>
  <si>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Балка сварная</t>
  </si>
  <si>
    <t>согласно чертежам</t>
  </si>
  <si>
    <t>-</t>
  </si>
  <si>
    <t>черт. 200998.1-6064-КМД</t>
  </si>
  <si>
    <t>7308</t>
  </si>
  <si>
    <t>Крышка</t>
  </si>
  <si>
    <t>ВЧ50</t>
  </si>
  <si>
    <t>черт.142-3708401</t>
  </si>
  <si>
    <t>7201</t>
  </si>
  <si>
    <t>черт.5402.3708410-01</t>
  </si>
  <si>
    <t>черт.5442.3708401</t>
  </si>
  <si>
    <t>Фитинг</t>
  </si>
  <si>
    <t>35</t>
  </si>
  <si>
    <t>черт. УФ М18.020.030</t>
  </si>
  <si>
    <t>7307</t>
  </si>
  <si>
    <t>Шайба внутренняя</t>
  </si>
  <si>
    <t>черт. 1/26052/71</t>
  </si>
  <si>
    <t>7318</t>
  </si>
  <si>
    <t>Шайба зубчатая</t>
  </si>
  <si>
    <t>черт. 1/26053/71</t>
  </si>
  <si>
    <t>шт</t>
  </si>
  <si>
    <t>м</t>
  </si>
  <si>
    <t>В течение 20 календарных дней с момента поступления предоплаты</t>
  </si>
  <si>
    <t>ФРАНКО-СКЛАД ПОКУПАТЕЛЯ Осиповичи</t>
  </si>
  <si>
    <t>В течение 20 календарных дней с момента регистрации договора на бирже</t>
  </si>
  <si>
    <t>CPT Борисов</t>
  </si>
  <si>
    <t>В течение 5 календарных дней с момента поступления предоплаты</t>
  </si>
  <si>
    <t>ФРАНКО-СКЛАД ПОКУПАТЕЛЯ Мозырь</t>
  </si>
  <si>
    <t>Предоплата 50% в течение 3 банковских дней с момента регистрации договора на бирже и 50% в течение 5 банковских дней по факту поставки</t>
  </si>
  <si>
    <t>Сертификат качества</t>
  </si>
  <si>
    <t>Оплата в течение 60 банковских дней по факту поставки</t>
  </si>
  <si>
    <t>Изготовитель ПАО КАМАЗ или Мценский литейный завод</t>
  </si>
  <si>
    <t>Предоплата 100% в течение 3 банковских дней с момента регистрации договора на бирже</t>
  </si>
  <si>
    <t>Оплата в течение 5 банковских дней по факту поставки</t>
  </si>
  <si>
    <t xml:space="preserve"> </t>
  </si>
  <si>
    <t>Канат</t>
  </si>
  <si>
    <t>63,0</t>
  </si>
  <si>
    <t>рассматриваются различные стандарты</t>
  </si>
  <si>
    <t>7312</t>
  </si>
  <si>
    <t>Круг</t>
  </si>
  <si>
    <t>40,0</t>
  </si>
  <si>
    <t>45</t>
  </si>
  <si>
    <t>ГОСТ 14955-77</t>
  </si>
  <si>
    <t>7215</t>
  </si>
  <si>
    <t>Лист г/к</t>
  </si>
  <si>
    <t>4,00х1500х6000</t>
  </si>
  <si>
    <t>09Г2С-14</t>
  </si>
  <si>
    <t>7225</t>
  </si>
  <si>
    <t>2,00х1250х2500</t>
  </si>
  <si>
    <t>Ст3сп5</t>
  </si>
  <si>
    <t>7208</t>
  </si>
  <si>
    <t>12,00х1500х6000</t>
  </si>
  <si>
    <t>10ХСНД</t>
  </si>
  <si>
    <t>12,00х2000х6000</t>
  </si>
  <si>
    <t>Накладка</t>
  </si>
  <si>
    <t>1Р65</t>
  </si>
  <si>
    <t>К54</t>
  </si>
  <si>
    <t>7302</t>
  </si>
  <si>
    <t>Профиль гнутый сварной</t>
  </si>
  <si>
    <t>260x180x8,0</t>
  </si>
  <si>
    <t>09Г2С</t>
  </si>
  <si>
    <t>ГОСТ 30245-2003</t>
  </si>
  <si>
    <t>7306</t>
  </si>
  <si>
    <t>Рельсы железнодорожные</t>
  </si>
  <si>
    <t>Р65</t>
  </si>
  <si>
    <t>76Ф</t>
  </si>
  <si>
    <t>Стрелочный перевод</t>
  </si>
  <si>
    <t>Р65 1/18</t>
  </si>
  <si>
    <t>К76Ф</t>
  </si>
  <si>
    <t>Р65 1/9</t>
  </si>
  <si>
    <t>Труба ВГП</t>
  </si>
  <si>
    <t>25,0х3,2</t>
  </si>
  <si>
    <t>Ст3сп/пс</t>
  </si>
  <si>
    <t>ГОСТ 3262-75</t>
  </si>
  <si>
    <t>Труба бесшовная г/д</t>
  </si>
  <si>
    <t>89,0х4,0</t>
  </si>
  <si>
    <t>20</t>
  </si>
  <si>
    <t>7304</t>
  </si>
  <si>
    <t>Труба эл/св</t>
  </si>
  <si>
    <t>530,0х8,0</t>
  </si>
  <si>
    <t>17Г1СУ</t>
  </si>
  <si>
    <t>ГОСТ 20295-85</t>
  </si>
  <si>
    <t>7305</t>
  </si>
  <si>
    <t>Труба-оболочка из ПЭНД</t>
  </si>
  <si>
    <t>710х8,9</t>
  </si>
  <si>
    <t>ПЭ-100</t>
  </si>
  <si>
    <t>3917</t>
  </si>
  <si>
    <t>Чугун литейный</t>
  </si>
  <si>
    <t>Л4</t>
  </si>
  <si>
    <t>Чугун передельный</t>
  </si>
  <si>
    <t>ПЛ1</t>
  </si>
  <si>
    <t>ГОСТ 805-95</t>
  </si>
  <si>
    <t>П2</t>
  </si>
  <si>
    <t>7216</t>
  </si>
  <si>
    <t>т</t>
  </si>
  <si>
    <t>В течение 60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</si>
  <si>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</si>
  <si>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</si>
  <si>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ФРАНКО-СКЛАД ПОКУПАТЕЛЯ Гродно</t>
  </si>
  <si>
    <t>В течение 5 календарных дней с момента регистрации договора на бирже</t>
  </si>
  <si>
    <t>ФРАНКО-СКЛАД ПОКУПАТЕЛЯ Жодино</t>
  </si>
  <si>
    <t>ФРАНКО-СКЛАД ПОКУПАТЕЛЯ Минский район</t>
  </si>
  <si>
    <t>В течение 40 календарных дней с момента регистрации договора на бирже</t>
  </si>
  <si>
    <t>ФРАНКО-СКЛАД ПОКУПАТЕЛЯ Могилев</t>
  </si>
  <si>
    <t>В течение 60 календарных дней с момента поступления предоплаты</t>
  </si>
  <si>
    <t>ФРАНКО-СКЛАД ПОКУПАТЕЛЯ Гомель</t>
  </si>
  <si>
    <t>ФРАНКО-СКЛАД ПОКУПАТЕЛЯ Дятловский район</t>
  </si>
  <si>
    <t>В течение 3 календарных дней с момента регистрации договора на бирже</t>
  </si>
  <si>
    <t>В течение 90 календарных дней с момента регистрации договора на бирже</t>
  </si>
  <si>
    <t>В течение 2 календарных дней с момента поступления предоплаты</t>
  </si>
  <si>
    <t>В течение 15 календарных дней с момента поступления предоплаты</t>
  </si>
  <si>
    <t>DAP Злынка</t>
  </si>
  <si>
    <t>Оплата в течение 20 банковских дней по факту поставки</t>
  </si>
  <si>
    <t>Количество отрезков: 1х980.Условия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</si>
  <si>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Предоплата 100% в течение 10 банковских дней с момента регистрации договора на бирже</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</si>
  <si>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</si>
  <si>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физ.вес без ржавчины подъем не более 7-ми тонн</t>
  </si>
  <si>
    <t>Оплата в течение 30 банковских дней по факту поставки</t>
  </si>
  <si>
    <t>Сертификаты, бирки. 15 категория</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</si>
  <si>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</si>
  <si>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Оплата в течение 40 банковских дней по факту поставки</t>
  </si>
  <si>
    <t>Мерно 10900. Категория 14, 15. Прочность 345. Сталь с гарантией свариваемости по ГОСТ 19281-2014. Для собственного производства.</t>
  </si>
  <si>
    <t>Мерно 10900. Прочность 345. Сталь с гарантией свариваемости по ГОСТ 19281-2014. Для собственного производства.</t>
  </si>
  <si>
    <t>Мерно 9900. Прочность 345. Сталь с гарантией свариваемости по ГОСТ 19281-2014. Для собственного производства.</t>
  </si>
  <si>
    <t>Мерно 9900. Категория 14, 15. Прочность 345. Сталь с гарантией свариваемости по ГОСТ 19281-2014. Для собственного производства.</t>
  </si>
  <si>
    <t>Рельс новый, термоупрочненный ДТ350 ГОСТ 51685-2022 , прокат 2025 года, длина 25 м, отверстия по 3 с каждого торца, наличие документов о качестве, сертификат ТРТС. Рассматриваются другие марки стали.</t>
  </si>
  <si>
    <t>Рельс новый, термоупрочненный ДТ350 ГОСТ 51685-2022, прокат 2025 года, длина 12,5 м, отверстия по 3 с каждого торца, наличие документов о качестве, сертификат ТРТС. Рассматриваются другие марки стали.</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</si>
  <si>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</si>
  <si>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Новый 2025 года, проект 2769, поставка по заявке с указанием сторонности,  в полной комплектации для укладки в путь (дополнительно укомплектовать: подкладка КБ65-208 шт.,скоба для изолирующей втулки КБ ЦП138-597 шт., втулка изолирующая КБ ЦП142-597 шт., болт М22х175 с шайбами и гайками-529 комплектов, болт М22х75 с шайбами, гайками и клеммами ПК по 416 шт). Для строительства объекта, паспорт, сертификат ТРТС</t>
  </si>
  <si>
    <t>L 7 м. Теоретический вес. Сертификат завода изготовителя. Договор по шаблону биржи. Цель приобретения - для собственного производства.</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</si>
  <si>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</si>
  <si>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Расматриваются другие марки,размеры,стандарты.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t>
  </si>
  <si>
    <t>Рассматриваются другие марки, размеры и 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</si>
  <si>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26-ого января 2026 года, вторая партия в количестве не менее 20 т – не позднее февраля 2026 года, остальное количество – не позднее марта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</si>
  <si>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группа 1, категория 1-2, класс А</t>
  </si>
  <si>
    <t>Предоплата 100% в течение 15 банковских дней с момента регистрации договора на бирже</t>
  </si>
  <si>
    <t>ГОСТ 805-95 1-2 группа, А-Б класс, 1,2 категория, возможна поставка марки ПЛ2, П1</t>
  </si>
  <si>
    <t>Торговая сессия 16.01.2026</t>
  </si>
  <si>
    <t>Профиль грузонесущий</t>
  </si>
  <si>
    <t>черт. УН.ЦП.10-10.00.001</t>
  </si>
  <si>
    <t>Цепь тяговая пластинчатая</t>
  </si>
  <si>
    <t>черт. ЦМ80С</t>
  </si>
  <si>
    <t>7315</t>
  </si>
  <si>
    <t>ФРАНКО-СКЛАД ПОКУПАТЕЛЯ Слоним</t>
  </si>
  <si>
    <t>FCA г.Набрежные Челны</t>
  </si>
  <si>
    <t>Рассматриваются различные сроки поставки, марки стали</t>
  </si>
  <si>
    <t>Рассматриваются различные сроки поставки</t>
  </si>
  <si>
    <t>Наименование товара: Шайба Ф5(052) внутр.</t>
  </si>
  <si>
    <t>Наименование товара: Шайба Ф6 (0553-71) зубч.</t>
  </si>
  <si>
    <t>Балка</t>
  </si>
  <si>
    <t>14,0</t>
  </si>
  <si>
    <t>Ст3</t>
  </si>
  <si>
    <t>ГОСТ 8239-89</t>
  </si>
  <si>
    <t>30,0</t>
  </si>
  <si>
    <t>80,0</t>
  </si>
  <si>
    <t>18ХГР</t>
  </si>
  <si>
    <t>ТУ 14-1-5561-2008</t>
  </si>
  <si>
    <t>7214</t>
  </si>
  <si>
    <t>100,0</t>
  </si>
  <si>
    <t>Ограждение</t>
  </si>
  <si>
    <t>СО-1-ССП</t>
  </si>
  <si>
    <t>7314</t>
  </si>
  <si>
    <t>Труба нержавеющая бесшовная г/д</t>
  </si>
  <si>
    <t>133,0х5,0</t>
  </si>
  <si>
    <t>08Х18Н10Т</t>
  </si>
  <si>
    <t>ГОСТ 9940-81</t>
  </si>
  <si>
    <t>Труба нержавеющая бесшовная х/д</t>
  </si>
  <si>
    <t>57,0х4,0</t>
  </si>
  <si>
    <t>1020,0х12,0</t>
  </si>
  <si>
    <t>Ст3сп</t>
  </si>
  <si>
    <t>ФРАНКО-СКЛАД ПОКУПАТЕЛЯ Дзержинский район</t>
  </si>
  <si>
    <t>ФРАНКО-СКЛАД ПОКУПАТЕЛЯ Минск</t>
  </si>
  <si>
    <t>В течение 40 календарных дней с момента поступления предоплаты</t>
  </si>
  <si>
    <t>ФРАНКО-СКЛАД ПОКУПАТЕЛЯ Слуцкий район</t>
  </si>
  <si>
    <t>Возможна поставка марок сталей Ст3пс ,Ст3кп Ст3сп/пс.Фактический вес.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Металл будет оцинкован методом горячего цинкования, согласно ГОСТ 9.307-2021, требований по химическому составу, содержание углерода С от 0,05% до 0,25% кремния и фосфора (Si+2.5P) от 0,02% до 0,37 %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 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30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Доставка автомобильным транспортом.</t>
  </si>
  <si>
    <t>Круг стальной обточенный по ГОСТ 14955-77, ГОСТ 1050-2013. Точность прокатки h11(-0,13).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</si>
  <si>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Оплата в течение 15 банковских дней по факту поставки</t>
  </si>
  <si>
    <t>Состояние поставки: горячекатанный, длина проката: О/Д 4000-6000 мм (допуск -0/+100), группу качества поверхности: 2ГП, предельные отклонения при точности прокатки В1.</t>
  </si>
  <si>
    <t>физ.вес без ржавчины катанный подъем не более 7-ми тонн</t>
  </si>
  <si>
    <t>Предоплата 50% в течение 15 банковских дней с момента регистрации договора на бирже и 50% в течение 15 банковских дней по факту поставки</t>
  </si>
  <si>
    <t>В комплект ограждения входит : 1. Секция ограждений СО-1-ССП-5,0-2030х3000-4/3  оцинк.+ППл RAL6005 (Секция ограждений из оцинкованной проволоки +ППл RAL6005    диаметр 5,0/5,0мм., высота 2,03 м., ширина 3,0 м., ячейка 200х50 мм.)-637шт.; 2. Секция ограждений СО-1-ССП-5,0-2030х2500-4/3  оцинк.+ППл RAL6005 (Секция ограждений из оцинкованной проволоки +ППл RAL6005    диаметр 5,0/5,0мм., высота 2,03 м., ширина 2,5 м., ячейка 200х50 мм.)-7 шт.; 3. Секция ограждений СО-1-ССП-5,0-2030х2300-4/3  оцинк.+ППл RAL6005 (Секция ограждений из оцинкованной проволоки +ППл RAL6005    диаметр 5,0/5,0мм., высота 2,03 м., ширина 2,3 м., ячейка 200х50 мм.)-1шт.; 4. Секция ограждений СО-1-ССП-5,0-2030х2150-4/3  оцинк.+ППл RAL6005 (Секция ограждений из оцинкованной проволоки +ППл RAL6005    диаметр 5,0/5,0мм., высота 2,03 м., ширина 2,15 м., ячейка 200х50 мм.)-1шт.; 5. Секция ограждений СО-1-ССП-5,0-2030х1800-4/3  оцинк.+ППл RAL6005 (Секция ограждений из оцинкованной проволоки +ППл RAL6005    диаметр 5,0/5,0мм., высота 2,03 м., ширина 1,80 м., ячейка 200х50 мм.)-3шт.; 6. Секция ограждений СО-1-ССП-5,0-2030х1500-4/3  оцинк.+ППл RAL6005 (Секция ограждений из оцинкованной проволоки +ППл RAL6005    диаметр 5,0/5,0мм., высота 2,03 м., ширина 1,50 м., ячейка 200х50 мм.)-3шт.; 7. Секция ограждений СО-1-ССП-5,0-2030х1400-4/3  оцинк.+ППл RAL6005 (Секция ограждений из оцинкованной проволоки +ППл RAL6005    диаметр 5,0/5,0мм., высота 2,03 м., ширина 1,40 м., ячейка 200х50 мм.)-1 шт.; 8. Секция ограждений СО-1-ССП-5,0-2030х1250-4/3  оцинк.+ППл RAL6005 (Секция ограждений из оцинкованной проволоки +ППл RAL6005    диаметр 5,0/5,0мм., высота 2,03 м., ширина 1,25 м., ячейка 200х50 мм.)-1 шт.; 9. Секция ограждений СО-1-ССП-5,0-2030х1200-4/3  оцинк.+ППл RAL6005 (Секция ограждений из оцинкованной проволоки +ППл RAL6005    диаметр 5,0/5,0мм., высота 2,03 м., ширина 1,20 м., ячейка 200х50 мм.)-4шт.; 10. Ворота ВР-1-ССП-5,0-2030х4500 покрытие цинк в ППл Ral6005   (ворота распашные покрытие цинк (газотермическое, термодиффузионное нанесение) + ППл Ral 6005  , высота 2,03м., ширина проема 4,5м., каркас из трубы 60х40х2,0 мм., заполнение 3D секция  яч.200*50 д.5,0мм ,  в комплекте со столбами 80х80х3,0 мм., высота 3,0 м. , петли регулируемые , проушины под навесной замок ,задвижки в землю) -1шт.; 11. Столб  СТ-1-3000(60х60х2,0) оцинк +ППл RAL6005 (Столб  покрытие цинк (газотермическое, термодиффузионное нанесение  +ППл RAL 6005 высотой 3,0м., сквозные отверстия под болт с пластиковой заглушкой)-664шт.; 12. Комплект крепления   оцинк. +  ППл Ral6005   (фиксатор+ болт М6*90+ шайба + гайка антивандальная  )-3360шт.; 13. Y-образное навершие для столба оцинк.+ППл RAL6005   (комплект с саморезами 6шт)-672 шт.; 14. Фиксатор проволоки к наконечнику оцинк. (скоба + болт М 6*25 + гайка М6+ шайба М6)-1376 шт.; 15. I-образное навершие для столба оцинк.+ППл RAL6005   (комплект с саморезами 3шт)-16 шт.; 16.  Армированная колючая лента СББ АКЛ 500/62/5 (бухта 10 м.п.) ТУ BY 100752617.001-2016 -197шт.; 17. Армированная колючая лента ПББ АКЛ 500/48(бухта 10 м.п.) ТУ BY 100752617.001-2016 -1 шт.; 18. Проволока стальная н/у оцинк. ТОЦ D2,5 (1класс) ГОСТ 3282-74 -160 кг.</t>
  </si>
  <si>
    <t>Новый 2025 года, проект 2870, правый, в полной комплектации для укладки в путь. Для строительства объекта, паспорт, сертификат ТРТС</t>
  </si>
  <si>
    <t>Рассматриваются различные стандарты.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</si>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</sst>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2">
        <v>1</v>
      </c>
      <c r="B3" s="10" t="s">
        <v>12</v>
      </c>
      <c r="C3" s="10" t="s">
        <v>13</v>
      </c>
      <c r="D3" s="10" t="s">
        <v>14</v>
      </c>
      <c r="E3" s="10" t="s">
        <v>15</v>
      </c>
      <c r="F3" s="10" t="s">
        <v>16</v>
      </c>
      <c r="G3" s="11">
        <v>46</v>
      </c>
      <c r="H3" s="10" t="s">
        <v>32</v>
      </c>
      <c r="I3" s="10" t="s">
        <v>34</v>
      </c>
      <c r="J3" s="10" t="s">
        <v>35</v>
      </c>
      <c r="K3" s="10" t="s">
        <v>40</v>
      </c>
      <c r="L3" s="10" t="s">
        <v>41</v>
      </c>
    </row>
    <row r="4" spans="1:12" ht="31.5" x14ac:dyDescent="0.25">
      <c r="A4" s="12">
        <f t="shared" ref="A4:A59" si="0">A3+1</f>
        <v>2</v>
      </c>
      <c r="B4" s="10" t="s">
        <v>17</v>
      </c>
      <c r="C4" s="10" t="s">
        <v>13</v>
      </c>
      <c r="D4" s="10" t="s">
        <v>18</v>
      </c>
      <c r="E4" s="10" t="s">
        <v>22</v>
      </c>
      <c r="F4" s="10" t="s">
        <v>20</v>
      </c>
      <c r="G4" s="11">
        <v>1100</v>
      </c>
      <c r="H4" s="10" t="s">
        <v>32</v>
      </c>
      <c r="I4" s="10" t="s">
        <v>36</v>
      </c>
      <c r="J4" s="10" t="s">
        <v>37</v>
      </c>
      <c r="K4" s="10" t="s">
        <v>42</v>
      </c>
      <c r="L4" s="10" t="s">
        <v>43</v>
      </c>
    </row>
    <row r="5" spans="1:12" ht="31.5" x14ac:dyDescent="0.25">
      <c r="A5" s="12">
        <f t="shared" si="0"/>
        <v>3</v>
      </c>
      <c r="B5" s="10" t="s">
        <v>17</v>
      </c>
      <c r="C5" s="10" t="s">
        <v>13</v>
      </c>
      <c r="D5" s="10" t="s">
        <v>18</v>
      </c>
      <c r="E5" s="10" t="s">
        <v>19</v>
      </c>
      <c r="F5" s="10" t="s">
        <v>20</v>
      </c>
      <c r="G5" s="11">
        <v>1400</v>
      </c>
      <c r="H5" s="10" t="s">
        <v>32</v>
      </c>
      <c r="I5" s="10" t="s">
        <v>36</v>
      </c>
      <c r="J5" s="10" t="s">
        <v>37</v>
      </c>
      <c r="K5" s="10" t="s">
        <v>42</v>
      </c>
      <c r="L5" s="10" t="s">
        <v>43</v>
      </c>
    </row>
    <row r="6" spans="1:12" ht="31.5" x14ac:dyDescent="0.25">
      <c r="A6" s="12">
        <f t="shared" si="0"/>
        <v>4</v>
      </c>
      <c r="B6" s="10" t="s">
        <v>17</v>
      </c>
      <c r="C6" s="10" t="s">
        <v>13</v>
      </c>
      <c r="D6" s="10" t="s">
        <v>18</v>
      </c>
      <c r="E6" s="10" t="s">
        <v>21</v>
      </c>
      <c r="F6" s="10" t="s">
        <v>20</v>
      </c>
      <c r="G6" s="11">
        <v>1100</v>
      </c>
      <c r="H6" s="10" t="s">
        <v>32</v>
      </c>
      <c r="I6" s="10" t="s">
        <v>36</v>
      </c>
      <c r="J6" s="10" t="s">
        <v>37</v>
      </c>
      <c r="K6" s="10" t="s">
        <v>42</v>
      </c>
      <c r="L6" s="10" t="s">
        <v>43</v>
      </c>
    </row>
    <row r="7" spans="1:12" ht="31.5" x14ac:dyDescent="0.25">
      <c r="A7" s="12">
        <f t="shared" si="0"/>
        <v>5</v>
      </c>
      <c r="B7" s="10" t="s">
        <v>150</v>
      </c>
      <c r="C7" s="10" t="s">
        <v>13</v>
      </c>
      <c r="D7" s="10" t="s">
        <v>72</v>
      </c>
      <c r="E7" s="10" t="s">
        <v>151</v>
      </c>
      <c r="F7" s="10" t="s">
        <v>105</v>
      </c>
      <c r="G7" s="11">
        <v>10</v>
      </c>
      <c r="H7" s="10" t="s">
        <v>32</v>
      </c>
      <c r="I7" s="10" t="s">
        <v>38</v>
      </c>
      <c r="J7" s="10" t="s">
        <v>155</v>
      </c>
      <c r="K7" s="10" t="s">
        <v>44</v>
      </c>
      <c r="L7" s="10" t="s">
        <v>157</v>
      </c>
    </row>
    <row r="8" spans="1:12" ht="31.5" x14ac:dyDescent="0.25">
      <c r="A8" s="12">
        <f t="shared" si="0"/>
        <v>6</v>
      </c>
      <c r="B8" s="10" t="s">
        <v>23</v>
      </c>
      <c r="C8" s="10" t="s">
        <v>13</v>
      </c>
      <c r="D8" s="10" t="s">
        <v>24</v>
      </c>
      <c r="E8" s="10" t="s">
        <v>25</v>
      </c>
      <c r="F8" s="10" t="s">
        <v>26</v>
      </c>
      <c r="G8" s="11">
        <v>4000</v>
      </c>
      <c r="H8" s="10" t="s">
        <v>32</v>
      </c>
      <c r="I8" s="10" t="s">
        <v>36</v>
      </c>
      <c r="J8" s="10" t="s">
        <v>39</v>
      </c>
      <c r="K8" s="10" t="s">
        <v>45</v>
      </c>
      <c r="L8" s="10" t="s">
        <v>46</v>
      </c>
    </row>
    <row r="9" spans="1:12" ht="31.5" x14ac:dyDescent="0.25">
      <c r="A9" s="12">
        <f t="shared" si="0"/>
        <v>7</v>
      </c>
      <c r="B9" s="10" t="s">
        <v>152</v>
      </c>
      <c r="C9" s="10" t="s">
        <v>13</v>
      </c>
      <c r="D9" s="10" t="s">
        <v>14</v>
      </c>
      <c r="E9" s="10" t="s">
        <v>153</v>
      </c>
      <c r="F9" s="10" t="s">
        <v>154</v>
      </c>
      <c r="G9" s="11">
        <v>70</v>
      </c>
      <c r="H9" s="10" t="s">
        <v>33</v>
      </c>
      <c r="I9" s="10" t="s">
        <v>38</v>
      </c>
      <c r="J9" s="10" t="s">
        <v>155</v>
      </c>
      <c r="K9" s="10" t="s">
        <v>44</v>
      </c>
      <c r="L9" s="10" t="s">
        <v>158</v>
      </c>
    </row>
    <row r="10" spans="1:12" ht="31.5" x14ac:dyDescent="0.25">
      <c r="A10" s="12">
        <f t="shared" si="0"/>
        <v>8</v>
      </c>
      <c r="B10" s="10" t="s">
        <v>27</v>
      </c>
      <c r="C10" s="10" t="s">
        <v>13</v>
      </c>
      <c r="D10" s="10" t="s">
        <v>14</v>
      </c>
      <c r="E10" s="10" t="s">
        <v>28</v>
      </c>
      <c r="F10" s="10" t="s">
        <v>29</v>
      </c>
      <c r="G10" s="11">
        <v>100000</v>
      </c>
      <c r="H10" s="10" t="s">
        <v>32</v>
      </c>
      <c r="I10" s="10" t="s">
        <v>36</v>
      </c>
      <c r="J10" s="10" t="s">
        <v>156</v>
      </c>
      <c r="K10" s="10" t="s">
        <v>42</v>
      </c>
      <c r="L10" s="10" t="s">
        <v>159</v>
      </c>
    </row>
    <row r="11" spans="1:12" ht="31.5" x14ac:dyDescent="0.25">
      <c r="A11" s="12">
        <f t="shared" si="0"/>
        <v>9</v>
      </c>
      <c r="B11" s="10" t="s">
        <v>30</v>
      </c>
      <c r="C11" s="10" t="s">
        <v>13</v>
      </c>
      <c r="D11" s="10" t="s">
        <v>14</v>
      </c>
      <c r="E11" s="10" t="s">
        <v>31</v>
      </c>
      <c r="F11" s="10" t="s">
        <v>29</v>
      </c>
      <c r="G11" s="11">
        <v>70000</v>
      </c>
      <c r="H11" s="10" t="s">
        <v>32</v>
      </c>
      <c r="I11" s="10" t="s">
        <v>36</v>
      </c>
      <c r="J11" s="10" t="s">
        <v>156</v>
      </c>
      <c r="K11" s="10" t="s">
        <v>42</v>
      </c>
      <c r="L11" s="10" t="s">
        <v>160</v>
      </c>
    </row>
    <row r="12" spans="1:12" ht="409.5" x14ac:dyDescent="0.25">
      <c r="A12" s="12">
        <f t="shared" si="0"/>
        <v>10</v>
      </c>
      <c r="B12" s="10" t="s">
        <v>161</v>
      </c>
      <c r="C12" s="10" t="s">
        <v>162</v>
      </c>
      <c r="D12" s="10" t="s">
        <v>163</v>
      </c>
      <c r="E12" s="10" t="s">
        <v>164</v>
      </c>
      <c r="F12" s="10" t="s">
        <v>105</v>
      </c>
      <c r="G12" s="11">
        <v>300</v>
      </c>
      <c r="H12" s="10" t="s">
        <v>106</v>
      </c>
      <c r="I12" s="10" t="s">
        <v>119</v>
      </c>
      <c r="J12" s="10" t="s">
        <v>182</v>
      </c>
      <c r="K12" s="10" t="s">
        <v>42</v>
      </c>
      <c r="L12" s="10" t="s">
        <v>186</v>
      </c>
    </row>
    <row r="13" spans="1:12" ht="304.5" x14ac:dyDescent="0.25">
      <c r="A13" s="12">
        <f t="shared" si="0"/>
        <v>11</v>
      </c>
      <c r="B13" s="10" t="s">
        <v>47</v>
      </c>
      <c r="C13" s="10" t="s">
        <v>48</v>
      </c>
      <c r="D13" s="10" t="s">
        <v>14</v>
      </c>
      <c r="E13" s="10" t="s">
        <v>49</v>
      </c>
      <c r="F13" s="10" t="s">
        <v>50</v>
      </c>
      <c r="G13" s="11">
        <v>980</v>
      </c>
      <c r="H13" s="10" t="s">
        <v>33</v>
      </c>
      <c r="I13" s="10" t="s">
        <v>107</v>
      </c>
      <c r="J13" s="10" t="s">
        <v>108</v>
      </c>
      <c r="K13" s="10" t="s">
        <v>124</v>
      </c>
      <c r="L13" s="10" t="s">
        <v>125</v>
      </c>
    </row>
    <row r="14" spans="1:12" ht="42" x14ac:dyDescent="0.25">
      <c r="A14" s="12">
        <f t="shared" si="0"/>
        <v>12</v>
      </c>
      <c r="B14" s="10" t="s">
        <v>51</v>
      </c>
      <c r="C14" s="10" t="s">
        <v>165</v>
      </c>
      <c r="D14" s="10" t="s">
        <v>53</v>
      </c>
      <c r="E14" s="10" t="s">
        <v>54</v>
      </c>
      <c r="F14" s="10" t="s">
        <v>55</v>
      </c>
      <c r="G14" s="11">
        <v>60</v>
      </c>
      <c r="H14" s="10" t="s">
        <v>106</v>
      </c>
      <c r="I14" s="10" t="s">
        <v>109</v>
      </c>
      <c r="J14" s="10" t="s">
        <v>108</v>
      </c>
      <c r="K14" s="10" t="s">
        <v>124</v>
      </c>
      <c r="L14" s="10" t="s">
        <v>187</v>
      </c>
    </row>
    <row r="15" spans="1:12" ht="42" x14ac:dyDescent="0.25">
      <c r="A15" s="12">
        <f t="shared" si="0"/>
        <v>13</v>
      </c>
      <c r="B15" s="10" t="s">
        <v>51</v>
      </c>
      <c r="C15" s="10" t="s">
        <v>52</v>
      </c>
      <c r="D15" s="10" t="s">
        <v>53</v>
      </c>
      <c r="E15" s="10" t="s">
        <v>54</v>
      </c>
      <c r="F15" s="10" t="s">
        <v>55</v>
      </c>
      <c r="G15" s="11">
        <v>120</v>
      </c>
      <c r="H15" s="10" t="s">
        <v>106</v>
      </c>
      <c r="I15" s="10" t="s">
        <v>109</v>
      </c>
      <c r="J15" s="10" t="s">
        <v>108</v>
      </c>
      <c r="K15" s="10" t="s">
        <v>124</v>
      </c>
      <c r="L15" s="10" t="s">
        <v>127</v>
      </c>
    </row>
    <row r="16" spans="1:12" ht="31.5" x14ac:dyDescent="0.25">
      <c r="A16" s="12">
        <f t="shared" si="0"/>
        <v>14</v>
      </c>
      <c r="B16" s="10" t="s">
        <v>51</v>
      </c>
      <c r="C16" s="10" t="s">
        <v>166</v>
      </c>
      <c r="D16" s="10" t="s">
        <v>167</v>
      </c>
      <c r="E16" s="10" t="s">
        <v>168</v>
      </c>
      <c r="F16" s="10" t="s">
        <v>169</v>
      </c>
      <c r="G16" s="11">
        <v>90</v>
      </c>
      <c r="H16" s="10" t="s">
        <v>106</v>
      </c>
      <c r="I16" s="10" t="s">
        <v>109</v>
      </c>
      <c r="J16" s="10" t="s">
        <v>183</v>
      </c>
      <c r="K16" s="10" t="s">
        <v>188</v>
      </c>
      <c r="L16" s="10" t="s">
        <v>189</v>
      </c>
    </row>
    <row r="17" spans="1:12" ht="31.5" x14ac:dyDescent="0.25">
      <c r="A17" s="12">
        <f t="shared" si="0"/>
        <v>15</v>
      </c>
      <c r="B17" s="10" t="s">
        <v>51</v>
      </c>
      <c r="C17" s="10" t="s">
        <v>166</v>
      </c>
      <c r="D17" s="10" t="s">
        <v>167</v>
      </c>
      <c r="E17" s="10" t="s">
        <v>168</v>
      </c>
      <c r="F17" s="10" t="s">
        <v>169</v>
      </c>
      <c r="G17" s="11">
        <v>180</v>
      </c>
      <c r="H17" s="10" t="s">
        <v>106</v>
      </c>
      <c r="I17" s="10" t="s">
        <v>109</v>
      </c>
      <c r="J17" s="10" t="s">
        <v>183</v>
      </c>
      <c r="K17" s="10" t="s">
        <v>188</v>
      </c>
      <c r="L17" s="10" t="s">
        <v>189</v>
      </c>
    </row>
    <row r="18" spans="1:12" ht="31.5" x14ac:dyDescent="0.25">
      <c r="A18" s="12">
        <f t="shared" si="0"/>
        <v>16</v>
      </c>
      <c r="B18" s="10" t="s">
        <v>51</v>
      </c>
      <c r="C18" s="10" t="s">
        <v>166</v>
      </c>
      <c r="D18" s="10" t="s">
        <v>167</v>
      </c>
      <c r="E18" s="10" t="s">
        <v>168</v>
      </c>
      <c r="F18" s="10" t="s">
        <v>169</v>
      </c>
      <c r="G18" s="11">
        <v>360</v>
      </c>
      <c r="H18" s="10" t="s">
        <v>106</v>
      </c>
      <c r="I18" s="10" t="s">
        <v>109</v>
      </c>
      <c r="J18" s="10" t="s">
        <v>183</v>
      </c>
      <c r="K18" s="10" t="s">
        <v>188</v>
      </c>
      <c r="L18" s="10" t="s">
        <v>189</v>
      </c>
    </row>
    <row r="19" spans="1:12" ht="31.5" x14ac:dyDescent="0.25">
      <c r="A19" s="12">
        <f t="shared" si="0"/>
        <v>17</v>
      </c>
      <c r="B19" s="10" t="s">
        <v>51</v>
      </c>
      <c r="C19" s="10" t="s">
        <v>170</v>
      </c>
      <c r="D19" s="10" t="s">
        <v>167</v>
      </c>
      <c r="E19" s="10" t="s">
        <v>168</v>
      </c>
      <c r="F19" s="10" t="s">
        <v>169</v>
      </c>
      <c r="G19" s="11">
        <v>360</v>
      </c>
      <c r="H19" s="10" t="s">
        <v>106</v>
      </c>
      <c r="I19" s="10" t="s">
        <v>109</v>
      </c>
      <c r="J19" s="10" t="s">
        <v>183</v>
      </c>
      <c r="K19" s="10" t="s">
        <v>188</v>
      </c>
      <c r="L19" s="10" t="s">
        <v>189</v>
      </c>
    </row>
    <row r="20" spans="1:12" ht="31.5" x14ac:dyDescent="0.25">
      <c r="A20" s="12">
        <f t="shared" si="0"/>
        <v>18</v>
      </c>
      <c r="B20" s="10" t="s">
        <v>51</v>
      </c>
      <c r="C20" s="10" t="s">
        <v>170</v>
      </c>
      <c r="D20" s="10" t="s">
        <v>167</v>
      </c>
      <c r="E20" s="10" t="s">
        <v>168</v>
      </c>
      <c r="F20" s="10" t="s">
        <v>169</v>
      </c>
      <c r="G20" s="11">
        <v>180</v>
      </c>
      <c r="H20" s="10" t="s">
        <v>106</v>
      </c>
      <c r="I20" s="10" t="s">
        <v>109</v>
      </c>
      <c r="J20" s="10" t="s">
        <v>183</v>
      </c>
      <c r="K20" s="10" t="s">
        <v>188</v>
      </c>
      <c r="L20" s="10" t="s">
        <v>189</v>
      </c>
    </row>
    <row r="21" spans="1:12" ht="31.5" x14ac:dyDescent="0.25">
      <c r="A21" s="12">
        <f t="shared" si="0"/>
        <v>19</v>
      </c>
      <c r="B21" s="10" t="s">
        <v>51</v>
      </c>
      <c r="C21" s="10" t="s">
        <v>170</v>
      </c>
      <c r="D21" s="10" t="s">
        <v>167</v>
      </c>
      <c r="E21" s="10" t="s">
        <v>168</v>
      </c>
      <c r="F21" s="10" t="s">
        <v>169</v>
      </c>
      <c r="G21" s="11">
        <v>90</v>
      </c>
      <c r="H21" s="10" t="s">
        <v>106</v>
      </c>
      <c r="I21" s="10" t="s">
        <v>109</v>
      </c>
      <c r="J21" s="10" t="s">
        <v>183</v>
      </c>
      <c r="K21" s="10" t="s">
        <v>188</v>
      </c>
      <c r="L21" s="10" t="s">
        <v>189</v>
      </c>
    </row>
    <row r="22" spans="1:12" ht="31.5" x14ac:dyDescent="0.25">
      <c r="A22" s="12">
        <f t="shared" si="0"/>
        <v>20</v>
      </c>
      <c r="B22" s="10" t="s">
        <v>51</v>
      </c>
      <c r="C22" s="10" t="s">
        <v>170</v>
      </c>
      <c r="D22" s="10" t="s">
        <v>167</v>
      </c>
      <c r="E22" s="10" t="s">
        <v>49</v>
      </c>
      <c r="F22" s="10" t="s">
        <v>169</v>
      </c>
      <c r="G22" s="11">
        <v>90</v>
      </c>
      <c r="H22" s="10" t="s">
        <v>106</v>
      </c>
      <c r="I22" s="10" t="s">
        <v>109</v>
      </c>
      <c r="J22" s="10" t="s">
        <v>183</v>
      </c>
      <c r="K22" s="10" t="s">
        <v>188</v>
      </c>
      <c r="L22" s="10" t="s">
        <v>189</v>
      </c>
    </row>
    <row r="23" spans="1:12" ht="31.5" x14ac:dyDescent="0.25">
      <c r="A23" s="12">
        <f t="shared" si="0"/>
        <v>21</v>
      </c>
      <c r="B23" s="10" t="s">
        <v>51</v>
      </c>
      <c r="C23" s="10" t="s">
        <v>170</v>
      </c>
      <c r="D23" s="10" t="s">
        <v>167</v>
      </c>
      <c r="E23" s="10" t="s">
        <v>49</v>
      </c>
      <c r="F23" s="10" t="s">
        <v>169</v>
      </c>
      <c r="G23" s="11">
        <v>180</v>
      </c>
      <c r="H23" s="10" t="s">
        <v>106</v>
      </c>
      <c r="I23" s="10" t="s">
        <v>109</v>
      </c>
      <c r="J23" s="10" t="s">
        <v>183</v>
      </c>
      <c r="K23" s="10" t="s">
        <v>188</v>
      </c>
      <c r="L23" s="10" t="s">
        <v>189</v>
      </c>
    </row>
    <row r="24" spans="1:12" ht="31.5" x14ac:dyDescent="0.25">
      <c r="A24" s="12">
        <f t="shared" si="0"/>
        <v>22</v>
      </c>
      <c r="B24" s="10" t="s">
        <v>51</v>
      </c>
      <c r="C24" s="10" t="s">
        <v>170</v>
      </c>
      <c r="D24" s="10" t="s">
        <v>167</v>
      </c>
      <c r="E24" s="10" t="s">
        <v>49</v>
      </c>
      <c r="F24" s="10" t="s">
        <v>169</v>
      </c>
      <c r="G24" s="11">
        <v>360</v>
      </c>
      <c r="H24" s="10" t="s">
        <v>106</v>
      </c>
      <c r="I24" s="10" t="s">
        <v>109</v>
      </c>
      <c r="J24" s="10" t="s">
        <v>183</v>
      </c>
      <c r="K24" s="10" t="s">
        <v>188</v>
      </c>
      <c r="L24" s="10" t="s">
        <v>189</v>
      </c>
    </row>
    <row r="25" spans="1:12" ht="31.5" x14ac:dyDescent="0.25">
      <c r="A25" s="12">
        <f t="shared" si="0"/>
        <v>23</v>
      </c>
      <c r="B25" s="10" t="s">
        <v>51</v>
      </c>
      <c r="C25" s="10" t="s">
        <v>166</v>
      </c>
      <c r="D25" s="10" t="s">
        <v>167</v>
      </c>
      <c r="E25" s="10" t="s">
        <v>49</v>
      </c>
      <c r="F25" s="10" t="s">
        <v>169</v>
      </c>
      <c r="G25" s="11">
        <v>360</v>
      </c>
      <c r="H25" s="10" t="s">
        <v>106</v>
      </c>
      <c r="I25" s="10" t="s">
        <v>109</v>
      </c>
      <c r="J25" s="10" t="s">
        <v>183</v>
      </c>
      <c r="K25" s="10" t="s">
        <v>188</v>
      </c>
      <c r="L25" s="10" t="s">
        <v>189</v>
      </c>
    </row>
    <row r="26" spans="1:12" ht="31.5" x14ac:dyDescent="0.25">
      <c r="A26" s="12">
        <f t="shared" si="0"/>
        <v>24</v>
      </c>
      <c r="B26" s="10" t="s">
        <v>51</v>
      </c>
      <c r="C26" s="10" t="s">
        <v>166</v>
      </c>
      <c r="D26" s="10" t="s">
        <v>167</v>
      </c>
      <c r="E26" s="10" t="s">
        <v>49</v>
      </c>
      <c r="F26" s="10" t="s">
        <v>169</v>
      </c>
      <c r="G26" s="11">
        <v>180</v>
      </c>
      <c r="H26" s="10" t="s">
        <v>106</v>
      </c>
      <c r="I26" s="10" t="s">
        <v>109</v>
      </c>
      <c r="J26" s="10" t="s">
        <v>183</v>
      </c>
      <c r="K26" s="10" t="s">
        <v>188</v>
      </c>
      <c r="L26" s="10" t="s">
        <v>189</v>
      </c>
    </row>
    <row r="27" spans="1:12" ht="31.5" x14ac:dyDescent="0.25">
      <c r="A27" s="12">
        <f t="shared" si="0"/>
        <v>25</v>
      </c>
      <c r="B27" s="10" t="s">
        <v>51</v>
      </c>
      <c r="C27" s="10" t="s">
        <v>166</v>
      </c>
      <c r="D27" s="10" t="s">
        <v>167</v>
      </c>
      <c r="E27" s="10" t="s">
        <v>49</v>
      </c>
      <c r="F27" s="10" t="s">
        <v>169</v>
      </c>
      <c r="G27" s="11">
        <v>90</v>
      </c>
      <c r="H27" s="10" t="s">
        <v>106</v>
      </c>
      <c r="I27" s="10" t="s">
        <v>109</v>
      </c>
      <c r="J27" s="10" t="s">
        <v>183</v>
      </c>
      <c r="K27" s="10" t="s">
        <v>188</v>
      </c>
      <c r="L27" s="10" t="s">
        <v>189</v>
      </c>
    </row>
    <row r="28" spans="1:12" ht="31.5" x14ac:dyDescent="0.25">
      <c r="A28" s="12">
        <f t="shared" si="0"/>
        <v>26</v>
      </c>
      <c r="B28" s="10" t="s">
        <v>56</v>
      </c>
      <c r="C28" s="10" t="s">
        <v>60</v>
      </c>
      <c r="D28" s="10" t="s">
        <v>61</v>
      </c>
      <c r="E28" s="10" t="s">
        <v>49</v>
      </c>
      <c r="F28" s="10" t="s">
        <v>62</v>
      </c>
      <c r="G28" s="11">
        <v>90</v>
      </c>
      <c r="H28" s="10" t="s">
        <v>106</v>
      </c>
      <c r="I28" s="10" t="s">
        <v>111</v>
      </c>
      <c r="J28" s="10" t="s">
        <v>110</v>
      </c>
      <c r="K28" s="10" t="s">
        <v>129</v>
      </c>
      <c r="L28" s="10" t="s">
        <v>128</v>
      </c>
    </row>
    <row r="29" spans="1:12" ht="31.5" x14ac:dyDescent="0.25">
      <c r="A29" s="12">
        <f t="shared" si="0"/>
        <v>27</v>
      </c>
      <c r="B29" s="10" t="s">
        <v>56</v>
      </c>
      <c r="C29" s="10" t="s">
        <v>60</v>
      </c>
      <c r="D29" s="10" t="s">
        <v>61</v>
      </c>
      <c r="E29" s="10" t="s">
        <v>49</v>
      </c>
      <c r="F29" s="10" t="s">
        <v>62</v>
      </c>
      <c r="G29" s="11">
        <v>90</v>
      </c>
      <c r="H29" s="10" t="s">
        <v>106</v>
      </c>
      <c r="I29" s="10" t="s">
        <v>38</v>
      </c>
      <c r="J29" s="10" t="s">
        <v>110</v>
      </c>
      <c r="K29" s="10" t="s">
        <v>44</v>
      </c>
      <c r="L29" s="10" t="s">
        <v>128</v>
      </c>
    </row>
    <row r="30" spans="1:12" ht="31.5" x14ac:dyDescent="0.25">
      <c r="A30" s="12">
        <f t="shared" si="0"/>
        <v>28</v>
      </c>
      <c r="B30" s="10" t="s">
        <v>56</v>
      </c>
      <c r="C30" s="10" t="s">
        <v>57</v>
      </c>
      <c r="D30" s="10" t="s">
        <v>58</v>
      </c>
      <c r="E30" s="10" t="s">
        <v>49</v>
      </c>
      <c r="F30" s="10" t="s">
        <v>59</v>
      </c>
      <c r="G30" s="11">
        <v>100</v>
      </c>
      <c r="H30" s="10" t="s">
        <v>106</v>
      </c>
      <c r="I30" s="10" t="s">
        <v>38</v>
      </c>
      <c r="J30" s="10" t="s">
        <v>110</v>
      </c>
      <c r="K30" s="10" t="s">
        <v>44</v>
      </c>
      <c r="L30" s="10" t="s">
        <v>190</v>
      </c>
    </row>
    <row r="31" spans="1:12" ht="31.5" x14ac:dyDescent="0.25">
      <c r="A31" s="12">
        <f t="shared" si="0"/>
        <v>29</v>
      </c>
      <c r="B31" s="10" t="s">
        <v>56</v>
      </c>
      <c r="C31" s="10" t="s">
        <v>57</v>
      </c>
      <c r="D31" s="10" t="s">
        <v>58</v>
      </c>
      <c r="E31" s="10" t="s">
        <v>49</v>
      </c>
      <c r="F31" s="10" t="s">
        <v>59</v>
      </c>
      <c r="G31" s="11">
        <v>480</v>
      </c>
      <c r="H31" s="10" t="s">
        <v>106</v>
      </c>
      <c r="I31" s="10" t="s">
        <v>38</v>
      </c>
      <c r="J31" s="10" t="s">
        <v>110</v>
      </c>
      <c r="K31" s="10" t="s">
        <v>44</v>
      </c>
      <c r="L31" s="10" t="s">
        <v>190</v>
      </c>
    </row>
    <row r="32" spans="1:12" ht="31.5" x14ac:dyDescent="0.25">
      <c r="A32" s="12">
        <f t="shared" si="0"/>
        <v>30</v>
      </c>
      <c r="B32" s="10" t="s">
        <v>56</v>
      </c>
      <c r="C32" s="10" t="s">
        <v>57</v>
      </c>
      <c r="D32" s="10" t="s">
        <v>58</v>
      </c>
      <c r="E32" s="10" t="s">
        <v>49</v>
      </c>
      <c r="F32" s="10" t="s">
        <v>59</v>
      </c>
      <c r="G32" s="11">
        <v>480</v>
      </c>
      <c r="H32" s="10" t="s">
        <v>106</v>
      </c>
      <c r="I32" s="10" t="s">
        <v>111</v>
      </c>
      <c r="J32" s="10" t="s">
        <v>110</v>
      </c>
      <c r="K32" s="10" t="s">
        <v>129</v>
      </c>
      <c r="L32" s="10" t="s">
        <v>190</v>
      </c>
    </row>
    <row r="33" spans="1:12" ht="31.5" x14ac:dyDescent="0.25">
      <c r="A33" s="12">
        <f t="shared" si="0"/>
        <v>31</v>
      </c>
      <c r="B33" s="10" t="s">
        <v>56</v>
      </c>
      <c r="C33" s="10" t="s">
        <v>57</v>
      </c>
      <c r="D33" s="10" t="s">
        <v>58</v>
      </c>
      <c r="E33" s="10" t="s">
        <v>49</v>
      </c>
      <c r="F33" s="10" t="s">
        <v>59</v>
      </c>
      <c r="G33" s="11">
        <v>100</v>
      </c>
      <c r="H33" s="10" t="s">
        <v>106</v>
      </c>
      <c r="I33" s="10" t="s">
        <v>111</v>
      </c>
      <c r="J33" s="10" t="s">
        <v>110</v>
      </c>
      <c r="K33" s="10" t="s">
        <v>129</v>
      </c>
      <c r="L33" s="10" t="s">
        <v>190</v>
      </c>
    </row>
    <row r="34" spans="1:12" ht="31.5" x14ac:dyDescent="0.25">
      <c r="A34" s="12">
        <f t="shared" si="0"/>
        <v>32</v>
      </c>
      <c r="B34" s="10" t="s">
        <v>56</v>
      </c>
      <c r="C34" s="10" t="s">
        <v>63</v>
      </c>
      <c r="D34" s="10" t="s">
        <v>64</v>
      </c>
      <c r="E34" s="10" t="s">
        <v>49</v>
      </c>
      <c r="F34" s="10" t="s">
        <v>62</v>
      </c>
      <c r="G34" s="11">
        <v>80</v>
      </c>
      <c r="H34" s="10" t="s">
        <v>106</v>
      </c>
      <c r="I34" s="10" t="s">
        <v>111</v>
      </c>
      <c r="J34" s="10" t="s">
        <v>112</v>
      </c>
      <c r="K34" s="10" t="s">
        <v>124</v>
      </c>
      <c r="L34" s="10" t="s">
        <v>130</v>
      </c>
    </row>
    <row r="35" spans="1:12" ht="31.5" x14ac:dyDescent="0.25">
      <c r="A35" s="12">
        <f t="shared" si="0"/>
        <v>33</v>
      </c>
      <c r="B35" s="10" t="s">
        <v>56</v>
      </c>
      <c r="C35" s="10" t="s">
        <v>65</v>
      </c>
      <c r="D35" s="10" t="s">
        <v>64</v>
      </c>
      <c r="E35" s="10" t="s">
        <v>49</v>
      </c>
      <c r="F35" s="10" t="s">
        <v>62</v>
      </c>
      <c r="G35" s="11">
        <v>80</v>
      </c>
      <c r="H35" s="10" t="s">
        <v>106</v>
      </c>
      <c r="I35" s="10" t="s">
        <v>111</v>
      </c>
      <c r="J35" s="10" t="s">
        <v>112</v>
      </c>
      <c r="K35" s="10" t="s">
        <v>124</v>
      </c>
      <c r="L35" s="10" t="s">
        <v>130</v>
      </c>
    </row>
    <row r="36" spans="1:12" ht="31.5" x14ac:dyDescent="0.25">
      <c r="A36" s="12">
        <f t="shared" si="0"/>
        <v>34</v>
      </c>
      <c r="B36" s="10" t="s">
        <v>56</v>
      </c>
      <c r="C36" s="10" t="s">
        <v>65</v>
      </c>
      <c r="D36" s="10" t="s">
        <v>64</v>
      </c>
      <c r="E36" s="10" t="s">
        <v>49</v>
      </c>
      <c r="F36" s="10" t="s">
        <v>62</v>
      </c>
      <c r="G36" s="11">
        <v>80</v>
      </c>
      <c r="H36" s="10" t="s">
        <v>106</v>
      </c>
      <c r="I36" s="10" t="s">
        <v>111</v>
      </c>
      <c r="J36" s="10" t="s">
        <v>112</v>
      </c>
      <c r="K36" s="10" t="s">
        <v>124</v>
      </c>
      <c r="L36" s="10" t="s">
        <v>130</v>
      </c>
    </row>
    <row r="37" spans="1:12" ht="31.5" x14ac:dyDescent="0.25">
      <c r="A37" s="12">
        <f t="shared" si="0"/>
        <v>35</v>
      </c>
      <c r="B37" s="10" t="s">
        <v>66</v>
      </c>
      <c r="C37" s="10" t="s">
        <v>67</v>
      </c>
      <c r="D37" s="10" t="s">
        <v>68</v>
      </c>
      <c r="E37" s="10" t="s">
        <v>49</v>
      </c>
      <c r="F37" s="10" t="s">
        <v>69</v>
      </c>
      <c r="G37" s="11">
        <v>31.7</v>
      </c>
      <c r="H37" s="10" t="s">
        <v>106</v>
      </c>
      <c r="I37" s="10" t="s">
        <v>109</v>
      </c>
      <c r="J37" s="10" t="s">
        <v>113</v>
      </c>
      <c r="K37" s="10" t="s">
        <v>129</v>
      </c>
      <c r="L37" s="10" t="s">
        <v>131</v>
      </c>
    </row>
    <row r="38" spans="1:12" ht="409.5" x14ac:dyDescent="0.25">
      <c r="A38" s="12">
        <f t="shared" si="0"/>
        <v>36</v>
      </c>
      <c r="B38" s="10" t="s">
        <v>171</v>
      </c>
      <c r="C38" s="10" t="s">
        <v>172</v>
      </c>
      <c r="D38" s="10" t="s">
        <v>163</v>
      </c>
      <c r="E38" s="10" t="s">
        <v>49</v>
      </c>
      <c r="F38" s="10" t="s">
        <v>173</v>
      </c>
      <c r="G38" s="11">
        <v>1</v>
      </c>
      <c r="H38" s="10" t="s">
        <v>32</v>
      </c>
      <c r="I38" s="10" t="s">
        <v>184</v>
      </c>
      <c r="J38" s="10" t="s">
        <v>185</v>
      </c>
      <c r="K38" s="10" t="s">
        <v>191</v>
      </c>
      <c r="L38" s="10" t="s">
        <v>192</v>
      </c>
    </row>
    <row r="39" spans="1:12" ht="31.5" x14ac:dyDescent="0.25">
      <c r="A39" s="12">
        <f t="shared" si="0"/>
        <v>37</v>
      </c>
      <c r="B39" s="10" t="s">
        <v>70</v>
      </c>
      <c r="C39" s="10" t="s">
        <v>71</v>
      </c>
      <c r="D39" s="10" t="s">
        <v>72</v>
      </c>
      <c r="E39" s="10" t="s">
        <v>73</v>
      </c>
      <c r="F39" s="10" t="s">
        <v>74</v>
      </c>
      <c r="G39" s="11">
        <v>60.300000000000004</v>
      </c>
      <c r="H39" s="10" t="s">
        <v>106</v>
      </c>
      <c r="I39" s="10" t="s">
        <v>114</v>
      </c>
      <c r="J39" s="10" t="s">
        <v>115</v>
      </c>
      <c r="K39" s="10" t="s">
        <v>132</v>
      </c>
      <c r="L39" s="10" t="s">
        <v>133</v>
      </c>
    </row>
    <row r="40" spans="1:12" ht="31.5" x14ac:dyDescent="0.25">
      <c r="A40" s="12">
        <f t="shared" si="0"/>
        <v>38</v>
      </c>
      <c r="B40" s="10" t="s">
        <v>70</v>
      </c>
      <c r="C40" s="10" t="s">
        <v>71</v>
      </c>
      <c r="D40" s="10" t="s">
        <v>58</v>
      </c>
      <c r="E40" s="10" t="s">
        <v>73</v>
      </c>
      <c r="F40" s="10" t="s">
        <v>74</v>
      </c>
      <c r="G40" s="11">
        <v>60.2</v>
      </c>
      <c r="H40" s="10" t="s">
        <v>106</v>
      </c>
      <c r="I40" s="10" t="s">
        <v>114</v>
      </c>
      <c r="J40" s="10" t="s">
        <v>115</v>
      </c>
      <c r="K40" s="10" t="s">
        <v>132</v>
      </c>
      <c r="L40" s="10" t="s">
        <v>134</v>
      </c>
    </row>
    <row r="41" spans="1:12" ht="31.5" x14ac:dyDescent="0.25">
      <c r="A41" s="12">
        <f t="shared" si="0"/>
        <v>39</v>
      </c>
      <c r="B41" s="10" t="s">
        <v>70</v>
      </c>
      <c r="C41" s="10" t="s">
        <v>71</v>
      </c>
      <c r="D41" s="10" t="s">
        <v>58</v>
      </c>
      <c r="E41" s="10" t="s">
        <v>73</v>
      </c>
      <c r="F41" s="10" t="s">
        <v>74</v>
      </c>
      <c r="G41" s="11">
        <v>60</v>
      </c>
      <c r="H41" s="10" t="s">
        <v>106</v>
      </c>
      <c r="I41" s="10" t="s">
        <v>114</v>
      </c>
      <c r="J41" s="10" t="s">
        <v>115</v>
      </c>
      <c r="K41" s="10" t="s">
        <v>132</v>
      </c>
      <c r="L41" s="10" t="s">
        <v>135</v>
      </c>
    </row>
    <row r="42" spans="1:12" ht="31.5" x14ac:dyDescent="0.25">
      <c r="A42" s="12">
        <f t="shared" si="0"/>
        <v>40</v>
      </c>
      <c r="B42" s="10" t="s">
        <v>70</v>
      </c>
      <c r="C42" s="10" t="s">
        <v>71</v>
      </c>
      <c r="D42" s="10" t="s">
        <v>72</v>
      </c>
      <c r="E42" s="10" t="s">
        <v>73</v>
      </c>
      <c r="F42" s="10" t="s">
        <v>74</v>
      </c>
      <c r="G42" s="11">
        <v>60.1</v>
      </c>
      <c r="H42" s="10" t="s">
        <v>106</v>
      </c>
      <c r="I42" s="10" t="s">
        <v>114</v>
      </c>
      <c r="J42" s="10" t="s">
        <v>115</v>
      </c>
      <c r="K42" s="10" t="s">
        <v>132</v>
      </c>
      <c r="L42" s="10" t="s">
        <v>136</v>
      </c>
    </row>
    <row r="43" spans="1:12" ht="31.5" x14ac:dyDescent="0.25">
      <c r="A43" s="12">
        <f t="shared" si="0"/>
        <v>41</v>
      </c>
      <c r="B43" s="10" t="s">
        <v>75</v>
      </c>
      <c r="C43" s="10" t="s">
        <v>76</v>
      </c>
      <c r="D43" s="10" t="s">
        <v>77</v>
      </c>
      <c r="E43" s="10" t="s">
        <v>49</v>
      </c>
      <c r="F43" s="10" t="s">
        <v>69</v>
      </c>
      <c r="G43" s="11">
        <v>1043</v>
      </c>
      <c r="H43" s="10" t="s">
        <v>106</v>
      </c>
      <c r="I43" s="10" t="s">
        <v>109</v>
      </c>
      <c r="J43" s="10" t="s">
        <v>113</v>
      </c>
      <c r="K43" s="10" t="s">
        <v>129</v>
      </c>
      <c r="L43" s="10" t="s">
        <v>137</v>
      </c>
    </row>
    <row r="44" spans="1:12" ht="31.5" x14ac:dyDescent="0.25">
      <c r="A44" s="13">
        <f t="shared" si="0"/>
        <v>42</v>
      </c>
      <c r="B44" s="10" t="s">
        <v>75</v>
      </c>
      <c r="C44" s="10" t="s">
        <v>76</v>
      </c>
      <c r="D44" s="10" t="s">
        <v>77</v>
      </c>
      <c r="E44" s="10" t="s">
        <v>49</v>
      </c>
      <c r="F44" s="10" t="s">
        <v>69</v>
      </c>
      <c r="G44" s="11">
        <v>1000</v>
      </c>
      <c r="H44" s="10" t="s">
        <v>106</v>
      </c>
      <c r="I44" s="10" t="s">
        <v>109</v>
      </c>
      <c r="J44" s="10" t="s">
        <v>113</v>
      </c>
      <c r="K44" s="10" t="s">
        <v>129</v>
      </c>
      <c r="L44" s="10" t="s">
        <v>138</v>
      </c>
    </row>
    <row r="45" spans="1:12" ht="31.5" x14ac:dyDescent="0.25">
      <c r="A45" s="13">
        <f t="shared" si="0"/>
        <v>43</v>
      </c>
      <c r="B45" s="10" t="s">
        <v>78</v>
      </c>
      <c r="C45" s="10" t="s">
        <v>79</v>
      </c>
      <c r="D45" s="10" t="s">
        <v>80</v>
      </c>
      <c r="E45" s="10" t="s">
        <v>49</v>
      </c>
      <c r="F45" s="10" t="s">
        <v>69</v>
      </c>
      <c r="G45" s="11">
        <v>6</v>
      </c>
      <c r="H45" s="10" t="s">
        <v>32</v>
      </c>
      <c r="I45" s="10" t="s">
        <v>116</v>
      </c>
      <c r="J45" s="10" t="s">
        <v>113</v>
      </c>
      <c r="K45" s="10" t="s">
        <v>126</v>
      </c>
      <c r="L45" s="10" t="s">
        <v>193</v>
      </c>
    </row>
    <row r="46" spans="1:12" ht="42" x14ac:dyDescent="0.25">
      <c r="A46" s="13">
        <f t="shared" si="0"/>
        <v>44</v>
      </c>
      <c r="B46" s="10" t="s">
        <v>78</v>
      </c>
      <c r="C46" s="10" t="s">
        <v>79</v>
      </c>
      <c r="D46" s="10" t="s">
        <v>80</v>
      </c>
      <c r="E46" s="10" t="s">
        <v>49</v>
      </c>
      <c r="F46" s="10" t="s">
        <v>69</v>
      </c>
      <c r="G46" s="11">
        <v>6</v>
      </c>
      <c r="H46" s="10" t="s">
        <v>32</v>
      </c>
      <c r="I46" s="10" t="s">
        <v>116</v>
      </c>
      <c r="J46" s="10" t="s">
        <v>113</v>
      </c>
      <c r="K46" s="10" t="s">
        <v>126</v>
      </c>
      <c r="L46" s="10" t="s">
        <v>139</v>
      </c>
    </row>
    <row r="47" spans="1:12" ht="63" x14ac:dyDescent="0.25">
      <c r="A47" s="13">
        <f t="shared" si="0"/>
        <v>45</v>
      </c>
      <c r="B47" s="10" t="s">
        <v>78</v>
      </c>
      <c r="C47" s="10" t="s">
        <v>81</v>
      </c>
      <c r="D47" s="10" t="s">
        <v>80</v>
      </c>
      <c r="E47" s="10" t="s">
        <v>49</v>
      </c>
      <c r="F47" s="10" t="s">
        <v>69</v>
      </c>
      <c r="G47" s="11">
        <v>6</v>
      </c>
      <c r="H47" s="10" t="s">
        <v>32</v>
      </c>
      <c r="I47" s="10" t="s">
        <v>109</v>
      </c>
      <c r="J47" s="10" t="s">
        <v>113</v>
      </c>
      <c r="K47" s="10" t="s">
        <v>129</v>
      </c>
      <c r="L47" s="10" t="s">
        <v>140</v>
      </c>
    </row>
    <row r="48" spans="1:12" ht="31.5" x14ac:dyDescent="0.25">
      <c r="A48" s="13">
        <f t="shared" si="0"/>
        <v>46</v>
      </c>
      <c r="B48" s="10" t="s">
        <v>82</v>
      </c>
      <c r="C48" s="10" t="s">
        <v>83</v>
      </c>
      <c r="D48" s="10" t="s">
        <v>84</v>
      </c>
      <c r="E48" s="10" t="s">
        <v>85</v>
      </c>
      <c r="F48" s="10" t="s">
        <v>74</v>
      </c>
      <c r="G48" s="11">
        <v>82</v>
      </c>
      <c r="H48" s="10" t="s">
        <v>106</v>
      </c>
      <c r="I48" s="10" t="s">
        <v>36</v>
      </c>
      <c r="J48" s="10" t="s">
        <v>117</v>
      </c>
      <c r="K48" s="10" t="s">
        <v>132</v>
      </c>
      <c r="L48" s="10" t="s">
        <v>141</v>
      </c>
    </row>
    <row r="49" spans="1:12" ht="31.5" x14ac:dyDescent="0.25">
      <c r="A49" s="13">
        <f t="shared" si="0"/>
        <v>47</v>
      </c>
      <c r="B49" s="10" t="s">
        <v>86</v>
      </c>
      <c r="C49" s="10" t="s">
        <v>87</v>
      </c>
      <c r="D49" s="10" t="s">
        <v>88</v>
      </c>
      <c r="E49" s="10" t="s">
        <v>49</v>
      </c>
      <c r="F49" s="10" t="s">
        <v>89</v>
      </c>
      <c r="G49" s="11">
        <v>27</v>
      </c>
      <c r="H49" s="10" t="s">
        <v>106</v>
      </c>
      <c r="I49" s="10" t="s">
        <v>111</v>
      </c>
      <c r="J49" s="10" t="s">
        <v>110</v>
      </c>
      <c r="K49" s="10" t="s">
        <v>129</v>
      </c>
      <c r="L49" s="10" t="s">
        <v>190</v>
      </c>
    </row>
    <row r="50" spans="1:12" ht="31.5" x14ac:dyDescent="0.25">
      <c r="A50" s="13">
        <f t="shared" si="0"/>
        <v>48</v>
      </c>
      <c r="B50" s="10" t="s">
        <v>86</v>
      </c>
      <c r="C50" s="10" t="s">
        <v>87</v>
      </c>
      <c r="D50" s="10" t="s">
        <v>88</v>
      </c>
      <c r="E50" s="10" t="s">
        <v>49</v>
      </c>
      <c r="F50" s="10" t="s">
        <v>89</v>
      </c>
      <c r="G50" s="11">
        <v>27</v>
      </c>
      <c r="H50" s="10" t="s">
        <v>106</v>
      </c>
      <c r="I50" s="10" t="s">
        <v>38</v>
      </c>
      <c r="J50" s="10" t="s">
        <v>110</v>
      </c>
      <c r="K50" s="10" t="s">
        <v>44</v>
      </c>
      <c r="L50" s="10" t="s">
        <v>190</v>
      </c>
    </row>
    <row r="51" spans="1:12" ht="189" x14ac:dyDescent="0.25">
      <c r="A51" s="13">
        <f t="shared" si="0"/>
        <v>49</v>
      </c>
      <c r="B51" s="10" t="s">
        <v>174</v>
      </c>
      <c r="C51" s="10" t="s">
        <v>175</v>
      </c>
      <c r="D51" s="10" t="s">
        <v>176</v>
      </c>
      <c r="E51" s="10" t="s">
        <v>177</v>
      </c>
      <c r="F51" s="10" t="s">
        <v>89</v>
      </c>
      <c r="G51" s="11">
        <v>40</v>
      </c>
      <c r="H51" s="10" t="s">
        <v>106</v>
      </c>
      <c r="I51" s="10" t="s">
        <v>120</v>
      </c>
      <c r="J51" s="10" t="s">
        <v>110</v>
      </c>
      <c r="K51" s="10" t="s">
        <v>129</v>
      </c>
      <c r="L51" s="10" t="s">
        <v>194</v>
      </c>
    </row>
    <row r="52" spans="1:12" ht="189" x14ac:dyDescent="0.25">
      <c r="A52" s="13">
        <f t="shared" si="0"/>
        <v>50</v>
      </c>
      <c r="B52" s="10" t="s">
        <v>178</v>
      </c>
      <c r="C52" s="10" t="s">
        <v>179</v>
      </c>
      <c r="D52" s="10" t="s">
        <v>176</v>
      </c>
      <c r="E52" s="10" t="s">
        <v>49</v>
      </c>
      <c r="F52" s="10" t="s">
        <v>89</v>
      </c>
      <c r="G52" s="11">
        <v>30</v>
      </c>
      <c r="H52" s="10" t="s">
        <v>106</v>
      </c>
      <c r="I52" s="10" t="s">
        <v>120</v>
      </c>
      <c r="J52" s="10" t="s">
        <v>110</v>
      </c>
      <c r="K52" s="10" t="s">
        <v>129</v>
      </c>
      <c r="L52" s="10" t="s">
        <v>194</v>
      </c>
    </row>
    <row r="53" spans="1:12" ht="126" x14ac:dyDescent="0.25">
      <c r="A53" s="13">
        <f t="shared" si="0"/>
        <v>51</v>
      </c>
      <c r="B53" s="10" t="s">
        <v>90</v>
      </c>
      <c r="C53" s="10" t="s">
        <v>91</v>
      </c>
      <c r="D53" s="10" t="s">
        <v>92</v>
      </c>
      <c r="E53" s="10" t="s">
        <v>93</v>
      </c>
      <c r="F53" s="10" t="s">
        <v>94</v>
      </c>
      <c r="G53" s="11">
        <v>150</v>
      </c>
      <c r="H53" s="10" t="s">
        <v>106</v>
      </c>
      <c r="I53" s="10" t="s">
        <v>107</v>
      </c>
      <c r="J53" s="10" t="s">
        <v>118</v>
      </c>
      <c r="K53" s="10" t="s">
        <v>129</v>
      </c>
      <c r="L53" s="10" t="s">
        <v>142</v>
      </c>
    </row>
    <row r="54" spans="1:12" ht="63" x14ac:dyDescent="0.25">
      <c r="A54" s="13">
        <f t="shared" si="0"/>
        <v>52</v>
      </c>
      <c r="B54" s="10" t="s">
        <v>90</v>
      </c>
      <c r="C54" s="10" t="s">
        <v>180</v>
      </c>
      <c r="D54" s="10" t="s">
        <v>181</v>
      </c>
      <c r="E54" s="10" t="s">
        <v>49</v>
      </c>
      <c r="F54" s="10" t="s">
        <v>94</v>
      </c>
      <c r="G54" s="11">
        <v>100</v>
      </c>
      <c r="H54" s="10" t="s">
        <v>106</v>
      </c>
      <c r="I54" s="10" t="s">
        <v>36</v>
      </c>
      <c r="J54" s="10" t="s">
        <v>118</v>
      </c>
      <c r="K54" s="10" t="s">
        <v>132</v>
      </c>
      <c r="L54" s="10" t="s">
        <v>195</v>
      </c>
    </row>
    <row r="55" spans="1:12" ht="63" x14ac:dyDescent="0.25">
      <c r="A55" s="13">
        <f t="shared" si="0"/>
        <v>53</v>
      </c>
      <c r="B55" s="10" t="s">
        <v>95</v>
      </c>
      <c r="C55" s="10" t="s">
        <v>96</v>
      </c>
      <c r="D55" s="10" t="s">
        <v>97</v>
      </c>
      <c r="E55" s="10" t="s">
        <v>49</v>
      </c>
      <c r="F55" s="10" t="s">
        <v>98</v>
      </c>
      <c r="G55" s="11">
        <v>2500</v>
      </c>
      <c r="H55" s="10" t="s">
        <v>33</v>
      </c>
      <c r="I55" s="10" t="s">
        <v>119</v>
      </c>
      <c r="J55" s="10" t="s">
        <v>118</v>
      </c>
      <c r="K55" s="10" t="s">
        <v>129</v>
      </c>
      <c r="L55" s="10" t="s">
        <v>143</v>
      </c>
    </row>
    <row r="56" spans="1:12" ht="63" x14ac:dyDescent="0.25">
      <c r="A56" s="13">
        <f t="shared" si="0"/>
        <v>54</v>
      </c>
      <c r="B56" s="10" t="s">
        <v>95</v>
      </c>
      <c r="C56" s="10" t="s">
        <v>96</v>
      </c>
      <c r="D56" s="10" t="s">
        <v>97</v>
      </c>
      <c r="E56" s="10" t="s">
        <v>49</v>
      </c>
      <c r="F56" s="10" t="s">
        <v>98</v>
      </c>
      <c r="G56" s="11">
        <v>2500</v>
      </c>
      <c r="H56" s="10" t="s">
        <v>33</v>
      </c>
      <c r="I56" s="10" t="s">
        <v>119</v>
      </c>
      <c r="J56" s="10" t="s">
        <v>118</v>
      </c>
      <c r="K56" s="10" t="s">
        <v>129</v>
      </c>
      <c r="L56" s="10" t="s">
        <v>144</v>
      </c>
    </row>
    <row r="57" spans="1:12" ht="84" x14ac:dyDescent="0.25">
      <c r="A57" s="13">
        <f t="shared" si="0"/>
        <v>55</v>
      </c>
      <c r="B57" s="10" t="s">
        <v>99</v>
      </c>
      <c r="C57" s="10" t="s">
        <v>14</v>
      </c>
      <c r="D57" s="10" t="s">
        <v>100</v>
      </c>
      <c r="E57" s="10" t="s">
        <v>49</v>
      </c>
      <c r="F57" s="10" t="s">
        <v>20</v>
      </c>
      <c r="G57" s="11">
        <v>100</v>
      </c>
      <c r="H57" s="10" t="s">
        <v>106</v>
      </c>
      <c r="I57" s="10" t="s">
        <v>120</v>
      </c>
      <c r="J57" s="10" t="s">
        <v>108</v>
      </c>
      <c r="K57" s="10" t="s">
        <v>124</v>
      </c>
      <c r="L57" s="10" t="s">
        <v>145</v>
      </c>
    </row>
    <row r="58" spans="1:12" ht="31.5" x14ac:dyDescent="0.25">
      <c r="A58" s="13">
        <f t="shared" si="0"/>
        <v>56</v>
      </c>
      <c r="B58" s="10" t="s">
        <v>101</v>
      </c>
      <c r="C58" s="10" t="s">
        <v>14</v>
      </c>
      <c r="D58" s="10" t="s">
        <v>102</v>
      </c>
      <c r="E58" s="10" t="s">
        <v>103</v>
      </c>
      <c r="F58" s="10" t="s">
        <v>20</v>
      </c>
      <c r="G58" s="11">
        <v>300</v>
      </c>
      <c r="H58" s="10" t="s">
        <v>106</v>
      </c>
      <c r="I58" s="10" t="s">
        <v>121</v>
      </c>
      <c r="J58" s="10" t="s">
        <v>117</v>
      </c>
      <c r="K58" s="10" t="s">
        <v>44</v>
      </c>
      <c r="L58" s="10" t="s">
        <v>146</v>
      </c>
    </row>
    <row r="59" spans="1:12" ht="31.5" x14ac:dyDescent="0.25">
      <c r="A59" s="13">
        <f t="shared" si="0"/>
        <v>57</v>
      </c>
      <c r="B59" s="10" t="s">
        <v>101</v>
      </c>
      <c r="C59" s="10" t="s">
        <v>14</v>
      </c>
      <c r="D59" s="10" t="s">
        <v>104</v>
      </c>
      <c r="E59" s="10" t="s">
        <v>103</v>
      </c>
      <c r="F59" s="10" t="s">
        <v>20</v>
      </c>
      <c r="G59" s="11">
        <v>500</v>
      </c>
      <c r="H59" s="10" t="s">
        <v>106</v>
      </c>
      <c r="I59" s="10" t="s">
        <v>122</v>
      </c>
      <c r="J59" s="10" t="s">
        <v>123</v>
      </c>
      <c r="K59" s="10" t="s">
        <v>147</v>
      </c>
      <c r="L59" s="10" t="s">
        <v>148</v>
      </c>
    </row>
  </sheetData>
  <autoFilter ref="A2:L2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2026-01-09T09:11:34Z</dcterms:modified>
</cp:coreProperties>
</file>