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6\17\"/>
    </mc:Choice>
  </mc:AlternateContent>
  <xr:revisionPtr revIDLastSave="0" documentId="13_ncr:1_{A4D25A08-FE56-4B7F-9F68-5A9971B844C1}"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s="1"/>
  <c r="A11" i="1" s="1"/>
  <c r="A12" i="1" s="1"/>
  <c r="A13" i="1" s="1"/>
  <c r="A14" i="1" s="1"/>
  <c r="A15" i="1" s="1"/>
  <c r="A16" i="1" s="1"/>
  <c r="A17" i="1" s="1"/>
  <c r="A18" i="1" s="1"/>
  <c r="A19" i="1" s="1"/>
  <c r="A20" i="1" s="1"/>
  <c r="A21" i="1" s="1"/>
  <c r="A22" i="1" s="1"/>
  <c r="A23" i="1" l="1"/>
  <c r="A24" i="1" s="1"/>
  <c r="A25" i="1" s="1"/>
  <c r="A26" i="1" s="1"/>
  <c r="A27" i="1" l="1"/>
  <c r="A28" i="1" s="1"/>
  <c r="A29" i="1" s="1"/>
  <c r="A30" i="1" s="1"/>
  <c r="A31" i="1" s="1"/>
  <c r="A32" i="1" s="1"/>
  <c r="A33" i="1" s="1"/>
  <c r="A34" i="1" s="1"/>
  <c r="A35" i="1" s="1"/>
  <c r="A36" i="1" s="1"/>
  <c r="A37" i="1" s="1"/>
  <c r="A38" i="1" s="1"/>
  <c r="A39" i="1" s="1"/>
  <c r="A40" i="1" s="1"/>
  <c r="A41" i="1" s="1"/>
  <c r="A42" i="1" s="1"/>
  <c r="A43" i="1" s="1"/>
  <c r="A44" i="1" s="1"/>
  <c r="A45" i="1" l="1"/>
  <c r="A46" i="1" s="1"/>
  <c r="A47" i="1" s="1"/>
  <c r="A48" i="1" s="1"/>
  <c r="A49" i="1" s="1"/>
  <c r="A50" i="1" s="1"/>
  <c r="A51" i="1" s="1"/>
  <c r="A52" i="1" s="1"/>
  <c r="A53" i="1" s="1"/>
  <c r="A54" i="1" s="1"/>
  <c r="A55" i="1" s="1"/>
  <c r="A56" i="1" s="1"/>
  <c r="A57" i="1" s="1"/>
  <c r="A58" i="1" l="1"/>
  <c r="A59" i="1" s="1"/>
  <c r="A60" i="1" s="1"/>
  <c r="A61" i="1" s="1"/>
  <c r="A62" i="1" s="1"/>
  <c r="A63" i="1" s="1"/>
  <c r="A64" i="1" s="1"/>
  <c r="A65" i="1" s="1"/>
  <c r="A66" i="1" s="1"/>
  <c r="A67" i="1" s="1"/>
</calcChain>
</file>

<file path=xl/sharedStrings.xml><?xml version="1.0" encoding="utf-8"?>
<sst xmlns="http://schemas.openxmlformats.org/spreadsheetml/2006/main" count="663" uniqueCount="208">
  <si>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</si>
  <si>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</si>
  <si>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</si>
  <si>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</si>
  <si>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</si>
  <si>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</si>
  <si>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</si>
  <si>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</si>
  <si>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</si>
  <si>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</si>
  <si>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</si>
  <si>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</si>
  <si>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</si>
  <si>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</si>
  <si>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</si>
  <si>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</si>
  <si>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Оплата в течение 60 банковских дней по факту поставки</t>
  </si>
  <si>
    <t>т</t>
  </si>
  <si>
    <t>Оплата в течение 20 банковских дней по факту поставки</t>
  </si>
  <si>
    <t>Оплата в течение 30 банковских дней по факту поставки</t>
  </si>
  <si>
    <t>ФРАНКО-СКЛАД ПОКУПАТЕЛЯ Солигорск</t>
  </si>
  <si>
    <t>В течение 10 календарных дней с момента регистрации договора на бирже</t>
  </si>
  <si>
    <t>Крышка</t>
  </si>
  <si>
    <t>ВЧ50</t>
  </si>
  <si>
    <t>черт.5402.3708410-01</t>
  </si>
  <si>
    <t>черт.5442.3708401</t>
  </si>
  <si>
    <t>В течение 90 календарных дней с момента регистрации договора на бирже</t>
  </si>
  <si>
    <t>В течение 60 календарных дней с момента регистрации договора на бирже</t>
  </si>
  <si>
    <t>CPT г.Борисов</t>
  </si>
  <si>
    <t>Оплата в течение 15 банковских дней по факту поставки</t>
  </si>
  <si>
    <t xml:space="preserve"> </t>
  </si>
  <si>
    <t>ФРАНКО-СКЛАД ПОКУПАТЕЛЯ Мозырь</t>
  </si>
  <si>
    <t>Изготовитель ПАО КАМАЗ</t>
  </si>
  <si>
    <t>14,0</t>
  </si>
  <si>
    <t>Ст3</t>
  </si>
  <si>
    <t>рассматриваются различные стандарты</t>
  </si>
  <si>
    <t>7216</t>
  </si>
  <si>
    <t>Канат</t>
  </si>
  <si>
    <t>7312</t>
  </si>
  <si>
    <t>39,5</t>
  </si>
  <si>
    <t>ГОСТ 7668-80</t>
  </si>
  <si>
    <t>43,5</t>
  </si>
  <si>
    <t>ГОСТ 3077-80</t>
  </si>
  <si>
    <t>63,0</t>
  </si>
  <si>
    <t>Канат оцинкованный</t>
  </si>
  <si>
    <t>45,0</t>
  </si>
  <si>
    <t>7214</t>
  </si>
  <si>
    <t>м</t>
  </si>
  <si>
    <t>ФРАНКО-СКЛАД ПОКУПАТЕЛЯ Гомель</t>
  </si>
  <si>
    <t>В течение 5 календарных дней с момента регистрации договора на бирже</t>
  </si>
  <si>
    <t>ФРАНКО-СКЛАД ПОКУПАТЕЛЯ Минск</t>
  </si>
  <si>
    <t>В течение 30 календарных дней с момента регистрации договора на бирже</t>
  </si>
  <si>
    <t>ГЛ-В(ВК,I)- Н-Р-Т-1770/180. Отрезки: 6х900+2х700м, поставка на отдельных барабанах. Условия эксплуатации - температура окружающего воздуха от -30гр.С до + 40 гр.С.Номинальный диаметр каната – 39,5+3% мм.  Тип свивки – крестовая. Проволока – без покрытия. Разрывное усилие каната – не менее 861 000 Н. Канаты должны соответствовать требованиям п.278 Правил по обеспечению промышленной безопасности при разработке подземным способом месторождений каменной и калийных солей, настоящему техническому заданию и иметь следующие документы: сертификат качества завода-изготовителя;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(поставляются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Гарантийный срок эксплуатации каната не менее 24 месяцев с даты навески. Договор произвольной формы (редакция Покупателя).</t>
  </si>
  <si>
    <t>ГЛ-В(ВК)-Н-Р-Т-1770/180. Отрезки 2х950+1х1150, поставка на отдельных барабанах. Канаты должны соответствовать требованиям п.278 Правил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подтверждение соответствия техническому регламенту Таможенного союза ТР ТС 010/2011 в виде свидетельства об испытании. Канаты должны поставляться на бобине с металлическим сердечником для установки на специальной подставке при навеске. Бобина должна иметь бирку с указанием номера каната, конструкции, стандарта изготовления, длины отрезка, весовых характеристик и прочее, согласно требованию ГОСТа. Номер каната должен быть дополнительно продублирован на бобине несмываемой краской. Гарантийный срок эксплуатации каната с даты монтажа (навески) на подъемную установку (подъемную машину) не менее 24 месяцев. Договор произвольной формы (редакция Покупателя).</t>
  </si>
  <si>
    <t>Количество отрезков: 1х850+2х950+3х1065+3х1150. Условия эксплуатации - температура окружающего воздуха от -30гр.С до + 30 гр.С с умеренной агрессией (пыль NaCl+KCl – до 25 мг/м3). Номинальный диаметр каната – 63+3% мм. Конструкция каната – типа ЛК-РО 8х36 (1+7+7/7+14) + 7х19 (1+9+9) с органическим заполнением между наружным и внутренним слоями. Тип свивки – крестовая. Направление свивки – правая. Тип прядей – круглые пластически обжатые. Марка проволоки по механическим свойствам – не ниже марки 1. Сердечник каната – металлический. Проволочки каната без гальванического покрытия. Суммарное разрывное усилие каната – не менее 365 т (3577кН). Маркировочная группа проволочек – не более 1860 Н/мм2. Пряди и канат в целом при изготовлении должны быть смазаны канатной смазкой. Канатная смазка, используемая на заводе-изготовителе, не должна потерять эффективность при нанесении эксплуатационной смазки типа Торсиол-35Э. Канаты должны соответствовать требованиям п. 278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заключение отраслевого института (ОАО «Белгорхимпром) или Проектного Унитарного Предприятия «Калийпроект» о соответствии конструкции канатов действующим ТНПА (предоставляется до заключения договора. В случае непредоставления заключения сделка подлежит расторжению, при этом Продавец обязан возместить Покупателю биржевой сбор в полном размере); сертификат качества;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протокол механических испытаний (документы предоставляются при поставке). Канаты должны поставляться на металлическом барабане согласно ГОСТу 3241-91 для установки на специальной подставке при навеске. Гарантийный срок эксплуатации каната не менее 24 месяцев с даты навески. Договор заключается в произвольной форме (редакции покупателя).</t>
  </si>
  <si>
    <t>Оплата в течение 10 банковских дней по факту поставки</t>
  </si>
  <si>
    <t>Труба бесшовная г/д</t>
  </si>
  <si>
    <t>159,0х5,0</t>
  </si>
  <si>
    <t>20</t>
  </si>
  <si>
    <t>ГОСТ 8731-74</t>
  </si>
  <si>
    <t>7304</t>
  </si>
  <si>
    <t>127,0х5,0</t>
  </si>
  <si>
    <t>Количество отрезков: 4х670. Канат грузолюдской полузакрытый (закрытый) спирального типа, у которого центр из одной проволоки вокруг которой навиты 6 круглых проволок, а наружный слой проволок содержит попеременно 7 х-образных и 7 круглых проволок. Условия эксплуатации - температура окружающего воздуха от -30гр.С до + 35 гр.С с умеренной агрессией (пыль NaCl+KCl – до 25 мг/м3). Номинальный диаметр каната – 45,0 мм. Диаметр каната под нагрузкой – 44,24 мм. Конструкция каната – 45,0-1+6+7/7, допускается 45,0-1+6+12+9Z/9O или (1+6+12) + 1 слой клиновидных проволок + 1 слой омегообразных проволок.  Направление свивки – правая. Механические свойства проволоки ВК или В. Сердечник каната – стальной. Вид покрытия проволок – оцинкованные. Суммарное разрывное усилие каната – не мен. 1310. Маркировочная группа проволок– не бол. 1270 Н/мм2. Вес 1 м каната 11,1 кг. Канат смазан антикоррозионной смазкой. Канаты должны соответствовать требованиям Правил по обеспечению промышленной безопасности при разработке подземным способом месторождений каменной и калийных солей и иметь следующие документы: сертификат качества завода-изготовителя на каждый канат (поставляется с канатом); положительные результаты испытаний в аккредитованной лаборатории разрушающего контроля в соответствии с инструкцией по испытанию рудничных канатов; копию свидетельства аккредитации лаборатории разрушающего контроля в стране аккредитации; подтверждение соответствия техническому регламенту Таможенного союза ТР ТС 010/2011 в виде свидетельства об испытании с протоколом механических испытаний на каждый канат (поставляется с канатом). Канаты должны поставляться на бобине с металлическим сердечником. Бобина должна иметь бирку с указанием номера каната, конструкции, стандарта изготовления, длины отрезка, весовых характеристик. Номер каната должен быть дополнительно продублирован на бобине несмываемой краской. Договор заключается в произвольной форме (редакции покупателя).</t>
  </si>
  <si>
    <t>Поставка по физическому весу. Рассматриваются другие стандарты. Договор произвольной формы (редакция покупателя).</t>
  </si>
  <si>
    <t>7302</t>
  </si>
  <si>
    <t>Шестигранник нержавеющий</t>
  </si>
  <si>
    <t>40Х13</t>
  </si>
  <si>
    <t>7222</t>
  </si>
  <si>
    <t>В течение 30 календарных дней с момента поступления предоплаты</t>
  </si>
  <si>
    <t>Балка</t>
  </si>
  <si>
    <t>12,0</t>
  </si>
  <si>
    <t>Стрелочный перевод</t>
  </si>
  <si>
    <t>К76Ф</t>
  </si>
  <si>
    <t>ФРАНКО-СКЛАД ПОКУПАТЕЛЯ Дзержинский район</t>
  </si>
  <si>
    <t>В течение 15 календарных дней с момента регистрации договора на бирже</t>
  </si>
  <si>
    <t>Канат арматурный</t>
  </si>
  <si>
    <t>15,7</t>
  </si>
  <si>
    <t>C82V</t>
  </si>
  <si>
    <t>Шпунт Ларсена</t>
  </si>
  <si>
    <t>7301</t>
  </si>
  <si>
    <t>Larssen 616</t>
  </si>
  <si>
    <t>S355GP</t>
  </si>
  <si>
    <t>EN 10248</t>
  </si>
  <si>
    <t>В течение 40 календарных дней с момента регистрации договора на бирже</t>
  </si>
  <si>
    <t>ФРАНКО-СКЛАД ПОКУПАТЕЛЯ Бобруйск</t>
  </si>
  <si>
    <t>Канат арматурный в ПВХ оболочке диаметром 15,7мм, EN 10138-3-Y1860S7-15/2-F1-C1, СТО 71915393-ТУ 100-2011 (ГОСТ 13840-68). Требуемые характеристики каната арматурного: площадь поперечного сечения 150 мм2; временное сопротивление разрыву не менее 1860 Н/мм2; номинальная масса 1,172 кг/м; усилие при условном пределе текучести 0,1% 247,5 кН. Рассматриваются различные марки стали отвечающие указанным требованиям. Рассматривается валюта цены (платежа) только белорусский рубль (BYN).</t>
  </si>
  <si>
    <t>Оплата в течение 40 банковских дней по факту поставки</t>
  </si>
  <si>
    <t>94 шт. по 12 метров. Полностью соответствует требованиям СТБ EN 10248-1(2)-2009. Замок Ларсена. Монтажная ширина 60см. Толщина боковой стенки 8,2мм. Толщина металла в средней части 9,4мм. Высота профиля 204,5мм. Прочность 569 кН на метр. Минимальный предел текучести стали 355. Предоставление сертификата качества и паспорт изготовителя.</t>
  </si>
  <si>
    <t>проект 26.05-02С-КМ-КМД</t>
  </si>
  <si>
    <t>7308</t>
  </si>
  <si>
    <t>ФРАНКО-СКЛАД ПОКУПАТЕЛЯ Брестский район</t>
  </si>
  <si>
    <t>Предоплата 50% в течение 20 банковских дней с момента регистрации договора на бирже и 50% в течение 5 банковских дней по факту поставки</t>
  </si>
  <si>
    <t>Труба полиэтиленовая</t>
  </si>
  <si>
    <t>ПЭ-100</t>
  </si>
  <si>
    <t>3917</t>
  </si>
  <si>
    <t>В течение 20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</si>
  <si>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</si>
  <si>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контрольмаркировки и сертификационных данных). Заказчик имеет право на проверку происхождения товара и подлинности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- 0,25%. Поставка  автомобильным транспортом.</t>
  </si>
  <si>
    <t>Гайка</t>
  </si>
  <si>
    <t>35</t>
  </si>
  <si>
    <t>черт. УГ М24.036.022</t>
  </si>
  <si>
    <t>7318</t>
  </si>
  <si>
    <t>Металлоконструкции фермы</t>
  </si>
  <si>
    <t>Ограждение</t>
  </si>
  <si>
    <t>черт. 2026-С-1</t>
  </si>
  <si>
    <t>Панели металлические трехслойные</t>
  </si>
  <si>
    <t>проект 04/25017-03-АС</t>
  </si>
  <si>
    <t>м2</t>
  </si>
  <si>
    <t>ФРАНКО-СКЛАД ПОКУПАТЕЛЯ Гродно</t>
  </si>
  <si>
    <t>В течение 40 календарных дней с момента поступления предоплаты</t>
  </si>
  <si>
    <t>ФРАНКО-СКЛАД ПОКУПАТЕЛЯ Кричевский район</t>
  </si>
  <si>
    <t>Оплата в течение 5 банковских дней по факту поставки</t>
  </si>
  <si>
    <t>Предоплата 50% в течение 10 банковских дней с момента регистрации договора на бирже и 50% в течение 30 банковских дней по факту поставки</t>
  </si>
  <si>
    <t>Панель металлическая трехслойная ПП-120-PIR =1794,02м2; ПС-80-PIR= 827,31м2(Доборные элементы -1 комплект согласно чертежам). Организация-победитель должна разработать и согласовать с проектной организации чертежи КМД и предоставить Заказчику, в том числе карту раскроя материалов, спецификацию с наименованием и количеством материалов учитывающий производственные потери при монтаже сэндвич-панелей, в течение 14 календарных дней с даты подписания договора.Цветовое решение и раскладку стеновых и кровельных сэндвич-панелей дополнительно согласовать с авторами проекта. Комплект поставки должен включать все необходимые доборные, необходимые для монтажа сэндвич-панелей.В случае увеличения количества или наименований изделий, указанных в спецификации к Договору после разработки чертежей КМД и согласования с проектной организацией, сумма Договора остается неизменной. Сумма Договора может измениться только в случае увеличения или уменьшения площади сэндвич-панелей, что подтверждается согласованными чертежами КМД. Цена за единицу товара (площади) остается неизменной (фиксированной).Требования к виду антикоррозийного покрытия сэндвич-панелей ДОИЛЬНО-МОЛОЧНОГО БЛОКА смотри АЛЬБОМ ЧЕРТЕЖЕЙ 04/25017-03-АС (листы 34, 43):Согласно характеристике агрессивной среды и концентрации веществ, а также частоты и продолжительности агрессивного воздействия покрытие внутренней поверхности ограждающих стеновых сэндвич-панелей должно соответствовать классу среды ХА2, а покрытие наружной поверхности - классу среды ХА1.Внутреннее покрытие стеновых сэндвич-панелей должно быть химически стойким к воздействию газов группы горючести В.Покрытие внутренней поверхности ограждающих стеновых сэндвич-панелей - горячее цинковое покрытие толщиной не менее 19 мкм (или класса не менее 275) с дополнительным полиуретановым покрытием толщиной не менее 40 мкм согласно СН 2.01.07-2020.Покрытие наружной поверхности ограждающих стеновых сэндвич-панелей - горячее цинковое покрытие толщиной не менее 19 мкм (или класса не менее 275) с дополнительным покрытием из полиэстера толщиной не менее 19 мкм согласно СН2.01.07-2020.</t>
  </si>
  <si>
    <t>Р65 1/11</t>
  </si>
  <si>
    <t>225,0х16,6</t>
  </si>
  <si>
    <t>ГОСТ 18599-2001</t>
  </si>
  <si>
    <t>125,0х11,4</t>
  </si>
  <si>
    <t>ФРАНКО-СКЛАД ПОКУПАТЕЛЯ Минский район</t>
  </si>
  <si>
    <t>В течение 20 календарных дней с момента поступления предоплаты</t>
  </si>
  <si>
    <t>В течение 1 календарных дней с момента регистрации договора на бирже</t>
  </si>
  <si>
    <t>SDR13,6.L=6м.Паспорт качества.Нижний и средний ряд труб должен быть загружен в транспортное средство на прокладки.</t>
  </si>
  <si>
    <t>Шестигранник h11-НД-14 ГОСТ 8560-78/40Х13-В-ТО ГОСТ 5949-2018. Закупаемые товары предназначены для их использования в процессе прозводства. Рассматриваются  условия поставки Франко-склад Продавца г. Минск</t>
  </si>
  <si>
    <t>Каркас сваи буронабивной</t>
  </si>
  <si>
    <t>черт. 17/02-22-КЖ, л. 25</t>
  </si>
  <si>
    <t>Каркас столба буронабивного</t>
  </si>
  <si>
    <t>черт. 17/02-22-КЖ, л. 12</t>
  </si>
  <si>
    <t>черт. 17/02-22-КЖ, л. 6</t>
  </si>
  <si>
    <t>Отвод гнутый</t>
  </si>
  <si>
    <t>15Х1М1Ф</t>
  </si>
  <si>
    <t>черт. 123-1-ТМ21.Н1 (л.4)</t>
  </si>
  <si>
    <t>7307</t>
  </si>
  <si>
    <t>черт. 123-1-ТМ21.Н1 (л.5)</t>
  </si>
  <si>
    <t>черт. 123-1-ТМ21.Н1 (л.6)</t>
  </si>
  <si>
    <t>В течение 25 календарных дней с момента поступления предоплаты</t>
  </si>
  <si>
    <t>ФРАНКО-СКЛАД ПОКУПАТЕЛЯ Мозырский район</t>
  </si>
  <si>
    <t>Предоплата 100% в течение 10 банковских дней с момента регистрации договора на бирже</t>
  </si>
  <si>
    <t>Каркас сваи буронабивной СБ426 в соответствии с чертежом 17/02-22-КЖ – 16шт.  В том числе: арматура класса S500 O16 (192шт) L=2920 – 0,89т; арматура класса S240 O8 (16шт) L=22259 – 0,14т; лист 8х100 (48шт) L=875 – 0,264т; лист 8х95 (64шт) L=240 – 0,09т.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06.07.2026.</t>
  </si>
  <si>
    <t>Каркас столба буронабивного СБ1500 в соответствии с чертежом 17/02-22-КЖ – 4шт без труб 60х3.  В том числе: арматура класса S500 O32 (80шт) L=11480 – 5,79т; арматура класса S500 O16 (80шт) L=955 – 0,121т; арматура класса S240 O10 (4шт) L=316003 – 0,779т; лист 12х150 (44шт) L=3885 – 2,41т; лист 12х470 (16шт) L=950 – 0,67т.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Отклонения размеров арматурных каркасов должны соответствовать требованиям ГОСТ 10922-2012. При разборки верхней части столба необходимо сохранить арматурные выпуски.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к 08.07.2026.</t>
  </si>
  <si>
    <t>Каркас столба буронабивного СБ1200 в соответствии с чертежом 17/02-22-КЖ – 8шт без труб 60х3.  В том числе: арматура класса S500 O28 (128шт) L=17550 – 10,88т; арматура класса S500 O16 (224шт) L=955 – 0,338т; арматура класса S240 O10 (8шт) L=341108 – 1,68т; лист 10х150 (120шт) L=2970 – 4,19т; лист 10х320 (32шт)  L=735 – 0,59т. Арматура по СТБ 1704-2012. Прокат по ГОСТ 19903-2015. Спиральную арматуру необходимо прикрепить к продольным стержням столба контактной точечной сваркой. Крепление продольных стержней к закладным изделиям осуществляется сваркой по СТБ 2174. При разборки верхней части столба необходимо сохранить арматурные выпуски. Стыки длинномерных стержней необходимо выполнить сварными на парных накладках тип соединения С21-Мн по ГОСТ 14098-2014. Отклонения размеров арматурных каркасов должны соответствовать требованиям ГОСТ 10922-2012. Длины и массы длинномерных стержней в спецификациях приведены с учетом нахлестов. Для возможности транспортировки длинномерного каркаса, допускается выполнить монтажный стык по длине. Верхнюю часть каркаса выполнить длиной 11-12 метров, а нижнюю (5,25-4,25м). Объединение стержней двух частей каркаса допускается выполнить при помощи перехлестов не менее 30d. Стыки расположить в разбежку не менее 900мм. Длина стержней арматуры класса S500 O28 дана с учетом перехлестов в 30d при делении на каркасы. Наличие документов о качестве: документы о качестве на применяемые материалы; документы, подтверждающие качество выполнения сварочных работ. Доставка конструкций осуществляется автотранспортом партиями: 4шт – к 10.07.2026; 4шт - к 14.07.2026.</t>
  </si>
  <si>
    <t>Отвод гнутый 90-219х32-874х420х2629-R850 Ст15Х1М1Ф (из трубы c наружным диаметром Da=219мм, с толщиной стенки s=32мм, с прямыми участками длиной l1=874мм, l2=420мм и длиной развертки Lp=2629мм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</si>
  <si>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90-219х32-665х420х2520-R850 Ст15Х1М1Ф (из трубы c наружным диаметром Da=219мм, с толщиной стенки s=32мм, с прямыми участками длиной l1=665мм, l2=420мм и длиной развертки Lp=2520мм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</si>
  <si>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Отвод гнутый 90-219х32-520х852х2607-R850 Ст15Х1М1Ф (из трубы c наружным диаметром Da=219мм, с толщиной стенки s=32мм, с прямыми участками длиной l1=520мм, l2=852мм и длиной развертки Lp=2607мм из стали 15Х1М1Ф по ТУ 14-3Р-55-2001). Поставляемый товар: - должен быть новым (не бывшим в употреблении, ремонте, в том числе не восстановленным). Дата изготовления товара не ранее 4 квартала 2025г.; - по физическим и техническим характеристикам должен соответствовать требованиям, действующих в РБ технических нормативных правовых актов.; - должен быть обеспечен заверенной поставщиком (подписью и печатью) документацией на русском языке: сертификатом (паспортом) качества (в случаях, установленных законодательством), паспортом предприятия-изготовителя с указанием гарантийных и послегарантийных обязательств установленного ТНПА РБ образца; сертификатом соответствия (либо копией), подтверждающим наличие у производителя предлагаемого товара системы контроля качества, соответствующей требованиям ISO 9001; свидетельством о качестве готового изделия; сертификатом на металл; сертификатом (либо копией), выданным в установленном порядке, удостоверяющим факт отнесения предлагаемого товара к товарам собственного производства или происхождения товара; сертификатом соответствия требованиям технического регламента Таможенного союза «О безопасности оборудования, работающего под избыточным давлением» (ТР ТС 032/2013). В случае, если предлагаемый товар не подлежит обязательному подтверждению соответствия требованиям технических нормативных актов Республики Беларусь, технических регламентов Евразийского экономического союза (таможенного союза), продавец должен предоставить письменное обоснование.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Республики Беларусь. Гарантийные обязательства не ниже гарантийных обязательств завода-изготовителя, что должно быть письменно подтверждено официальным документом предприятия-изготовителя, но не менее 12 месяцев с момента ввода в эксплуатацию или не менее 24 месяцев с даты поставки.</t>
  </si>
  <si>
    <t>14Б2</t>
  </si>
  <si>
    <t>Круг</t>
  </si>
  <si>
    <t>100,0</t>
  </si>
  <si>
    <t>18ХГР</t>
  </si>
  <si>
    <t>ТУ 14-1-5561-2008</t>
  </si>
  <si>
    <t>Лента</t>
  </si>
  <si>
    <t>4,00х471</t>
  </si>
  <si>
    <t>7211</t>
  </si>
  <si>
    <t>4,00х280</t>
  </si>
  <si>
    <t>Труба бесшовная х/д</t>
  </si>
  <si>
    <t>10</t>
  </si>
  <si>
    <t>ГОСТ 8734-75</t>
  </si>
  <si>
    <t>Труба эл/св в изоляции</t>
  </si>
  <si>
    <t>1620,0х18,0</t>
  </si>
  <si>
    <t>7305</t>
  </si>
  <si>
    <t>ФРАНКО-СКЛАД ПРОДАВЦА Жлобин</t>
  </si>
  <si>
    <t>Состояние поставки: горячекатаный, группа качества поверхности 2ГП, длина О/Д 4000-6000 мм (допуск -0/+100), предельные отклонения при точности прокатки В1.</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</si>
  <si>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471 ± 1 мм; диаметр наружный 1300-1500 мм; диаметр внутренний 720 - 780 мм; толщина стали в рулоне 4 ± 0,2 мм. Вес рулона 3,7-4,2 тн. Поставка автомобильным транспортом.</t>
  </si>
  <si>
    <t>Обязательные условия договора! Заказчик имеет право на праверку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Штраф за непоставленную поставку в размере 20% от стоимости товара. Металл будет оцинкован методом горячего цинкования, обязательно соблюдение требований по химическому составу ОАО Конус от 0,16% - 0,25%. Оптимальные размеры рулона: ширина 280 ± 1 мм; диаметр наружный 1380 мм; диаметр внутренний 600 мм; толщина стали в рулоне 4 ± 0,2 мм. Вес рулона 2,6 тн. Поставка автомобильным транспортом.</t>
  </si>
  <si>
    <t>Наружная изоляция тип ВУС (конструкция № 13 не рассматривается), внутренняя-грунтовка Уникор РБ 67 м.п. Рассматриваемые марки стали 20 или Ст3</t>
  </si>
  <si>
    <t>Торговая сессия 17.06.2026</t>
  </si>
  <si>
    <t>Изделие закладное</t>
  </si>
  <si>
    <t>черт.070-19-1-КЖ.И-ПП1</t>
  </si>
  <si>
    <t>7326</t>
  </si>
  <si>
    <t>Каркас арматурный</t>
  </si>
  <si>
    <t>черт. 26.24-07-КЖ1.Н-Кп1</t>
  </si>
  <si>
    <t>Обечайка</t>
  </si>
  <si>
    <t>09Г2С</t>
  </si>
  <si>
    <t>черт. 3.351.00.000 СБ</t>
  </si>
  <si>
    <t>черт. 3.352.00.000 СБ</t>
  </si>
  <si>
    <t>черт. 3.353.00.000 СБ</t>
  </si>
  <si>
    <t>проект 76-ПР/22-00-КЖ.ГП</t>
  </si>
  <si>
    <t>Ограждение перильное</t>
  </si>
  <si>
    <t>черт.009-16-20-И-(1)-О-ТКР-АС5</t>
  </si>
  <si>
    <t>Труба футерованная фторопластом</t>
  </si>
  <si>
    <t>М 5830.00.00 СБ (Б)</t>
  </si>
  <si>
    <t>кг</t>
  </si>
  <si>
    <t>В течение 210 календарных дней с момента регистрации договора на бирже</t>
  </si>
  <si>
    <t>ФРАНКО-СКЛАД ПОКУПАТЕЛЯ Речица</t>
  </si>
  <si>
    <t>Закладная деталь МН128-3 (изготавливается согласно серии 1.400-15 в.1.) - 12.80 м.п.. Делать Закладная  ПП1 (согласно чертежу спецификации) - 792 шт.</t>
  </si>
  <si>
    <t>Договор не по шаблону (п.7.1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претензий 5(пять) календарных дней с момента её получения. Наименование объекта: Многоквартирная жилая застройка в границах ул. Геологическая – ул. Карвата. Микрорайон 1» 3-я очередь строительства. Жилой дом №7 по г/п».  Источник финансирования объекта: собственные средства. Закупка осуществляется для строительства объекта</t>
  </si>
  <si>
    <t>Металлоконструкции согласно чертежам. Подготовку металлических поверхностей перед окрашиванием производить в соответствии с ГОСТ 9.402-80. Поверхности металлоконструкций, подлежащие подготовке перед окрашиванием, не должны иметь заусенцев, сварочных брызг, прожогов, остатков флюса. Поверхности металлоконструкций должны иметь третью степень очистки от окислов и первую степень обезжирования по ГОСТ 9.402-80.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конструкции защитить от коррозии грунт-эмалью по типу rem-pox 205. Общая толщина покрытия должна быть не менее 160 мкм.</t>
  </si>
  <si>
    <t>Вес 1 обечайки  d4800х45х1500 равен 8 т. Необходимо 2 штуки согласно чертежа 3.351.00.000</t>
  </si>
  <si>
    <t>Вес 1 обечайки  d4800х45х2000 равен 11 т. Необходима 1 штука согласно чертежа 3.352.00.000</t>
  </si>
  <si>
    <t>Вес 1 обечайки  d4800х45х2500 равен 13,4 т. Необходима 2 штуки согласно чертежа 3.353.00.000</t>
  </si>
  <si>
    <t>договор в редакции покупателя (экономический суд) 300мп ограждения включают: секция ограждения С-1-100шт и столб 104шт</t>
  </si>
  <si>
    <t>Предоплата 50% в течение 20 банковских дней с момента регистрации договора на бирже и 50% в течение 20 банковских дней по факту поставки</t>
  </si>
  <si>
    <t>Предоплата 50% в течение 3 банковских дней с момента регистрации договора на бирже и 50% в течение 5 банковских дней по факту поставки</t>
  </si>
  <si>
    <t>Оцинкованое перильное ограждение согласно чертежа 009-16-20-И-(1)-0-ТКР-АС5 (лист2,лист3)Толщина цинкового покрытия конструкции перильного ограждения из труб стальных ГОСТ 10704-91 составляет 120 мкм. Товар предназначен для строительства объекта: «Автомобильная дорога М-10 граница Российской Федерации (Селище) – Гомель – Кобрин, км 109,9 - км 195,15» I очередь км 109,9 – км 126,0.»  Обязательно наличие сертификата ТР014 на продукцию.</t>
  </si>
  <si>
    <t>Труба Т-PN10-DN450-1000-Ф4 в броне DN 450, длина 1000 мм, футеровка фторопласт-4 в.с. Материал брони- Сталь 20. Раб.температура -35/+180 градусов, кратковременно до +200 градусов. Толщина футеровки 15мм. При поставке предоставить паспорт/сертификат качества, декларации о соответствии ТР ТС 032/2013, ТР ТС 010/2011</t>
  </si>
  <si>
    <t>Комплект предварительно изолированных трубопроводов</t>
  </si>
  <si>
    <t>см. спец. № 1</t>
  </si>
  <si>
    <t>см. спец. № 2</t>
  </si>
  <si>
    <t>Р65 1/9</t>
  </si>
  <si>
    <t>Съезд одиночный</t>
  </si>
  <si>
    <t>20,0х1,5</t>
  </si>
  <si>
    <t>компл.</t>
  </si>
  <si>
    <t>ФРАНКО-СКЛАД ПОКУПАТЕЛЯ Витебск</t>
  </si>
  <si>
    <t>ФРАНКО-СКЛАД ПРОДАВЦА Минск</t>
  </si>
  <si>
    <t>Цель приобретения товара: для использования при строительстве объекта. Срок поставки позиции № 1 спецификации - 90 календарных дней с момента регистрации договора на бирже. Срок поставки позиций №№ 2-90 спецификации - 60 календарных дней с момента регистрации договора на бирже. Условия оплаты: по факту поставки всего объема товара в течение 20 банковских дней с момента поставки.</t>
  </si>
  <si>
    <t>Оплата в течение 25 банковских дней по факту поставки</t>
  </si>
  <si>
    <t>трубы эл/св д159 х4,5, 219х6,273х6 должны быть с локальной термообработкой сварного шва, совместно с ТТН Поставщик предоставляет сертификаты соответствия ТР2025/013/ВУ О безопасности строительных материалов и изделий. Поставка должна осуществляться  партиями по заявке Покупателя в течение 5 календарных дней.</t>
  </si>
  <si>
    <t>Сертификат/паспорт качества. Проект 2721.00.000. НОВЫЙ 2024-2026 г.в. ПРАВЫЙ стрелочный перевод Р65 1/9 на деревянном переводном брусе (поставка без бруса) с первой переводной тягой, в комплекте с подкладками СД-65 и накладками Р65. Сердечник в общей отливке с наиболее изнашиваемой частью усовиков изготовлен из отливки высокомарганцевой стали 110Г13Л. В случае поставки некачественного товара Продавец уплачивает Покупателю штраф в размере 20 % от стоимости товара.</t>
  </si>
  <si>
    <t>новый, проект 2799.00.000, исполнение 08/09, полная комплектаци для укладки в путь, наличие документов о качестве, сертификат ТРТС, для строительства</t>
  </si>
  <si>
    <t>мерность 6000мм, гр.В, ГОСТ 8734-75, 8733-74 с п.1.5. Обязательно подписание антикоррупционной оговорки в редакции Покупателя. Решение споров и разногласий в экономическом суде города Минска. Отгрузка только по физическому весу. Упаковка ЛИК в обрешетке, трубы поставляются без коррозии на внутренней и внешней поверхности, не допускается поставка труб с хранения. Требования к упаковке: трубы увязываются металлической лентой не менее чем в 5 (пяти) местах, каждая пачка маркируется биркой со следующей информацией: - габариты трубы; - марка стали; - номер плавки; - вес пачки; - ГОСТ; - количество труб,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</si>
</sst>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5">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1" fontId="2" fillId="0" borderId="3"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7"/>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4" t="s">
        <v>163</v>
      </c>
      <c r="C1" s="14"/>
      <c r="D1" s="14"/>
      <c r="E1" s="14"/>
      <c r="F1" s="14"/>
      <c r="G1" s="14"/>
      <c r="H1" s="14"/>
      <c r="I1" s="14"/>
      <c r="J1" s="14"/>
      <c r="K1" s="14"/>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98</v>
      </c>
      <c r="C3" s="10" t="s">
        <v>12</v>
      </c>
      <c r="D3" s="10" t="s">
        <v>99</v>
      </c>
      <c r="E3" s="10" t="s">
        <v>100</v>
      </c>
      <c r="F3" s="10" t="s">
        <v>101</v>
      </c>
      <c r="G3" s="11">
        <v>1500</v>
      </c>
      <c r="H3" s="10" t="s">
        <v>15</v>
      </c>
      <c r="I3" s="10" t="s">
        <v>74</v>
      </c>
      <c r="J3" s="10" t="s">
        <v>31</v>
      </c>
      <c r="K3" s="10" t="s">
        <v>111</v>
      </c>
      <c r="L3" s="10" t="s">
        <v>30</v>
      </c>
    </row>
    <row r="4" spans="1:12" ht="31.5" x14ac:dyDescent="0.25">
      <c r="A4" s="12">
        <f>A3+1</f>
        <v>2</v>
      </c>
      <c r="B4" s="10" t="s">
        <v>164</v>
      </c>
      <c r="C4" s="10" t="s">
        <v>12</v>
      </c>
      <c r="D4" s="10" t="s">
        <v>13</v>
      </c>
      <c r="E4" s="10" t="s">
        <v>165</v>
      </c>
      <c r="F4" s="10" t="s">
        <v>166</v>
      </c>
      <c r="G4" s="11">
        <v>10000</v>
      </c>
      <c r="H4" s="10" t="s">
        <v>179</v>
      </c>
      <c r="I4" s="10" t="s">
        <v>95</v>
      </c>
      <c r="J4" s="10" t="s">
        <v>50</v>
      </c>
      <c r="K4" s="10" t="s">
        <v>29</v>
      </c>
      <c r="L4" s="10" t="s">
        <v>182</v>
      </c>
    </row>
    <row r="5" spans="1:12" ht="84" x14ac:dyDescent="0.25">
      <c r="A5" s="12">
        <f t="shared" ref="A5:A65" si="0">A4+1</f>
        <v>3</v>
      </c>
      <c r="B5" s="10" t="s">
        <v>167</v>
      </c>
      <c r="C5" s="10" t="s">
        <v>12</v>
      </c>
      <c r="D5" s="10" t="s">
        <v>13</v>
      </c>
      <c r="E5" s="10" t="s">
        <v>168</v>
      </c>
      <c r="F5" s="10" t="s">
        <v>89</v>
      </c>
      <c r="G5" s="11">
        <v>30</v>
      </c>
      <c r="H5" s="10" t="s">
        <v>17</v>
      </c>
      <c r="I5" s="10" t="s">
        <v>120</v>
      </c>
      <c r="J5" s="10" t="s">
        <v>50</v>
      </c>
      <c r="K5" s="10" t="s">
        <v>19</v>
      </c>
      <c r="L5" s="10" t="s">
        <v>183</v>
      </c>
    </row>
    <row r="6" spans="1:12" ht="126" x14ac:dyDescent="0.25">
      <c r="A6" s="12">
        <f t="shared" si="0"/>
        <v>4</v>
      </c>
      <c r="B6" s="10" t="s">
        <v>123</v>
      </c>
      <c r="C6" s="10" t="s">
        <v>12</v>
      </c>
      <c r="D6" s="10" t="s">
        <v>13</v>
      </c>
      <c r="E6" s="10" t="s">
        <v>124</v>
      </c>
      <c r="F6" s="10" t="s">
        <v>89</v>
      </c>
      <c r="G6" s="11">
        <v>1.3820000000000001</v>
      </c>
      <c r="H6" s="10" t="s">
        <v>17</v>
      </c>
      <c r="I6" s="10" t="s">
        <v>119</v>
      </c>
      <c r="J6" s="10" t="s">
        <v>50</v>
      </c>
      <c r="K6" s="10" t="s">
        <v>136</v>
      </c>
      <c r="L6" s="10" t="s">
        <v>137</v>
      </c>
    </row>
    <row r="7" spans="1:12" ht="136.5" x14ac:dyDescent="0.25">
      <c r="A7" s="12">
        <f t="shared" si="0"/>
        <v>5</v>
      </c>
      <c r="B7" s="10" t="s">
        <v>125</v>
      </c>
      <c r="C7" s="10" t="s">
        <v>12</v>
      </c>
      <c r="D7" s="10" t="s">
        <v>13</v>
      </c>
      <c r="E7" s="10" t="s">
        <v>126</v>
      </c>
      <c r="F7" s="10" t="s">
        <v>89</v>
      </c>
      <c r="G7" s="11">
        <v>9.7799999999999994</v>
      </c>
      <c r="H7" s="10" t="s">
        <v>17</v>
      </c>
      <c r="I7" s="10" t="s">
        <v>134</v>
      </c>
      <c r="J7" s="10" t="s">
        <v>50</v>
      </c>
      <c r="K7" s="10" t="s">
        <v>136</v>
      </c>
      <c r="L7" s="10" t="s">
        <v>138</v>
      </c>
    </row>
    <row r="8" spans="1:12" ht="231" x14ac:dyDescent="0.25">
      <c r="A8" s="12">
        <f t="shared" si="0"/>
        <v>6</v>
      </c>
      <c r="B8" s="10" t="s">
        <v>125</v>
      </c>
      <c r="C8" s="10" t="s">
        <v>12</v>
      </c>
      <c r="D8" s="10" t="s">
        <v>13</v>
      </c>
      <c r="E8" s="10" t="s">
        <v>127</v>
      </c>
      <c r="F8" s="10" t="s">
        <v>89</v>
      </c>
      <c r="G8" s="11">
        <v>17.689</v>
      </c>
      <c r="H8" s="10" t="s">
        <v>17</v>
      </c>
      <c r="I8" s="10" t="s">
        <v>68</v>
      </c>
      <c r="J8" s="10" t="s">
        <v>50</v>
      </c>
      <c r="K8" s="10" t="s">
        <v>136</v>
      </c>
      <c r="L8" s="10" t="s">
        <v>139</v>
      </c>
    </row>
    <row r="9" spans="1:12" ht="31.5" x14ac:dyDescent="0.25">
      <c r="A9" s="12">
        <f t="shared" si="0"/>
        <v>7</v>
      </c>
      <c r="B9" s="10" t="s">
        <v>22</v>
      </c>
      <c r="C9" s="10" t="s">
        <v>12</v>
      </c>
      <c r="D9" s="10" t="s">
        <v>23</v>
      </c>
      <c r="E9" s="10" t="s">
        <v>24</v>
      </c>
      <c r="F9" s="10" t="s">
        <v>14</v>
      </c>
      <c r="G9" s="11">
        <v>1000</v>
      </c>
      <c r="H9" s="10" t="s">
        <v>15</v>
      </c>
      <c r="I9" s="10" t="s">
        <v>21</v>
      </c>
      <c r="J9" s="10" t="s">
        <v>28</v>
      </c>
      <c r="K9" s="10" t="s">
        <v>16</v>
      </c>
      <c r="L9" s="10" t="s">
        <v>32</v>
      </c>
    </row>
    <row r="10" spans="1:12" ht="31.5" x14ac:dyDescent="0.25">
      <c r="A10" s="12">
        <f t="shared" si="0"/>
        <v>8</v>
      </c>
      <c r="B10" s="10" t="s">
        <v>22</v>
      </c>
      <c r="C10" s="10" t="s">
        <v>12</v>
      </c>
      <c r="D10" s="10" t="s">
        <v>23</v>
      </c>
      <c r="E10" s="10" t="s">
        <v>25</v>
      </c>
      <c r="F10" s="10" t="s">
        <v>14</v>
      </c>
      <c r="G10" s="11">
        <v>1300</v>
      </c>
      <c r="H10" s="10" t="s">
        <v>15</v>
      </c>
      <c r="I10" s="10" t="s">
        <v>21</v>
      </c>
      <c r="J10" s="10" t="s">
        <v>28</v>
      </c>
      <c r="K10" s="10" t="s">
        <v>16</v>
      </c>
      <c r="L10" s="10" t="s">
        <v>32</v>
      </c>
    </row>
    <row r="11" spans="1:12" ht="105" x14ac:dyDescent="0.25">
      <c r="A11" s="12">
        <f t="shared" si="0"/>
        <v>9</v>
      </c>
      <c r="B11" s="10" t="s">
        <v>102</v>
      </c>
      <c r="C11" s="10" t="s">
        <v>12</v>
      </c>
      <c r="D11" s="10" t="s">
        <v>13</v>
      </c>
      <c r="E11" s="10" t="s">
        <v>88</v>
      </c>
      <c r="F11" s="10" t="s">
        <v>89</v>
      </c>
      <c r="G11" s="11">
        <v>9.482800000000001</v>
      </c>
      <c r="H11" s="10" t="s">
        <v>17</v>
      </c>
      <c r="I11" s="10" t="s">
        <v>68</v>
      </c>
      <c r="J11" s="10" t="s">
        <v>90</v>
      </c>
      <c r="K11" s="10" t="s">
        <v>91</v>
      </c>
      <c r="L11" s="10" t="s">
        <v>184</v>
      </c>
    </row>
    <row r="12" spans="1:12" ht="31.5" x14ac:dyDescent="0.25">
      <c r="A12" s="12">
        <f t="shared" si="0"/>
        <v>10</v>
      </c>
      <c r="B12" s="10" t="s">
        <v>169</v>
      </c>
      <c r="C12" s="10" t="s">
        <v>12</v>
      </c>
      <c r="D12" s="10" t="s">
        <v>170</v>
      </c>
      <c r="E12" s="10" t="s">
        <v>171</v>
      </c>
      <c r="F12" s="10" t="s">
        <v>166</v>
      </c>
      <c r="G12" s="11">
        <v>16</v>
      </c>
      <c r="H12" s="10" t="s">
        <v>17</v>
      </c>
      <c r="I12" s="10" t="s">
        <v>180</v>
      </c>
      <c r="J12" s="10" t="s">
        <v>110</v>
      </c>
      <c r="K12" s="10" t="s">
        <v>18</v>
      </c>
      <c r="L12" s="10" t="s">
        <v>185</v>
      </c>
    </row>
    <row r="13" spans="1:12" ht="31.5" x14ac:dyDescent="0.25">
      <c r="A13" s="12">
        <f t="shared" si="0"/>
        <v>11</v>
      </c>
      <c r="B13" s="10" t="s">
        <v>169</v>
      </c>
      <c r="C13" s="10" t="s">
        <v>12</v>
      </c>
      <c r="D13" s="10" t="s">
        <v>170</v>
      </c>
      <c r="E13" s="10" t="s">
        <v>172</v>
      </c>
      <c r="F13" s="10" t="s">
        <v>166</v>
      </c>
      <c r="G13" s="11">
        <v>11</v>
      </c>
      <c r="H13" s="10" t="s">
        <v>17</v>
      </c>
      <c r="I13" s="10" t="s">
        <v>180</v>
      </c>
      <c r="J13" s="10" t="s">
        <v>110</v>
      </c>
      <c r="K13" s="10" t="s">
        <v>18</v>
      </c>
      <c r="L13" s="10" t="s">
        <v>186</v>
      </c>
    </row>
    <row r="14" spans="1:12" ht="31.5" x14ac:dyDescent="0.25">
      <c r="A14" s="12">
        <f t="shared" si="0"/>
        <v>12</v>
      </c>
      <c r="B14" s="10" t="s">
        <v>169</v>
      </c>
      <c r="C14" s="10" t="s">
        <v>12</v>
      </c>
      <c r="D14" s="10" t="s">
        <v>170</v>
      </c>
      <c r="E14" s="10" t="s">
        <v>173</v>
      </c>
      <c r="F14" s="10" t="s">
        <v>166</v>
      </c>
      <c r="G14" s="11">
        <v>26.8</v>
      </c>
      <c r="H14" s="10" t="s">
        <v>17</v>
      </c>
      <c r="I14" s="10" t="s">
        <v>180</v>
      </c>
      <c r="J14" s="10" t="s">
        <v>110</v>
      </c>
      <c r="K14" s="10" t="s">
        <v>18</v>
      </c>
      <c r="L14" s="10" t="s">
        <v>187</v>
      </c>
    </row>
    <row r="15" spans="1:12" ht="31.5" x14ac:dyDescent="0.25">
      <c r="A15" s="12">
        <f t="shared" si="0"/>
        <v>13</v>
      </c>
      <c r="B15" s="10" t="s">
        <v>103</v>
      </c>
      <c r="C15" s="10" t="s">
        <v>12</v>
      </c>
      <c r="D15" s="10" t="s">
        <v>13</v>
      </c>
      <c r="E15" s="10" t="s">
        <v>104</v>
      </c>
      <c r="F15" s="10" t="s">
        <v>89</v>
      </c>
      <c r="G15" s="11">
        <v>300</v>
      </c>
      <c r="H15" s="10" t="s">
        <v>47</v>
      </c>
      <c r="I15" s="10" t="s">
        <v>21</v>
      </c>
      <c r="J15" s="10" t="s">
        <v>108</v>
      </c>
      <c r="K15" s="10" t="s">
        <v>19</v>
      </c>
      <c r="L15" s="10" t="s">
        <v>188</v>
      </c>
    </row>
    <row r="16" spans="1:12" ht="52.5" x14ac:dyDescent="0.25">
      <c r="A16" s="12">
        <f t="shared" si="0"/>
        <v>14</v>
      </c>
      <c r="B16" s="10" t="s">
        <v>103</v>
      </c>
      <c r="C16" s="10" t="s">
        <v>12</v>
      </c>
      <c r="D16" s="10" t="s">
        <v>13</v>
      </c>
      <c r="E16" s="10" t="s">
        <v>174</v>
      </c>
      <c r="F16" s="10" t="s">
        <v>89</v>
      </c>
      <c r="G16" s="11">
        <v>5315</v>
      </c>
      <c r="H16" s="10" t="s">
        <v>179</v>
      </c>
      <c r="I16" s="10" t="s">
        <v>68</v>
      </c>
      <c r="J16" s="10" t="s">
        <v>118</v>
      </c>
      <c r="K16" s="10" t="s">
        <v>189</v>
      </c>
      <c r="L16" s="10" t="s">
        <v>30</v>
      </c>
    </row>
    <row r="17" spans="1:12" ht="63" x14ac:dyDescent="0.25">
      <c r="A17" s="12">
        <f t="shared" si="0"/>
        <v>15</v>
      </c>
      <c r="B17" s="10" t="s">
        <v>175</v>
      </c>
      <c r="C17" s="10" t="s">
        <v>12</v>
      </c>
      <c r="D17" s="10" t="s">
        <v>13</v>
      </c>
      <c r="E17" s="10" t="s">
        <v>176</v>
      </c>
      <c r="F17" s="10" t="s">
        <v>89</v>
      </c>
      <c r="G17" s="11">
        <v>5.032</v>
      </c>
      <c r="H17" s="10" t="s">
        <v>17</v>
      </c>
      <c r="I17" s="10" t="s">
        <v>119</v>
      </c>
      <c r="J17" s="10" t="s">
        <v>181</v>
      </c>
      <c r="K17" s="10" t="s">
        <v>190</v>
      </c>
      <c r="L17" s="10" t="s">
        <v>191</v>
      </c>
    </row>
    <row r="18" spans="1:12" ht="304.5" x14ac:dyDescent="0.25">
      <c r="A18" s="12">
        <f t="shared" si="0"/>
        <v>16</v>
      </c>
      <c r="B18" s="10" t="s">
        <v>128</v>
      </c>
      <c r="C18" s="10" t="s">
        <v>12</v>
      </c>
      <c r="D18" s="10" t="s">
        <v>129</v>
      </c>
      <c r="E18" s="10" t="s">
        <v>130</v>
      </c>
      <c r="F18" s="10" t="s">
        <v>131</v>
      </c>
      <c r="G18" s="11">
        <v>1</v>
      </c>
      <c r="H18" s="10" t="s">
        <v>15</v>
      </c>
      <c r="I18" s="10" t="s">
        <v>27</v>
      </c>
      <c r="J18" s="10" t="s">
        <v>135</v>
      </c>
      <c r="K18" s="10" t="s">
        <v>18</v>
      </c>
      <c r="L18" s="10" t="s">
        <v>140</v>
      </c>
    </row>
    <row r="19" spans="1:12" ht="304.5" x14ac:dyDescent="0.25">
      <c r="A19" s="12">
        <f t="shared" si="0"/>
        <v>17</v>
      </c>
      <c r="B19" s="10" t="s">
        <v>128</v>
      </c>
      <c r="C19" s="10" t="s">
        <v>12</v>
      </c>
      <c r="D19" s="10" t="s">
        <v>129</v>
      </c>
      <c r="E19" s="10" t="s">
        <v>132</v>
      </c>
      <c r="F19" s="10" t="s">
        <v>131</v>
      </c>
      <c r="G19" s="11">
        <v>1</v>
      </c>
      <c r="H19" s="10" t="s">
        <v>15</v>
      </c>
      <c r="I19" s="10" t="s">
        <v>27</v>
      </c>
      <c r="J19" s="10" t="s">
        <v>135</v>
      </c>
      <c r="K19" s="10" t="s">
        <v>18</v>
      </c>
      <c r="L19" s="10" t="s">
        <v>141</v>
      </c>
    </row>
    <row r="20" spans="1:12" ht="304.5" x14ac:dyDescent="0.25">
      <c r="A20" s="12">
        <f t="shared" si="0"/>
        <v>18</v>
      </c>
      <c r="B20" s="10" t="s">
        <v>128</v>
      </c>
      <c r="C20" s="10" t="s">
        <v>12</v>
      </c>
      <c r="D20" s="10" t="s">
        <v>129</v>
      </c>
      <c r="E20" s="10" t="s">
        <v>133</v>
      </c>
      <c r="F20" s="10" t="s">
        <v>131</v>
      </c>
      <c r="G20" s="11">
        <v>1</v>
      </c>
      <c r="H20" s="10" t="s">
        <v>15</v>
      </c>
      <c r="I20" s="10" t="s">
        <v>27</v>
      </c>
      <c r="J20" s="10" t="s">
        <v>135</v>
      </c>
      <c r="K20" s="10" t="s">
        <v>18</v>
      </c>
      <c r="L20" s="10" t="s">
        <v>142</v>
      </c>
    </row>
    <row r="21" spans="1:12" ht="315" x14ac:dyDescent="0.25">
      <c r="A21" s="12">
        <f t="shared" si="0"/>
        <v>19</v>
      </c>
      <c r="B21" s="10" t="s">
        <v>105</v>
      </c>
      <c r="C21" s="10" t="s">
        <v>12</v>
      </c>
      <c r="D21" s="10" t="s">
        <v>13</v>
      </c>
      <c r="E21" s="10" t="s">
        <v>106</v>
      </c>
      <c r="F21" s="10" t="s">
        <v>89</v>
      </c>
      <c r="G21" s="11">
        <v>2621.33</v>
      </c>
      <c r="H21" s="10" t="s">
        <v>107</v>
      </c>
      <c r="I21" s="10" t="s">
        <v>109</v>
      </c>
      <c r="J21" s="10" t="s">
        <v>110</v>
      </c>
      <c r="K21" s="10" t="s">
        <v>112</v>
      </c>
      <c r="L21" s="10" t="s">
        <v>113</v>
      </c>
    </row>
    <row r="22" spans="1:12" ht="52.5" x14ac:dyDescent="0.25">
      <c r="A22" s="12">
        <f t="shared" si="0"/>
        <v>20</v>
      </c>
      <c r="B22" s="10" t="s">
        <v>177</v>
      </c>
      <c r="C22" s="10" t="s">
        <v>12</v>
      </c>
      <c r="D22" s="10" t="s">
        <v>13</v>
      </c>
      <c r="E22" s="10" t="s">
        <v>178</v>
      </c>
      <c r="F22" s="10" t="s">
        <v>94</v>
      </c>
      <c r="G22" s="11">
        <v>3</v>
      </c>
      <c r="H22" s="10" t="s">
        <v>15</v>
      </c>
      <c r="I22" s="10" t="s">
        <v>26</v>
      </c>
      <c r="J22" s="10" t="s">
        <v>48</v>
      </c>
      <c r="K22" s="10" t="s">
        <v>55</v>
      </c>
      <c r="L22" s="10" t="s">
        <v>192</v>
      </c>
    </row>
    <row r="23" spans="1:12" ht="126" x14ac:dyDescent="0.25">
      <c r="A23" s="12">
        <f t="shared" si="0"/>
        <v>21</v>
      </c>
      <c r="B23" s="10" t="s">
        <v>69</v>
      </c>
      <c r="C23" s="10" t="s">
        <v>70</v>
      </c>
      <c r="D23" s="10" t="s">
        <v>34</v>
      </c>
      <c r="E23" s="10" t="s">
        <v>35</v>
      </c>
      <c r="F23" s="10" t="s">
        <v>36</v>
      </c>
      <c r="G23" s="11">
        <v>100</v>
      </c>
      <c r="H23" s="10" t="s">
        <v>17</v>
      </c>
      <c r="I23" s="10" t="s">
        <v>49</v>
      </c>
      <c r="J23" s="10" t="s">
        <v>73</v>
      </c>
      <c r="K23" s="10" t="s">
        <v>16</v>
      </c>
      <c r="L23" s="10" t="s">
        <v>96</v>
      </c>
    </row>
    <row r="24" spans="1:12" ht="126" x14ac:dyDescent="0.25">
      <c r="A24" s="12">
        <f t="shared" si="0"/>
        <v>22</v>
      </c>
      <c r="B24" s="10" t="s">
        <v>69</v>
      </c>
      <c r="C24" s="10" t="s">
        <v>70</v>
      </c>
      <c r="D24" s="10" t="s">
        <v>34</v>
      </c>
      <c r="E24" s="10" t="s">
        <v>35</v>
      </c>
      <c r="F24" s="10" t="s">
        <v>36</v>
      </c>
      <c r="G24" s="11">
        <v>100</v>
      </c>
      <c r="H24" s="10" t="s">
        <v>17</v>
      </c>
      <c r="I24" s="10" t="s">
        <v>49</v>
      </c>
      <c r="J24" s="10" t="s">
        <v>73</v>
      </c>
      <c r="K24" s="10" t="s">
        <v>86</v>
      </c>
      <c r="L24" s="10" t="s">
        <v>96</v>
      </c>
    </row>
    <row r="25" spans="1:12" ht="126" x14ac:dyDescent="0.25">
      <c r="A25" s="12">
        <f t="shared" si="0"/>
        <v>23</v>
      </c>
      <c r="B25" s="10" t="s">
        <v>69</v>
      </c>
      <c r="C25" s="10" t="s">
        <v>70</v>
      </c>
      <c r="D25" s="10" t="s">
        <v>34</v>
      </c>
      <c r="E25" s="10" t="s">
        <v>35</v>
      </c>
      <c r="F25" s="10" t="s">
        <v>36</v>
      </c>
      <c r="G25" s="11">
        <v>100</v>
      </c>
      <c r="H25" s="10" t="s">
        <v>17</v>
      </c>
      <c r="I25" s="10" t="s">
        <v>49</v>
      </c>
      <c r="J25" s="10" t="s">
        <v>73</v>
      </c>
      <c r="K25" s="10" t="s">
        <v>86</v>
      </c>
      <c r="L25" s="10" t="s">
        <v>96</v>
      </c>
    </row>
    <row r="26" spans="1:12" ht="126" x14ac:dyDescent="0.25">
      <c r="A26" s="12">
        <f t="shared" si="0"/>
        <v>24</v>
      </c>
      <c r="B26" s="10" t="s">
        <v>69</v>
      </c>
      <c r="C26" s="10" t="s">
        <v>33</v>
      </c>
      <c r="D26" s="10" t="s">
        <v>34</v>
      </c>
      <c r="E26" s="10" t="s">
        <v>35</v>
      </c>
      <c r="F26" s="10" t="s">
        <v>36</v>
      </c>
      <c r="G26" s="11">
        <v>1000</v>
      </c>
      <c r="H26" s="10" t="s">
        <v>17</v>
      </c>
      <c r="I26" s="10" t="s">
        <v>49</v>
      </c>
      <c r="J26" s="10" t="s">
        <v>73</v>
      </c>
      <c r="K26" s="10" t="s">
        <v>86</v>
      </c>
      <c r="L26" s="10" t="s">
        <v>96</v>
      </c>
    </row>
    <row r="27" spans="1:12" ht="126" x14ac:dyDescent="0.25">
      <c r="A27" s="12">
        <f t="shared" si="0"/>
        <v>25</v>
      </c>
      <c r="B27" s="10" t="s">
        <v>69</v>
      </c>
      <c r="C27" s="10" t="s">
        <v>33</v>
      </c>
      <c r="D27" s="10" t="s">
        <v>34</v>
      </c>
      <c r="E27" s="10" t="s">
        <v>35</v>
      </c>
      <c r="F27" s="10" t="s">
        <v>36</v>
      </c>
      <c r="G27" s="11">
        <v>1000</v>
      </c>
      <c r="H27" s="10" t="s">
        <v>17</v>
      </c>
      <c r="I27" s="10" t="s">
        <v>49</v>
      </c>
      <c r="J27" s="10" t="s">
        <v>73</v>
      </c>
      <c r="K27" s="10" t="s">
        <v>86</v>
      </c>
      <c r="L27" s="10" t="s">
        <v>97</v>
      </c>
    </row>
    <row r="28" spans="1:12" ht="126" x14ac:dyDescent="0.25">
      <c r="A28" s="12">
        <f t="shared" si="0"/>
        <v>26</v>
      </c>
      <c r="B28" s="10" t="s">
        <v>69</v>
      </c>
      <c r="C28" s="10" t="s">
        <v>33</v>
      </c>
      <c r="D28" s="10" t="s">
        <v>34</v>
      </c>
      <c r="E28" s="10" t="s">
        <v>35</v>
      </c>
      <c r="F28" s="10" t="s">
        <v>36</v>
      </c>
      <c r="G28" s="11">
        <v>1000</v>
      </c>
      <c r="H28" s="10" t="s">
        <v>17</v>
      </c>
      <c r="I28" s="10" t="s">
        <v>49</v>
      </c>
      <c r="J28" s="10" t="s">
        <v>73</v>
      </c>
      <c r="K28" s="10" t="s">
        <v>86</v>
      </c>
      <c r="L28" s="10" t="s">
        <v>97</v>
      </c>
    </row>
    <row r="29" spans="1:12" ht="126" x14ac:dyDescent="0.25">
      <c r="A29" s="12">
        <f t="shared" si="0"/>
        <v>27</v>
      </c>
      <c r="B29" s="10" t="s">
        <v>69</v>
      </c>
      <c r="C29" s="10" t="s">
        <v>33</v>
      </c>
      <c r="D29" s="10" t="s">
        <v>34</v>
      </c>
      <c r="E29" s="10" t="s">
        <v>35</v>
      </c>
      <c r="F29" s="10" t="s">
        <v>36</v>
      </c>
      <c r="G29" s="11">
        <v>1000</v>
      </c>
      <c r="H29" s="10" t="s">
        <v>17</v>
      </c>
      <c r="I29" s="10" t="s">
        <v>49</v>
      </c>
      <c r="J29" s="10" t="s">
        <v>73</v>
      </c>
      <c r="K29" s="10" t="s">
        <v>16</v>
      </c>
      <c r="L29" s="10" t="s">
        <v>97</v>
      </c>
    </row>
    <row r="30" spans="1:12" ht="126" x14ac:dyDescent="0.25">
      <c r="A30" s="12">
        <f t="shared" si="0"/>
        <v>28</v>
      </c>
      <c r="B30" s="10" t="s">
        <v>69</v>
      </c>
      <c r="C30" s="10" t="s">
        <v>143</v>
      </c>
      <c r="D30" s="10" t="s">
        <v>34</v>
      </c>
      <c r="E30" s="10" t="s">
        <v>35</v>
      </c>
      <c r="F30" s="10" t="s">
        <v>36</v>
      </c>
      <c r="G30" s="11">
        <v>1000</v>
      </c>
      <c r="H30" s="10" t="s">
        <v>17</v>
      </c>
      <c r="I30" s="10" t="s">
        <v>49</v>
      </c>
      <c r="J30" s="10" t="s">
        <v>73</v>
      </c>
      <c r="K30" s="10" t="s">
        <v>16</v>
      </c>
      <c r="L30" s="10" t="s">
        <v>97</v>
      </c>
    </row>
    <row r="31" spans="1:12" ht="126" x14ac:dyDescent="0.25">
      <c r="A31" s="12">
        <f t="shared" si="0"/>
        <v>29</v>
      </c>
      <c r="B31" s="10" t="s">
        <v>69</v>
      </c>
      <c r="C31" s="10" t="s">
        <v>143</v>
      </c>
      <c r="D31" s="10" t="s">
        <v>34</v>
      </c>
      <c r="E31" s="10" t="s">
        <v>35</v>
      </c>
      <c r="F31" s="10" t="s">
        <v>36</v>
      </c>
      <c r="G31" s="11">
        <v>1000</v>
      </c>
      <c r="H31" s="10" t="s">
        <v>17</v>
      </c>
      <c r="I31" s="10" t="s">
        <v>49</v>
      </c>
      <c r="J31" s="10" t="s">
        <v>73</v>
      </c>
      <c r="K31" s="10" t="s">
        <v>16</v>
      </c>
      <c r="L31" s="10" t="s">
        <v>97</v>
      </c>
    </row>
    <row r="32" spans="1:12" ht="126" x14ac:dyDescent="0.25">
      <c r="A32" s="12">
        <f t="shared" si="0"/>
        <v>30</v>
      </c>
      <c r="B32" s="10" t="s">
        <v>69</v>
      </c>
      <c r="C32" s="10" t="s">
        <v>70</v>
      </c>
      <c r="D32" s="10" t="s">
        <v>34</v>
      </c>
      <c r="E32" s="10" t="s">
        <v>35</v>
      </c>
      <c r="F32" s="10" t="s">
        <v>36</v>
      </c>
      <c r="G32" s="11">
        <v>100</v>
      </c>
      <c r="H32" s="10" t="s">
        <v>17</v>
      </c>
      <c r="I32" s="10" t="s">
        <v>49</v>
      </c>
      <c r="J32" s="10" t="s">
        <v>73</v>
      </c>
      <c r="K32" s="10" t="s">
        <v>16</v>
      </c>
      <c r="L32" s="10" t="s">
        <v>96</v>
      </c>
    </row>
    <row r="33" spans="1:12" ht="210" x14ac:dyDescent="0.25">
      <c r="A33" s="12">
        <f t="shared" si="0"/>
        <v>31</v>
      </c>
      <c r="B33" s="10" t="s">
        <v>37</v>
      </c>
      <c r="C33" s="10" t="s">
        <v>39</v>
      </c>
      <c r="D33" s="10" t="s">
        <v>13</v>
      </c>
      <c r="E33" s="10" t="s">
        <v>40</v>
      </c>
      <c r="F33" s="10" t="s">
        <v>38</v>
      </c>
      <c r="G33" s="11">
        <v>6800</v>
      </c>
      <c r="H33" s="10" t="s">
        <v>47</v>
      </c>
      <c r="I33" s="10" t="s">
        <v>27</v>
      </c>
      <c r="J33" s="10" t="s">
        <v>20</v>
      </c>
      <c r="K33" s="10" t="s">
        <v>18</v>
      </c>
      <c r="L33" s="10" t="s">
        <v>52</v>
      </c>
    </row>
    <row r="34" spans="1:12" ht="168" x14ac:dyDescent="0.25">
      <c r="A34" s="12">
        <f t="shared" si="0"/>
        <v>32</v>
      </c>
      <c r="B34" s="10" t="s">
        <v>37</v>
      </c>
      <c r="C34" s="10" t="s">
        <v>41</v>
      </c>
      <c r="D34" s="10" t="s">
        <v>13</v>
      </c>
      <c r="E34" s="10" t="s">
        <v>42</v>
      </c>
      <c r="F34" s="10" t="s">
        <v>38</v>
      </c>
      <c r="G34" s="11">
        <v>3050</v>
      </c>
      <c r="H34" s="10" t="s">
        <v>47</v>
      </c>
      <c r="I34" s="10" t="s">
        <v>27</v>
      </c>
      <c r="J34" s="10" t="s">
        <v>20</v>
      </c>
      <c r="K34" s="10" t="s">
        <v>18</v>
      </c>
      <c r="L34" s="10" t="s">
        <v>53</v>
      </c>
    </row>
    <row r="35" spans="1:12" ht="325.5" x14ac:dyDescent="0.25">
      <c r="A35" s="12">
        <f t="shared" si="0"/>
        <v>33</v>
      </c>
      <c r="B35" s="10" t="s">
        <v>37</v>
      </c>
      <c r="C35" s="10" t="s">
        <v>43</v>
      </c>
      <c r="D35" s="10" t="s">
        <v>13</v>
      </c>
      <c r="E35" s="10" t="s">
        <v>35</v>
      </c>
      <c r="F35" s="10" t="s">
        <v>38</v>
      </c>
      <c r="G35" s="11">
        <v>9395</v>
      </c>
      <c r="H35" s="10" t="s">
        <v>47</v>
      </c>
      <c r="I35" s="10" t="s">
        <v>26</v>
      </c>
      <c r="J35" s="10" t="s">
        <v>20</v>
      </c>
      <c r="K35" s="10" t="s">
        <v>18</v>
      </c>
      <c r="L35" s="10" t="s">
        <v>54</v>
      </c>
    </row>
    <row r="36" spans="1:12" ht="325.5" x14ac:dyDescent="0.25">
      <c r="A36" s="12">
        <f t="shared" si="0"/>
        <v>34</v>
      </c>
      <c r="B36" s="10" t="s">
        <v>37</v>
      </c>
      <c r="C36" s="10" t="s">
        <v>43</v>
      </c>
      <c r="D36" s="10" t="s">
        <v>13</v>
      </c>
      <c r="E36" s="10" t="s">
        <v>35</v>
      </c>
      <c r="F36" s="10" t="s">
        <v>38</v>
      </c>
      <c r="G36" s="11">
        <v>9395</v>
      </c>
      <c r="H36" s="10" t="s">
        <v>47</v>
      </c>
      <c r="I36" s="10" t="s">
        <v>26</v>
      </c>
      <c r="J36" s="10" t="s">
        <v>20</v>
      </c>
      <c r="K36" s="10" t="s">
        <v>18</v>
      </c>
      <c r="L36" s="10" t="s">
        <v>54</v>
      </c>
    </row>
    <row r="37" spans="1:12" ht="283.5" x14ac:dyDescent="0.25">
      <c r="A37" s="12">
        <f t="shared" si="0"/>
        <v>35</v>
      </c>
      <c r="B37" s="10" t="s">
        <v>37</v>
      </c>
      <c r="C37" s="10" t="s">
        <v>45</v>
      </c>
      <c r="D37" s="10" t="s">
        <v>13</v>
      </c>
      <c r="E37" s="10" t="s">
        <v>35</v>
      </c>
      <c r="F37" s="10" t="s">
        <v>38</v>
      </c>
      <c r="G37" s="11">
        <v>2680</v>
      </c>
      <c r="H37" s="10" t="s">
        <v>47</v>
      </c>
      <c r="I37" s="10" t="s">
        <v>26</v>
      </c>
      <c r="J37" s="10" t="s">
        <v>20</v>
      </c>
      <c r="K37" s="10" t="s">
        <v>18</v>
      </c>
      <c r="L37" s="10" t="s">
        <v>62</v>
      </c>
    </row>
    <row r="38" spans="1:12" ht="73.5" x14ac:dyDescent="0.25">
      <c r="A38" s="12">
        <f t="shared" si="0"/>
        <v>36</v>
      </c>
      <c r="B38" s="10" t="s">
        <v>75</v>
      </c>
      <c r="C38" s="10" t="s">
        <v>76</v>
      </c>
      <c r="D38" s="10" t="s">
        <v>77</v>
      </c>
      <c r="E38" s="10" t="s">
        <v>35</v>
      </c>
      <c r="F38" s="10" t="s">
        <v>38</v>
      </c>
      <c r="G38" s="11">
        <v>200</v>
      </c>
      <c r="H38" s="10" t="s">
        <v>17</v>
      </c>
      <c r="I38" s="10" t="s">
        <v>83</v>
      </c>
      <c r="J38" s="10" t="s">
        <v>50</v>
      </c>
      <c r="K38" s="10" t="s">
        <v>29</v>
      </c>
      <c r="L38" s="10" t="s">
        <v>85</v>
      </c>
    </row>
    <row r="39" spans="1:12" ht="283.5" x14ac:dyDescent="0.25">
      <c r="A39" s="12">
        <f t="shared" si="0"/>
        <v>37</v>
      </c>
      <c r="B39" s="10" t="s">
        <v>44</v>
      </c>
      <c r="C39" s="10" t="s">
        <v>45</v>
      </c>
      <c r="D39" s="10" t="s">
        <v>13</v>
      </c>
      <c r="E39" s="10" t="s">
        <v>35</v>
      </c>
      <c r="F39" s="10" t="s">
        <v>38</v>
      </c>
      <c r="G39" s="11">
        <v>2680</v>
      </c>
      <c r="H39" s="10" t="s">
        <v>47</v>
      </c>
      <c r="I39" s="10" t="s">
        <v>26</v>
      </c>
      <c r="J39" s="10" t="s">
        <v>20</v>
      </c>
      <c r="K39" s="10" t="s">
        <v>18</v>
      </c>
      <c r="L39" s="10" t="s">
        <v>62</v>
      </c>
    </row>
    <row r="40" spans="1:12" ht="63" x14ac:dyDescent="0.25">
      <c r="A40" s="12">
        <f t="shared" si="0"/>
        <v>38</v>
      </c>
      <c r="B40" s="10" t="s">
        <v>193</v>
      </c>
      <c r="C40" s="10" t="s">
        <v>194</v>
      </c>
      <c r="D40" s="10" t="s">
        <v>13</v>
      </c>
      <c r="E40" s="10" t="s">
        <v>35</v>
      </c>
      <c r="F40" s="10" t="s">
        <v>13</v>
      </c>
      <c r="G40" s="11">
        <v>1</v>
      </c>
      <c r="H40" s="10" t="s">
        <v>199</v>
      </c>
      <c r="I40" s="10" t="s">
        <v>27</v>
      </c>
      <c r="J40" s="10" t="s">
        <v>200</v>
      </c>
      <c r="K40" s="10" t="s">
        <v>18</v>
      </c>
      <c r="L40" s="10" t="s">
        <v>202</v>
      </c>
    </row>
    <row r="41" spans="1:12" ht="52.5" x14ac:dyDescent="0.25">
      <c r="A41" s="12">
        <f t="shared" si="0"/>
        <v>39</v>
      </c>
      <c r="B41" s="10" t="s">
        <v>193</v>
      </c>
      <c r="C41" s="10" t="s">
        <v>195</v>
      </c>
      <c r="D41" s="10" t="s">
        <v>13</v>
      </c>
      <c r="E41" s="10" t="s">
        <v>35</v>
      </c>
      <c r="F41" s="10" t="s">
        <v>13</v>
      </c>
      <c r="G41" s="11">
        <v>1</v>
      </c>
      <c r="H41" s="10" t="s">
        <v>199</v>
      </c>
      <c r="I41" s="10" t="s">
        <v>83</v>
      </c>
      <c r="J41" s="10" t="s">
        <v>50</v>
      </c>
      <c r="K41" s="10" t="s">
        <v>203</v>
      </c>
      <c r="L41" s="10" t="s">
        <v>204</v>
      </c>
    </row>
    <row r="42" spans="1:12" ht="31.5" x14ac:dyDescent="0.25">
      <c r="A42" s="12">
        <f t="shared" si="0"/>
        <v>40</v>
      </c>
      <c r="B42" s="10" t="s">
        <v>144</v>
      </c>
      <c r="C42" s="10" t="s">
        <v>145</v>
      </c>
      <c r="D42" s="10" t="s">
        <v>146</v>
      </c>
      <c r="E42" s="10" t="s">
        <v>35</v>
      </c>
      <c r="F42" s="10" t="s">
        <v>46</v>
      </c>
      <c r="G42" s="11">
        <v>400</v>
      </c>
      <c r="H42" s="10" t="s">
        <v>17</v>
      </c>
      <c r="I42" s="10" t="s">
        <v>74</v>
      </c>
      <c r="J42" s="10" t="s">
        <v>50</v>
      </c>
      <c r="K42" s="10" t="s">
        <v>29</v>
      </c>
      <c r="L42" s="10" t="s">
        <v>30</v>
      </c>
    </row>
    <row r="43" spans="1:12" ht="31.5" x14ac:dyDescent="0.25">
      <c r="A43" s="12">
        <f t="shared" si="0"/>
        <v>41</v>
      </c>
      <c r="B43" s="10" t="s">
        <v>144</v>
      </c>
      <c r="C43" s="10" t="s">
        <v>145</v>
      </c>
      <c r="D43" s="10" t="s">
        <v>146</v>
      </c>
      <c r="E43" s="10" t="s">
        <v>35</v>
      </c>
      <c r="F43" s="10" t="s">
        <v>46</v>
      </c>
      <c r="G43" s="11">
        <v>400</v>
      </c>
      <c r="H43" s="10" t="s">
        <v>17</v>
      </c>
      <c r="I43" s="10" t="s">
        <v>74</v>
      </c>
      <c r="J43" s="10" t="s">
        <v>158</v>
      </c>
      <c r="K43" s="10" t="s">
        <v>29</v>
      </c>
      <c r="L43" s="10" t="s">
        <v>30</v>
      </c>
    </row>
    <row r="44" spans="1:12" ht="31.5" x14ac:dyDescent="0.25">
      <c r="A44" s="12">
        <f t="shared" si="0"/>
        <v>42</v>
      </c>
      <c r="B44" s="10" t="s">
        <v>144</v>
      </c>
      <c r="C44" s="10" t="s">
        <v>145</v>
      </c>
      <c r="D44" s="10" t="s">
        <v>146</v>
      </c>
      <c r="E44" s="10" t="s">
        <v>35</v>
      </c>
      <c r="F44" s="10" t="s">
        <v>46</v>
      </c>
      <c r="G44" s="11">
        <v>400</v>
      </c>
      <c r="H44" s="10" t="s">
        <v>17</v>
      </c>
      <c r="I44" s="10" t="s">
        <v>74</v>
      </c>
      <c r="J44" s="10" t="s">
        <v>158</v>
      </c>
      <c r="K44" s="10" t="s">
        <v>29</v>
      </c>
      <c r="L44" s="10" t="s">
        <v>30</v>
      </c>
    </row>
    <row r="45" spans="1:12" ht="31.5" x14ac:dyDescent="0.25">
      <c r="A45" s="13">
        <f t="shared" si="0"/>
        <v>43</v>
      </c>
      <c r="B45" s="10" t="s">
        <v>144</v>
      </c>
      <c r="C45" s="10" t="s">
        <v>145</v>
      </c>
      <c r="D45" s="10" t="s">
        <v>146</v>
      </c>
      <c r="E45" s="10" t="s">
        <v>35</v>
      </c>
      <c r="F45" s="10" t="s">
        <v>46</v>
      </c>
      <c r="G45" s="11">
        <v>400</v>
      </c>
      <c r="H45" s="10" t="s">
        <v>17</v>
      </c>
      <c r="I45" s="10" t="s">
        <v>74</v>
      </c>
      <c r="J45" s="10" t="s">
        <v>158</v>
      </c>
      <c r="K45" s="10" t="s">
        <v>29</v>
      </c>
      <c r="L45" s="10" t="s">
        <v>159</v>
      </c>
    </row>
    <row r="46" spans="1:12" ht="31.5" x14ac:dyDescent="0.25">
      <c r="A46" s="13">
        <f t="shared" si="0"/>
        <v>44</v>
      </c>
      <c r="B46" s="10" t="s">
        <v>144</v>
      </c>
      <c r="C46" s="10" t="s">
        <v>145</v>
      </c>
      <c r="D46" s="10" t="s">
        <v>146</v>
      </c>
      <c r="E46" s="10" t="s">
        <v>35</v>
      </c>
      <c r="F46" s="10" t="s">
        <v>46</v>
      </c>
      <c r="G46" s="11">
        <v>400</v>
      </c>
      <c r="H46" s="10" t="s">
        <v>17</v>
      </c>
      <c r="I46" s="10" t="s">
        <v>74</v>
      </c>
      <c r="J46" s="10" t="s">
        <v>201</v>
      </c>
      <c r="K46" s="10" t="s">
        <v>29</v>
      </c>
      <c r="L46" s="10" t="s">
        <v>159</v>
      </c>
    </row>
    <row r="47" spans="1:12" ht="31.5" x14ac:dyDescent="0.25">
      <c r="A47" s="13">
        <f t="shared" si="0"/>
        <v>45</v>
      </c>
      <c r="B47" s="10" t="s">
        <v>144</v>
      </c>
      <c r="C47" s="10" t="s">
        <v>145</v>
      </c>
      <c r="D47" s="10" t="s">
        <v>146</v>
      </c>
      <c r="E47" s="10" t="s">
        <v>35</v>
      </c>
      <c r="F47" s="10" t="s">
        <v>46</v>
      </c>
      <c r="G47" s="11">
        <v>400</v>
      </c>
      <c r="H47" s="10" t="s">
        <v>17</v>
      </c>
      <c r="I47" s="10" t="s">
        <v>74</v>
      </c>
      <c r="J47" s="10" t="s">
        <v>50</v>
      </c>
      <c r="K47" s="10" t="s">
        <v>29</v>
      </c>
      <c r="L47" s="10" t="s">
        <v>159</v>
      </c>
    </row>
    <row r="48" spans="1:12" ht="31.5" x14ac:dyDescent="0.25">
      <c r="A48" s="13">
        <f t="shared" si="0"/>
        <v>46</v>
      </c>
      <c r="B48" s="10" t="s">
        <v>144</v>
      </c>
      <c r="C48" s="10" t="s">
        <v>145</v>
      </c>
      <c r="D48" s="10" t="s">
        <v>146</v>
      </c>
      <c r="E48" s="10" t="s">
        <v>147</v>
      </c>
      <c r="F48" s="10" t="s">
        <v>46</v>
      </c>
      <c r="G48" s="11">
        <v>400</v>
      </c>
      <c r="H48" s="10" t="s">
        <v>17</v>
      </c>
      <c r="I48" s="10" t="s">
        <v>74</v>
      </c>
      <c r="J48" s="10" t="s">
        <v>50</v>
      </c>
      <c r="K48" s="10" t="s">
        <v>29</v>
      </c>
      <c r="L48" s="10" t="s">
        <v>159</v>
      </c>
    </row>
    <row r="49" spans="1:12" ht="31.5" x14ac:dyDescent="0.25">
      <c r="A49" s="13">
        <f t="shared" si="0"/>
        <v>47</v>
      </c>
      <c r="B49" s="10" t="s">
        <v>144</v>
      </c>
      <c r="C49" s="10" t="s">
        <v>145</v>
      </c>
      <c r="D49" s="10" t="s">
        <v>146</v>
      </c>
      <c r="E49" s="10" t="s">
        <v>147</v>
      </c>
      <c r="F49" s="10" t="s">
        <v>46</v>
      </c>
      <c r="G49" s="11">
        <v>400</v>
      </c>
      <c r="H49" s="10" t="s">
        <v>17</v>
      </c>
      <c r="I49" s="10" t="s">
        <v>74</v>
      </c>
      <c r="J49" s="10" t="s">
        <v>158</v>
      </c>
      <c r="K49" s="10" t="s">
        <v>29</v>
      </c>
      <c r="L49" s="10" t="s">
        <v>159</v>
      </c>
    </row>
    <row r="50" spans="1:12" ht="115.5" x14ac:dyDescent="0.25">
      <c r="A50" s="13">
        <f t="shared" si="0"/>
        <v>48</v>
      </c>
      <c r="B50" s="10" t="s">
        <v>148</v>
      </c>
      <c r="C50" s="10" t="s">
        <v>149</v>
      </c>
      <c r="D50" s="10" t="s">
        <v>34</v>
      </c>
      <c r="E50" s="10" t="s">
        <v>35</v>
      </c>
      <c r="F50" s="10" t="s">
        <v>150</v>
      </c>
      <c r="G50" s="11">
        <v>300</v>
      </c>
      <c r="H50" s="10" t="s">
        <v>17</v>
      </c>
      <c r="I50" s="10" t="s">
        <v>21</v>
      </c>
      <c r="J50" s="10" t="s">
        <v>73</v>
      </c>
      <c r="K50" s="10" t="s">
        <v>16</v>
      </c>
      <c r="L50" s="10" t="s">
        <v>160</v>
      </c>
    </row>
    <row r="51" spans="1:12" ht="115.5" x14ac:dyDescent="0.25">
      <c r="A51" s="13">
        <f t="shared" si="0"/>
        <v>49</v>
      </c>
      <c r="B51" s="10" t="s">
        <v>148</v>
      </c>
      <c r="C51" s="10" t="s">
        <v>149</v>
      </c>
      <c r="D51" s="10" t="s">
        <v>34</v>
      </c>
      <c r="E51" s="10" t="s">
        <v>35</v>
      </c>
      <c r="F51" s="10" t="s">
        <v>150</v>
      </c>
      <c r="G51" s="11">
        <v>300</v>
      </c>
      <c r="H51" s="10" t="s">
        <v>17</v>
      </c>
      <c r="I51" s="10" t="s">
        <v>21</v>
      </c>
      <c r="J51" s="10" t="s">
        <v>73</v>
      </c>
      <c r="K51" s="10" t="s">
        <v>16</v>
      </c>
      <c r="L51" s="10" t="s">
        <v>160</v>
      </c>
    </row>
    <row r="52" spans="1:12" ht="115.5" x14ac:dyDescent="0.25">
      <c r="A52" s="13">
        <f t="shared" si="0"/>
        <v>50</v>
      </c>
      <c r="B52" s="10" t="s">
        <v>148</v>
      </c>
      <c r="C52" s="10" t="s">
        <v>149</v>
      </c>
      <c r="D52" s="10" t="s">
        <v>34</v>
      </c>
      <c r="E52" s="10" t="s">
        <v>35</v>
      </c>
      <c r="F52" s="10" t="s">
        <v>150</v>
      </c>
      <c r="G52" s="11">
        <v>300</v>
      </c>
      <c r="H52" s="10" t="s">
        <v>17</v>
      </c>
      <c r="I52" s="10" t="s">
        <v>21</v>
      </c>
      <c r="J52" s="10" t="s">
        <v>73</v>
      </c>
      <c r="K52" s="10" t="s">
        <v>19</v>
      </c>
      <c r="L52" s="10" t="s">
        <v>160</v>
      </c>
    </row>
    <row r="53" spans="1:12" ht="115.5" x14ac:dyDescent="0.25">
      <c r="A53" s="13">
        <f t="shared" si="0"/>
        <v>51</v>
      </c>
      <c r="B53" s="10" t="s">
        <v>148</v>
      </c>
      <c r="C53" s="10" t="s">
        <v>149</v>
      </c>
      <c r="D53" s="10" t="s">
        <v>34</v>
      </c>
      <c r="E53" s="10" t="s">
        <v>35</v>
      </c>
      <c r="F53" s="10" t="s">
        <v>150</v>
      </c>
      <c r="G53" s="11">
        <v>300</v>
      </c>
      <c r="H53" s="10" t="s">
        <v>17</v>
      </c>
      <c r="I53" s="10" t="s">
        <v>21</v>
      </c>
      <c r="J53" s="10" t="s">
        <v>73</v>
      </c>
      <c r="K53" s="10" t="s">
        <v>19</v>
      </c>
      <c r="L53" s="10" t="s">
        <v>160</v>
      </c>
    </row>
    <row r="54" spans="1:12" ht="115.5" x14ac:dyDescent="0.25">
      <c r="A54" s="13">
        <f t="shared" si="0"/>
        <v>52</v>
      </c>
      <c r="B54" s="10" t="s">
        <v>148</v>
      </c>
      <c r="C54" s="10" t="s">
        <v>151</v>
      </c>
      <c r="D54" s="10" t="s">
        <v>34</v>
      </c>
      <c r="E54" s="10" t="s">
        <v>35</v>
      </c>
      <c r="F54" s="10" t="s">
        <v>150</v>
      </c>
      <c r="G54" s="11">
        <v>60</v>
      </c>
      <c r="H54" s="10" t="s">
        <v>17</v>
      </c>
      <c r="I54" s="10" t="s">
        <v>49</v>
      </c>
      <c r="J54" s="10" t="s">
        <v>73</v>
      </c>
      <c r="K54" s="10" t="s">
        <v>16</v>
      </c>
      <c r="L54" s="10" t="s">
        <v>161</v>
      </c>
    </row>
    <row r="55" spans="1:12" ht="115.5" x14ac:dyDescent="0.25">
      <c r="A55" s="13">
        <f t="shared" si="0"/>
        <v>53</v>
      </c>
      <c r="B55" s="10" t="s">
        <v>148</v>
      </c>
      <c r="C55" s="10" t="s">
        <v>151</v>
      </c>
      <c r="D55" s="10" t="s">
        <v>34</v>
      </c>
      <c r="E55" s="10" t="s">
        <v>35</v>
      </c>
      <c r="F55" s="10" t="s">
        <v>150</v>
      </c>
      <c r="G55" s="11">
        <v>60</v>
      </c>
      <c r="H55" s="10" t="s">
        <v>17</v>
      </c>
      <c r="I55" s="10" t="s">
        <v>49</v>
      </c>
      <c r="J55" s="10" t="s">
        <v>73</v>
      </c>
      <c r="K55" s="10" t="s">
        <v>19</v>
      </c>
      <c r="L55" s="10" t="s">
        <v>161</v>
      </c>
    </row>
    <row r="56" spans="1:12" ht="115.5" x14ac:dyDescent="0.25">
      <c r="A56" s="13">
        <f t="shared" si="0"/>
        <v>54</v>
      </c>
      <c r="B56" s="10" t="s">
        <v>148</v>
      </c>
      <c r="C56" s="10" t="s">
        <v>151</v>
      </c>
      <c r="D56" s="10" t="s">
        <v>34</v>
      </c>
      <c r="E56" s="10" t="s">
        <v>35</v>
      </c>
      <c r="F56" s="10" t="s">
        <v>150</v>
      </c>
      <c r="G56" s="11">
        <v>60</v>
      </c>
      <c r="H56" s="10" t="s">
        <v>17</v>
      </c>
      <c r="I56" s="10" t="s">
        <v>21</v>
      </c>
      <c r="J56" s="10" t="s">
        <v>73</v>
      </c>
      <c r="K56" s="10" t="s">
        <v>19</v>
      </c>
      <c r="L56" s="10" t="s">
        <v>161</v>
      </c>
    </row>
    <row r="57" spans="1:12" ht="115.5" x14ac:dyDescent="0.25">
      <c r="A57" s="13">
        <f t="shared" si="0"/>
        <v>55</v>
      </c>
      <c r="B57" s="10" t="s">
        <v>148</v>
      </c>
      <c r="C57" s="10" t="s">
        <v>151</v>
      </c>
      <c r="D57" s="10" t="s">
        <v>34</v>
      </c>
      <c r="E57" s="10" t="s">
        <v>35</v>
      </c>
      <c r="F57" s="10" t="s">
        <v>150</v>
      </c>
      <c r="G57" s="11">
        <v>60</v>
      </c>
      <c r="H57" s="10" t="s">
        <v>17</v>
      </c>
      <c r="I57" s="10" t="s">
        <v>21</v>
      </c>
      <c r="J57" s="10" t="s">
        <v>73</v>
      </c>
      <c r="K57" s="10" t="s">
        <v>19</v>
      </c>
      <c r="L57" s="10" t="s">
        <v>161</v>
      </c>
    </row>
    <row r="58" spans="1:12" ht="73.5" x14ac:dyDescent="0.25">
      <c r="A58" s="13">
        <f t="shared" si="0"/>
        <v>56</v>
      </c>
      <c r="B58" s="10" t="s">
        <v>71</v>
      </c>
      <c r="C58" s="10" t="s">
        <v>196</v>
      </c>
      <c r="D58" s="10" t="s">
        <v>72</v>
      </c>
      <c r="E58" s="10" t="s">
        <v>35</v>
      </c>
      <c r="F58" s="10" t="s">
        <v>64</v>
      </c>
      <c r="G58" s="11">
        <v>1</v>
      </c>
      <c r="H58" s="10" t="s">
        <v>15</v>
      </c>
      <c r="I58" s="10" t="s">
        <v>27</v>
      </c>
      <c r="J58" s="10" t="s">
        <v>48</v>
      </c>
      <c r="K58" s="10" t="s">
        <v>55</v>
      </c>
      <c r="L58" s="10" t="s">
        <v>205</v>
      </c>
    </row>
    <row r="59" spans="1:12" ht="31.5" x14ac:dyDescent="0.25">
      <c r="A59" s="13">
        <f t="shared" si="0"/>
        <v>57</v>
      </c>
      <c r="B59" s="10" t="s">
        <v>197</v>
      </c>
      <c r="C59" s="10" t="s">
        <v>114</v>
      </c>
      <c r="D59" s="10" t="s">
        <v>72</v>
      </c>
      <c r="E59" s="10" t="s">
        <v>35</v>
      </c>
      <c r="F59" s="10" t="s">
        <v>64</v>
      </c>
      <c r="G59" s="11">
        <v>4</v>
      </c>
      <c r="H59" s="10" t="s">
        <v>15</v>
      </c>
      <c r="I59" s="10" t="s">
        <v>109</v>
      </c>
      <c r="J59" s="10" t="s">
        <v>50</v>
      </c>
      <c r="K59" s="10" t="s">
        <v>136</v>
      </c>
      <c r="L59" s="10" t="s">
        <v>206</v>
      </c>
    </row>
    <row r="60" spans="1:12" ht="31.5" x14ac:dyDescent="0.25">
      <c r="A60" s="13">
        <f t="shared" si="0"/>
        <v>58</v>
      </c>
      <c r="B60" s="10" t="s">
        <v>56</v>
      </c>
      <c r="C60" s="10" t="s">
        <v>57</v>
      </c>
      <c r="D60" s="10" t="s">
        <v>58</v>
      </c>
      <c r="E60" s="10" t="s">
        <v>59</v>
      </c>
      <c r="F60" s="10" t="s">
        <v>60</v>
      </c>
      <c r="G60" s="11">
        <v>75</v>
      </c>
      <c r="H60" s="10" t="s">
        <v>17</v>
      </c>
      <c r="I60" s="10" t="s">
        <v>51</v>
      </c>
      <c r="J60" s="10" t="s">
        <v>20</v>
      </c>
      <c r="K60" s="10" t="s">
        <v>18</v>
      </c>
      <c r="L60" s="10" t="s">
        <v>63</v>
      </c>
    </row>
    <row r="61" spans="1:12" ht="31.5" x14ac:dyDescent="0.25">
      <c r="A61" s="13">
        <f t="shared" si="0"/>
        <v>59</v>
      </c>
      <c r="B61" s="10" t="s">
        <v>56</v>
      </c>
      <c r="C61" s="10" t="s">
        <v>61</v>
      </c>
      <c r="D61" s="10" t="s">
        <v>58</v>
      </c>
      <c r="E61" s="10" t="s">
        <v>59</v>
      </c>
      <c r="F61" s="10" t="s">
        <v>60</v>
      </c>
      <c r="G61" s="11">
        <v>55</v>
      </c>
      <c r="H61" s="10" t="s">
        <v>17</v>
      </c>
      <c r="I61" s="10" t="s">
        <v>51</v>
      </c>
      <c r="J61" s="10" t="s">
        <v>20</v>
      </c>
      <c r="K61" s="10" t="s">
        <v>18</v>
      </c>
      <c r="L61" s="10" t="s">
        <v>63</v>
      </c>
    </row>
    <row r="62" spans="1:12" ht="84" x14ac:dyDescent="0.25">
      <c r="A62" s="13">
        <f t="shared" si="0"/>
        <v>60</v>
      </c>
      <c r="B62" s="10" t="s">
        <v>152</v>
      </c>
      <c r="C62" s="10" t="s">
        <v>198</v>
      </c>
      <c r="D62" s="10" t="s">
        <v>153</v>
      </c>
      <c r="E62" s="10" t="s">
        <v>154</v>
      </c>
      <c r="F62" s="10" t="s">
        <v>60</v>
      </c>
      <c r="G62" s="11">
        <v>40</v>
      </c>
      <c r="H62" s="10" t="s">
        <v>17</v>
      </c>
      <c r="I62" s="10" t="s">
        <v>27</v>
      </c>
      <c r="J62" s="10" t="s">
        <v>50</v>
      </c>
      <c r="K62" s="10" t="s">
        <v>18</v>
      </c>
      <c r="L62" s="10" t="s">
        <v>207</v>
      </c>
    </row>
    <row r="63" spans="1:12" ht="31.5" x14ac:dyDescent="0.25">
      <c r="A63" s="13">
        <f t="shared" si="0"/>
        <v>61</v>
      </c>
      <c r="B63" s="10" t="s">
        <v>92</v>
      </c>
      <c r="C63" s="10" t="s">
        <v>115</v>
      </c>
      <c r="D63" s="10" t="s">
        <v>93</v>
      </c>
      <c r="E63" s="10" t="s">
        <v>116</v>
      </c>
      <c r="F63" s="10" t="s">
        <v>94</v>
      </c>
      <c r="G63" s="11">
        <v>4008</v>
      </c>
      <c r="H63" s="10" t="s">
        <v>47</v>
      </c>
      <c r="I63" s="10" t="s">
        <v>21</v>
      </c>
      <c r="J63" s="10" t="s">
        <v>50</v>
      </c>
      <c r="K63" s="10" t="s">
        <v>55</v>
      </c>
      <c r="L63" s="10" t="s">
        <v>121</v>
      </c>
    </row>
    <row r="64" spans="1:12" ht="31.5" x14ac:dyDescent="0.25">
      <c r="A64" s="13">
        <f t="shared" si="0"/>
        <v>62</v>
      </c>
      <c r="B64" s="10" t="s">
        <v>92</v>
      </c>
      <c r="C64" s="10" t="s">
        <v>117</v>
      </c>
      <c r="D64" s="10" t="s">
        <v>93</v>
      </c>
      <c r="E64" s="10" t="s">
        <v>116</v>
      </c>
      <c r="F64" s="10" t="s">
        <v>94</v>
      </c>
      <c r="G64" s="11">
        <v>6680</v>
      </c>
      <c r="H64" s="10" t="s">
        <v>47</v>
      </c>
      <c r="I64" s="10" t="s">
        <v>120</v>
      </c>
      <c r="J64" s="10" t="s">
        <v>108</v>
      </c>
      <c r="K64" s="10" t="s">
        <v>19</v>
      </c>
      <c r="L64" s="10" t="s">
        <v>30</v>
      </c>
    </row>
    <row r="65" spans="1:12" ht="31.5" x14ac:dyDescent="0.25">
      <c r="A65" s="13">
        <f t="shared" si="0"/>
        <v>63</v>
      </c>
      <c r="B65" s="10" t="s">
        <v>155</v>
      </c>
      <c r="C65" s="10" t="s">
        <v>156</v>
      </c>
      <c r="D65" s="10" t="s">
        <v>58</v>
      </c>
      <c r="E65" s="10" t="s">
        <v>35</v>
      </c>
      <c r="F65" s="10" t="s">
        <v>157</v>
      </c>
      <c r="G65" s="11">
        <v>47.6</v>
      </c>
      <c r="H65" s="10" t="s">
        <v>17</v>
      </c>
      <c r="I65" s="10" t="s">
        <v>21</v>
      </c>
      <c r="J65" s="10" t="s">
        <v>50</v>
      </c>
      <c r="K65" s="10" t="s">
        <v>19</v>
      </c>
      <c r="L65" s="10" t="s">
        <v>162</v>
      </c>
    </row>
    <row r="66" spans="1:12" ht="31.5" x14ac:dyDescent="0.25">
      <c r="A66" s="13">
        <f t="shared" ref="A66:A67" si="1">A65+1</f>
        <v>64</v>
      </c>
      <c r="B66" s="10" t="s">
        <v>65</v>
      </c>
      <c r="C66" s="10" t="s">
        <v>33</v>
      </c>
      <c r="D66" s="10" t="s">
        <v>66</v>
      </c>
      <c r="E66" s="10" t="s">
        <v>35</v>
      </c>
      <c r="F66" s="10" t="s">
        <v>67</v>
      </c>
      <c r="G66" s="11">
        <v>5</v>
      </c>
      <c r="H66" s="10" t="s">
        <v>17</v>
      </c>
      <c r="I66" s="10" t="s">
        <v>21</v>
      </c>
      <c r="J66" s="10" t="s">
        <v>50</v>
      </c>
      <c r="K66" s="10" t="s">
        <v>19</v>
      </c>
      <c r="L66" s="10" t="s">
        <v>122</v>
      </c>
    </row>
    <row r="67" spans="1:12" ht="52.5" x14ac:dyDescent="0.25">
      <c r="A67" s="13">
        <f t="shared" si="1"/>
        <v>65</v>
      </c>
      <c r="B67" s="10" t="s">
        <v>78</v>
      </c>
      <c r="C67" s="10" t="s">
        <v>80</v>
      </c>
      <c r="D67" s="10" t="s">
        <v>81</v>
      </c>
      <c r="E67" s="10" t="s">
        <v>82</v>
      </c>
      <c r="F67" s="10" t="s">
        <v>79</v>
      </c>
      <c r="G67" s="11">
        <v>78.100000000000009</v>
      </c>
      <c r="H67" s="10" t="s">
        <v>17</v>
      </c>
      <c r="I67" s="10" t="s">
        <v>21</v>
      </c>
      <c r="J67" s="10" t="s">
        <v>84</v>
      </c>
      <c r="K67" s="10" t="s">
        <v>18</v>
      </c>
      <c r="L67" s="10" t="s">
        <v>87</v>
      </c>
    </row>
  </sheetData>
  <autoFilter ref="A2:L12"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2026-06-10T09:31:37Z</dcterms:modified>
</cp:coreProperties>
</file>