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6\23\"/>
    </mc:Choice>
  </mc:AlternateContent>
  <xr:revisionPtr revIDLastSave="0" documentId="13_ncr:1_{E1301C5F-D02D-4C45-8F02-7BA59AF96FC9}"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2" i="1" l="1"/>
  <c r="A43" i="1" s="1"/>
  <c r="A44" i="1" s="1"/>
  <c r="A45" i="1" s="1"/>
  <c r="A46" i="1" s="1"/>
  <c r="A47" i="1" s="1"/>
  <c r="A48" i="1" s="1"/>
  <c r="A4" i="1"/>
  <c r="A5" i="1" s="1"/>
  <c r="A6" i="1" s="1"/>
  <c r="A7" i="1" s="1"/>
  <c r="A8" i="1" s="1"/>
  <c r="A9" i="1" l="1"/>
  <c r="A10" i="1" s="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alcChain>
</file>

<file path=xl/sharedStrings.xml><?xml version="1.0" encoding="utf-8"?>
<sst xmlns="http://schemas.openxmlformats.org/spreadsheetml/2006/main" count="473" uniqueCount="168">
  <si>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</si>
  <si>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</si>
  <si>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</si>
  <si>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</si>
  <si>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</si>
  <si>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</si>
  <si>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</si>
  <si>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</si>
  <si>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</si>
  <si>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</si>
  <si>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</si>
  <si>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</si>
  <si>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</si>
  <si>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</si>
  <si>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</si>
  <si>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</si>
  <si>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</si>
  <si>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</si>
  <si>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</si>
  <si>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</si>
  <si>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</si>
  <si>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</si>
  <si>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</si>
  <si>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</si>
  <si>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</si>
  <si>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</si>
  <si>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</si>
  <si>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В течение 60 календарных дней с момента регистрации договора на бирже</t>
  </si>
  <si>
    <t>CPT г.Борисов</t>
  </si>
  <si>
    <t>Оплата в течение 15 банковских дней по факту поставки</t>
  </si>
  <si>
    <t>Изготовитель ПАО КАМАЗ</t>
  </si>
  <si>
    <t>14,0</t>
  </si>
  <si>
    <t>Ст3</t>
  </si>
  <si>
    <t>рассматриваются различные стандарты</t>
  </si>
  <si>
    <t>7216</t>
  </si>
  <si>
    <t>Канат</t>
  </si>
  <si>
    <t>7312</t>
  </si>
  <si>
    <t>63,0</t>
  </si>
  <si>
    <t>45,0</t>
  </si>
  <si>
    <t>м</t>
  </si>
  <si>
    <t>ФРАНКО-СКЛАД ПОКУПАТЕЛЯ Гомель</t>
  </si>
  <si>
    <t>В течение 5 календарных дней с момента регистрации договора на бирже</t>
  </si>
  <si>
    <t>ФРАНКО-СКЛАД ПОКУПАТЕЛЯ Минск</t>
  </si>
  <si>
    <t>В течение 30 календарных дней с момента регистрации договора на бирже</t>
  </si>
  <si>
    <t>Количество отрезков: 1х850+2х950+3х1065+3х1150.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или Проектного Унитарного Предприятия «Калийпроект»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</si>
  <si>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20</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</si>
  <si>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</si>
  <si>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7302</t>
  </si>
  <si>
    <t>Шестигранник нержавеющий</t>
  </si>
  <si>
    <t>40Х13</t>
  </si>
  <si>
    <t>7222</t>
  </si>
  <si>
    <t>В течение 30 календарных дней с момента поступления предоплаты</t>
  </si>
  <si>
    <t>Балка</t>
  </si>
  <si>
    <t>12,0</t>
  </si>
  <si>
    <t>К76Ф</t>
  </si>
  <si>
    <t>ФРАНКО-СКЛАД ПОКУПАТЕЛЯ Дзержинский район</t>
  </si>
  <si>
    <t>В течение 15 календарных дней с момента регистрации договора на бирже</t>
  </si>
  <si>
    <t>Шпунт Ларсена</t>
  </si>
  <si>
    <t>7301</t>
  </si>
  <si>
    <t>Larssen 616</t>
  </si>
  <si>
    <t>S355GP</t>
  </si>
  <si>
    <t>EN 10248</t>
  </si>
  <si>
    <t>ФРАНКО-СКЛАД ПОКУПАТЕЛЯ Бобруйск</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</si>
  <si>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569 кН на метр. Минимальный предел текучести стали 355. Предоставление сертификата качества и паспорт изготовителя.</t>
  </si>
  <si>
    <t>7308</t>
  </si>
  <si>
    <t>В течение 20 календарных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</si>
  <si>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</si>
  <si>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м2</t>
  </si>
  <si>
    <t>Оплата в течение 5 банковских дней по факту поставки</t>
  </si>
  <si>
    <t>В течение 20 календарных дней с момента поступления предоплаты</t>
  </si>
  <si>
    <t>Шестигранник h11-НД-14 ГОСТ 8560-78/40Х13-В-ТО ГОСТ 5949-2018. Закупаемые товары предназначены для их использования в процессе прозводства. Рассматриваются  условия поставки Франко-склад Продавца г. Минск</t>
  </si>
  <si>
    <t>Отвод гнутый</t>
  </si>
  <si>
    <t>15Х1М1Ф</t>
  </si>
  <si>
    <t>черт. 123-1-ТМ21.Н1 (л.4)</t>
  </si>
  <si>
    <t>7307</t>
  </si>
  <si>
    <t>черт. 123-1-ТМ21.Н1 (л.5)</t>
  </si>
  <si>
    <t>черт. 123-1-ТМ21.Н1 (л.6)</t>
  </si>
  <si>
    <t>ФРАНКО-СКЛАД ПОКУПАТЕЛЯ Мозырский район</t>
  </si>
  <si>
    <t>Лента</t>
  </si>
  <si>
    <t>4,00х471</t>
  </si>
  <si>
    <t>7211</t>
  </si>
  <si>
    <t>4,00х280</t>
  </si>
  <si>
    <t>10</t>
  </si>
  <si>
    <t>Труба эл/св в изоляции</t>
  </si>
  <si>
    <t>7305</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</si>
  <si>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</si>
  <si>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</si>
  <si>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Комплект предварительно изолированных трубопроводов</t>
  </si>
  <si>
    <t>см. спец. № 1</t>
  </si>
  <si>
    <t>компл.</t>
  </si>
  <si>
    <t>ГОСТ 8239-89</t>
  </si>
  <si>
    <t>Металлоконструкции навеса</t>
  </si>
  <si>
    <t>проект 855422</t>
  </si>
  <si>
    <t>Цвет лакокрасочного покрытия RAL7004,Комплектность: надколонники, фермы стропильные, балки, прогоны, связи, упоры, ригеля, ригеля фахферка, стойки, углы креплений коммуникаций, метизы крепежа из высокопрочной стали. Разработка чертежей КМД (2 экземпляра).</t>
  </si>
  <si>
    <t>Отвод гнутый 90-219х32-765х420х2520-R850 Ст15Х1М1Ф (из трубы c наружным диаметром Da=219мм, с толщиной стенки s=32мм, с прямыми участками длиной l1=765мм, l2=420мм и длиной развертки Lp=2520мм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</si>
  <si>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Отвод гнутый 90-219х32-520х852х2707-R850 Ст15Х1М1Ф (из трубы c наружным диаметром Da=219мм, с толщиной стенки s=32мм, с прямыми участками длиной l1=520мм, l2=852мм и длиной развертки Lp=2707мм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</si>
  <si>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14Б2</t>
  </si>
  <si>
    <t>1620,0х16,0</t>
  </si>
  <si>
    <t>В течение 120 календарных дней с момента регистрации договора на бирже</t>
  </si>
  <si>
    <t>Наружная изоляция тип ВУС (конструкция 1, 2 - экструдированный полиэтилен), внутренняя-грунтовка Уникор РБ 165 м.п. Рассматриваемые марки стали 20 или Ст3</t>
  </si>
  <si>
    <t>Металлоконструкции каркаса</t>
  </si>
  <si>
    <t>проект СФШИ.26.010/23-АС1</t>
  </si>
  <si>
    <t>Ограждение перильное</t>
  </si>
  <si>
    <t>проект 23/2025-АД</t>
  </si>
  <si>
    <t>ФРАНКО-СКЛАД ПОКУПАТЕЛЯ Гомельский район</t>
  </si>
  <si>
    <t>ФРАНКО-СКЛАД ПОКУПАТЕЛЯ Осиповичский район</t>
  </si>
  <si>
    <t>В течение 45 календарных дней с момента регистрации договора на бирже</t>
  </si>
  <si>
    <t>ФРАНКО-СКЛАД ПОКУПАТЕЛЯ Столин</t>
  </si>
  <si>
    <t>70 метров погонных. Все металлические элемент должны быть защищены от коррозии методом горячего цинкования не менее 120 мкм. Защита в соответствии с требованиями СН 2.01.07-2020. Товар новый, без повреждения цинкового покрытия. Иметь при отгрузке сертификат качества  завода-изготовителя. Предложения с предоставлением банковской гарантии не рассматриваются.</t>
  </si>
  <si>
    <t>Отвод гнутый 90-219х32-874х420х2629-R850 Ст15Х1М1Ф из трубы c наружным диаметром Da=219мм, с толщиной стенки s=32мм, с прямыми участками длиной l1=874мм, l2=420мм и длиной развертки Lp=2629мм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</si>
  <si>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Комплект гибких предварительно изолированных трубопроводов</t>
  </si>
  <si>
    <t>см. спец. № 2</t>
  </si>
  <si>
    <t>Круг</t>
  </si>
  <si>
    <t>100,0</t>
  </si>
  <si>
    <t>18ХГР</t>
  </si>
  <si>
    <t>ТУ 14-1-5561-2008</t>
  </si>
  <si>
    <t>7214</t>
  </si>
  <si>
    <t>Рельсы железнодорожные</t>
  </si>
  <si>
    <t>Р50</t>
  </si>
  <si>
    <t>Рельсы контактные</t>
  </si>
  <si>
    <t>РК</t>
  </si>
  <si>
    <t>Система анкерного крепления</t>
  </si>
  <si>
    <t>48/19х2</t>
  </si>
  <si>
    <t>08Х18Н10</t>
  </si>
  <si>
    <t>UOP 3-25-7</t>
  </si>
  <si>
    <t>7314</t>
  </si>
  <si>
    <t>ФРАНКО-СКЛАД ПОКУПАТЕЛЯ Гродно</t>
  </si>
  <si>
    <t>ФРАНКО-СКЛАД ПРОДАВЦА Жлобин</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</si>
  <si>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</si>
  <si>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Предоплата 50% в течение 20 банковских дней с момента регистрации договора на бирже и 50% в течение 40 банковских дней по факту поставки</t>
  </si>
  <si>
    <t>Предоплата 100% в течение 30 банковских дней с момента регистрации договора на бирже</t>
  </si>
  <si>
    <t>713 шт. по 25 м. Новые. Сертификат/паспорт при поставке.</t>
  </si>
  <si>
    <t>692 шт. по 12,5 м. Новые. Сертификат/паспорт при поставке.</t>
  </si>
  <si>
    <t>Торговая сессия 23.06.2026</t>
  </si>
  <si>
    <t>проект 23П-26-КМ</t>
  </si>
  <si>
    <t>Площадка обслуживания</t>
  </si>
  <si>
    <t>проект СФШИ.26.010/23-АС2</t>
  </si>
  <si>
    <t>Профнастил</t>
  </si>
  <si>
    <t>проект 33/2024-1,1.1,1.2,1.3,2.1,2.2,2.3,2.4-КМ</t>
  </si>
  <si>
    <t>проект 6095 КМ</t>
  </si>
  <si>
    <t>ФРАНКО-СКЛАД ПОКУПАТЕЛЯ Волковысский район</t>
  </si>
  <si>
    <t>В течение 35 календарных дней с момента поступления предоплаты</t>
  </si>
  <si>
    <t>Предоплата 50% в течение 3 банковских дней с момента регистрации договора на бирже и 50% в течение 10 банковских дней по факту поставки</t>
  </si>
  <si>
    <t>Наличие собственной аттестованной сварочной лаборатории. Наличие дробеструйной камеры или пескоструйной. Преференциальная  поправка не действует</t>
  </si>
  <si>
    <t>Площадка обслуживания ПО-1 (1). Площадка состоит из лестничного марша ЛП-1 (спецификация элементов лестничного марша прилагается) и площадки ПП-1 (спецификация элементов площадки прилагается), а также 4 стоек Сп-1. (спецификация элементов стоек прилагается). Общий вес конструкции - 325кг. Спецификации элементов лестничного марша, элементов площадки, элементов стоек, технические требования к площадке и ее элементам содержаться в Спецификации 1 Площадка обслуживания ПО-1(1).  В течение 14 рабочих дней с момента заключения договора и передачи рабочей документации, поставщик обязан разработать и представить покупателю КМД (конструкции металлические деталировочные). Покупатель должен рассмотреть КМД в течение 5 рабочих дней и утвердить при отсутствии замечаний, либо представить поставщику перечень замечаний и доработок, которые должны быть устранены поставщиком в течение 5 рабочих дней. 100% оплата по факту поставки продукции в течение 15 (пятнадцати) рабочих дней с даты приёмки продукции и утверждения Покупателем акта входного контроля, который составляется и утверждается Покупателем не позднее 5 (пяти) рабочих дней с даты поставки продукции на склад Покупателя. Тара обеспечивает сохранность продукции во время транспортировки и хранения. Продукция, предлагаемая к поставке новая, не бывшая в эксплуатации, изготовлена в соответствии с нормативно-технической документацией предприятия-изготовителя, с документацией, подтверждающей качество продукции (паспорт / сертификат качества), комплект чертежей КМД (конструкции металлические деталировочные) на каждое наименование продукции (изделие (площадку обслуживания). Гарантийный срок – согласно срока, установленного заводом изготовителем, но не менее 18 месяцев с даты поставки. К договору, в виде приложения, должна прилагаться попозиционная спецификация (номенклатура) на товар с указанием цены по каждой позиции. Стоимость каждой позиции по результатам торгов не должна превышать начальные максимальные цены, указанные в            приложении 1.1. Цена и стоимость продукции не подлежать изменению после заключения договора. После заключения сделки победитель торгов должен предоставить идентификационные документы (Устав, Свидетельство о регистрации, Приказ на назначение руководителя). В предложении на продажу должны быть данные, содержащие описание технических характеристик товара.</t>
  </si>
  <si>
    <t>Марка стали Ст3 /Н75- по ГОСТ 24045-2016,НС 44-по СТБ 1382-2003.Цинк Ц275 гр.м1 Ц1/Ц1</t>
  </si>
  <si>
    <t>Предоплата 100% в течение 20 банковских дней с момента регистрации договора на бирже</t>
  </si>
  <si>
    <t>1-ый класс цинкования по ГОСТ 14918-80. Покрытие – полиэстер.  Профнастил согласно ГОСТ 24045-2016. 1)Профнастил Н75-750-0,9 – 526,96 м2. Рассматриваю 2 варианта окраски: Наружная сторона Ral 9003, внутренняя сторона Ral 9003 или Наружная сторона Ral 9003, внутренняя сторона Ral 3011: 86 листов L=6580 мм и 14 листов L=6630 мм. 2) Профнастил Н75-750-0,9 – 54,72 м2: Наружная сторона Ral 3011, внутренняя сторона Ral 9003: 18 листов L= 3800 мм. 3) Профнастил НС35-1000-0,9 – 124,53 м2 . Наружная сторона Ral 3011, внутренняя сторона Ral 9003: 33 листа L=3560 мм. Сертификат соответствия РБ, сертификат соответствия ТР 2009/013/BY и паспорт качества изготовителя. Фактическая толщ. листа не менее 0,90 мм, в случае несоответствия возврат за счет Поставщика. Договор не по шаблону биржи! 4.4. В случае обнаружения несоответствия поступившего товара ТНПА (техническим условиям, стандартам), Поставщик обязан заменить некачественную продукцию в течении 10 календарных дней.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Поставщик до поставки товара осуществляет натурные замеры на объекте строительства, делает раскладку, разрабатывает КМД с учетом типа крепежных и доборных элементов и узлов. Поставка товара производится после согласования КМД и раскладки. Расчет через субсчет биржи. Товар приобретается для  объекта «Строительство котельной в р.п. Большевик Гомельского района». Цена сформирована с учетом действующего законодательства.</t>
  </si>
  <si>
    <t>Профнастил и нащельники изготавливать из оцинкованного проката с полимерным покрытием полиэфирной эмалью (ПЭ), выпускаемого по ГОСТ 24045-2016 с толщиной цинкового покрытия не менее 275 г/м2 и полимерного покрытия (ПЭ) не менее 19 мкм с двух сторон RAL 9003. Качество лакокрасочного покрытия должно соответствовать V классу по ГОСТ 9.032-74* Профнастил Н75-750-0,7 – 1326 м2: 102 листа L=8000 мм и 102 листа L=8250 мм. Сертификат соответствия РБ, сертификат соответствия ТР 2009/013/BY и паспорт качества изготовителя. Фактическая толщ. листа не менее 0,70 мм, в случае несоответствия возврат за счет Поставщика. Договор не по шаблону биржи! 4.4. В случае обнаружения несоответствия поступившего товара ТНПА (техническим условиям, стандартам), Поставщик обязан заменить некачественную продукцию в течении 10 календарных дней.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Поставщик до поставки товара осуществляет натурные замеры на объекте строительства, делает раскладку, разрабатывает КМД с учетом типа крепежных и доборных элементов и узлов. Поставка товара производится после согласования КМД и раскладки. Расчет через субсчет биржи. Товар приобретается для объекта «Возведение здания производственного назначения научно-технического парка «Технопарк «Коралл» гос-ого предприятия «Агентство развития и содействия инвестициям по ул. Лепешинского в г. Гомеле». Цена сформирована с учетом действующего законодательства.</t>
  </si>
  <si>
    <t>Канат оцинкованный</t>
  </si>
  <si>
    <t>Лист х/к</t>
  </si>
  <si>
    <t>1,50х1250х2500</t>
  </si>
  <si>
    <t>08пс</t>
  </si>
  <si>
    <t>7209</t>
  </si>
  <si>
    <t>Р65</t>
  </si>
  <si>
    <t>76Ф</t>
  </si>
  <si>
    <t>ГОСТ Р 51685-2022</t>
  </si>
  <si>
    <t>В течение 1 календарных дней с момента регистрации договора на бирже</t>
  </si>
  <si>
    <t>ФРАНКО-СКЛАД ПРОДАВЦА Минский район</t>
  </si>
  <si>
    <t>ФРАНКО-СКЛАД ПОКУПАТЕЛЯ Витебск</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</si>
  <si>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</si>
  <si>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72-кв. жилой дом г. Щучин Обязательно предоставить необходимые документы (сертификаты, удостоверения, разрешения и т.п.) на закупаемый товар.</t>
  </si>
  <si>
    <t>Предоплата 50% в течение 20 банковских дней с момента регистрации договора на бирже и 50% в течение 20 банковских дней по факту поставки</t>
  </si>
  <si>
    <t>Сертификат соответствия зеленого цвета, сертификат на изготовление фасонных частей. ПИ-краны шаровые полнопроходные.От изоляции до конца труб не более 200 мм. Торцы труб и фасонных изделий с обработкой резино-битумной мастикой.В случае несвоевременной оплаты,поставки,выборки товара, виновная Сторона уплачивает потерпевшей Стороне пеню в размере 0,01% от стоимости товара за каждый день просрочки,но не более 10% от стоимости товара.Все споры и разногласия,возникающие из настоящего договора,подлежат разрешению в Экономическом суде г.Минска в соответствии с действующим законодательством Республики Беларусь.</t>
  </si>
  <si>
    <t xml:space="preserve"> </t>
  </si>
  <si>
    <t>Состояние поставки: горячекатаный, группа качества поверхности 2ГП, длина О/Д 4000-6000 мм (допуск -0/+100), предельные отклонения при точности прокатки В1.</t>
  </si>
  <si>
    <t>Рельс Р65-ДТ-350-76Ф-12,5-Х-В-Р-2/2 240 шт по 12,5 м., новый 2025-2026 г.в., ТР ТС.</t>
  </si>
  <si>
    <t xml:space="preserve">	Рассматриваем AISI 304/312, 08(12)Х18Н10Т. Система анкерного крепления состоит: 1.Сетка шестигранная (панцирная гексагональная) 48/19х2 в соответствии со спецификацией UOP 3-25-7 (рисунок 1 – обратить внимание на размеры отверстий и наличие выступов ) - 300м2; 2.Пластина S-образная для футеровки 19 мм в соответствии со спецификацией UOP 3-25-7 (рисунок 2) - 3200шт; 3.Анкер S-образный Н122А высотой 67 мм (размер А=67 мм) (рисунок 3) - 400шт. Поставляемая продукция должна соответствовать спецификации UOP 3-25-7 (или аналог) и техническим требованиям Покупателя, ознакомится с которыми можно на сайте биржи в разделе расписание торгов. Технические требования Покупателя являются неотъемлемой частью договора. Договор не по шаблону БУТБ, в редакции Покупателя.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</si>
</sst>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zoomScaleNormal="100" workbookViewId="0">
      <pane ySplit="2" topLeftCell="A3" activePane="bottomLeft" state="frozen"/>
      <selection pane="bottomLeft" activeCell="D43" sqref="D43"/>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133</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22</v>
      </c>
      <c r="C3" s="10" t="s">
        <v>12</v>
      </c>
      <c r="D3" s="10" t="s">
        <v>23</v>
      </c>
      <c r="E3" s="10" t="s">
        <v>24</v>
      </c>
      <c r="F3" s="10" t="s">
        <v>14</v>
      </c>
      <c r="G3" s="11">
        <v>1000</v>
      </c>
      <c r="H3" s="10" t="s">
        <v>15</v>
      </c>
      <c r="I3" s="10" t="s">
        <v>21</v>
      </c>
      <c r="J3" s="10" t="s">
        <v>28</v>
      </c>
      <c r="K3" s="10" t="s">
        <v>16</v>
      </c>
      <c r="L3" s="10" t="s">
        <v>30</v>
      </c>
    </row>
    <row r="4" spans="1:12" ht="31.5" x14ac:dyDescent="0.25">
      <c r="A4" s="12">
        <f>A3+1</f>
        <v>2</v>
      </c>
      <c r="B4" s="10" t="s">
        <v>22</v>
      </c>
      <c r="C4" s="10" t="s">
        <v>12</v>
      </c>
      <c r="D4" s="10" t="s">
        <v>23</v>
      </c>
      <c r="E4" s="10" t="s">
        <v>25</v>
      </c>
      <c r="F4" s="10" t="s">
        <v>14</v>
      </c>
      <c r="G4" s="11">
        <v>1300</v>
      </c>
      <c r="H4" s="10" t="s">
        <v>15</v>
      </c>
      <c r="I4" s="10" t="s">
        <v>21</v>
      </c>
      <c r="J4" s="10" t="s">
        <v>28</v>
      </c>
      <c r="K4" s="10" t="s">
        <v>16</v>
      </c>
      <c r="L4" s="10" t="s">
        <v>30</v>
      </c>
    </row>
    <row r="5" spans="1:12" ht="52.5" x14ac:dyDescent="0.25">
      <c r="A5" s="12">
        <f t="shared" ref="A5:A48" si="0">A4+1</f>
        <v>3</v>
      </c>
      <c r="B5" s="10" t="s">
        <v>100</v>
      </c>
      <c r="C5" s="10" t="s">
        <v>12</v>
      </c>
      <c r="D5" s="10" t="s">
        <v>13</v>
      </c>
      <c r="E5" s="10" t="s">
        <v>134</v>
      </c>
      <c r="F5" s="10" t="s">
        <v>64</v>
      </c>
      <c r="G5" s="11">
        <v>46.4</v>
      </c>
      <c r="H5" s="10" t="s">
        <v>17</v>
      </c>
      <c r="I5" s="10" t="s">
        <v>51</v>
      </c>
      <c r="J5" s="10" t="s">
        <v>140</v>
      </c>
      <c r="K5" s="10" t="s">
        <v>142</v>
      </c>
      <c r="L5" s="10" t="s">
        <v>143</v>
      </c>
    </row>
    <row r="6" spans="1:12" ht="42" x14ac:dyDescent="0.25">
      <c r="A6" s="12">
        <f t="shared" si="0"/>
        <v>4</v>
      </c>
      <c r="B6" s="10" t="s">
        <v>91</v>
      </c>
      <c r="C6" s="10" t="s">
        <v>12</v>
      </c>
      <c r="D6" s="10" t="s">
        <v>13</v>
      </c>
      <c r="E6" s="10" t="s">
        <v>92</v>
      </c>
      <c r="F6" s="10" t="s">
        <v>64</v>
      </c>
      <c r="G6" s="11">
        <v>76.081000000000003</v>
      </c>
      <c r="H6" s="10" t="s">
        <v>17</v>
      </c>
      <c r="I6" s="10" t="s">
        <v>65</v>
      </c>
      <c r="J6" s="10" t="s">
        <v>104</v>
      </c>
      <c r="K6" s="10" t="s">
        <v>18</v>
      </c>
      <c r="L6" s="10" t="s">
        <v>93</v>
      </c>
    </row>
    <row r="7" spans="1:12" ht="52.5" x14ac:dyDescent="0.25">
      <c r="A7" s="12">
        <f t="shared" si="0"/>
        <v>5</v>
      </c>
      <c r="B7" s="10" t="s">
        <v>102</v>
      </c>
      <c r="C7" s="10" t="s">
        <v>12</v>
      </c>
      <c r="D7" s="10" t="s">
        <v>13</v>
      </c>
      <c r="E7" s="10" t="s">
        <v>103</v>
      </c>
      <c r="F7" s="10" t="s">
        <v>64</v>
      </c>
      <c r="G7" s="11">
        <v>70</v>
      </c>
      <c r="H7" s="10" t="s">
        <v>39</v>
      </c>
      <c r="I7" s="10" t="s">
        <v>106</v>
      </c>
      <c r="J7" s="10" t="s">
        <v>107</v>
      </c>
      <c r="K7" s="10" t="s">
        <v>16</v>
      </c>
      <c r="L7" s="10" t="s">
        <v>108</v>
      </c>
    </row>
    <row r="8" spans="1:12" ht="304.5" x14ac:dyDescent="0.25">
      <c r="A8" s="12">
        <f t="shared" si="0"/>
        <v>6</v>
      </c>
      <c r="B8" s="10" t="s">
        <v>71</v>
      </c>
      <c r="C8" s="10" t="s">
        <v>12</v>
      </c>
      <c r="D8" s="10" t="s">
        <v>72</v>
      </c>
      <c r="E8" s="10" t="s">
        <v>73</v>
      </c>
      <c r="F8" s="10" t="s">
        <v>74</v>
      </c>
      <c r="G8" s="11">
        <v>1</v>
      </c>
      <c r="H8" s="10" t="s">
        <v>15</v>
      </c>
      <c r="I8" s="10" t="s">
        <v>27</v>
      </c>
      <c r="J8" s="10" t="s">
        <v>77</v>
      </c>
      <c r="K8" s="10" t="s">
        <v>18</v>
      </c>
      <c r="L8" s="10" t="s">
        <v>109</v>
      </c>
    </row>
    <row r="9" spans="1:12" ht="304.5" x14ac:dyDescent="0.25">
      <c r="A9" s="12">
        <f t="shared" si="0"/>
        <v>7</v>
      </c>
      <c r="B9" s="10" t="s">
        <v>71</v>
      </c>
      <c r="C9" s="10" t="s">
        <v>12</v>
      </c>
      <c r="D9" s="10" t="s">
        <v>72</v>
      </c>
      <c r="E9" s="10" t="s">
        <v>75</v>
      </c>
      <c r="F9" s="10" t="s">
        <v>74</v>
      </c>
      <c r="G9" s="11">
        <v>1</v>
      </c>
      <c r="H9" s="10" t="s">
        <v>15</v>
      </c>
      <c r="I9" s="10" t="s">
        <v>27</v>
      </c>
      <c r="J9" s="10" t="s">
        <v>77</v>
      </c>
      <c r="K9" s="10" t="s">
        <v>18</v>
      </c>
      <c r="L9" s="10" t="s">
        <v>94</v>
      </c>
    </row>
    <row r="10" spans="1:12" ht="304.5" x14ac:dyDescent="0.25">
      <c r="A10" s="12">
        <f t="shared" si="0"/>
        <v>8</v>
      </c>
      <c r="B10" s="10" t="s">
        <v>71</v>
      </c>
      <c r="C10" s="10" t="s">
        <v>12</v>
      </c>
      <c r="D10" s="10" t="s">
        <v>72</v>
      </c>
      <c r="E10" s="10" t="s">
        <v>76</v>
      </c>
      <c r="F10" s="10" t="s">
        <v>74</v>
      </c>
      <c r="G10" s="11">
        <v>1</v>
      </c>
      <c r="H10" s="10" t="s">
        <v>15</v>
      </c>
      <c r="I10" s="10" t="s">
        <v>27</v>
      </c>
      <c r="J10" s="10" t="s">
        <v>77</v>
      </c>
      <c r="K10" s="10" t="s">
        <v>18</v>
      </c>
      <c r="L10" s="10" t="s">
        <v>95</v>
      </c>
    </row>
    <row r="11" spans="1:12" ht="346.5" x14ac:dyDescent="0.25">
      <c r="A11" s="12">
        <f t="shared" si="0"/>
        <v>9</v>
      </c>
      <c r="B11" s="10" t="s">
        <v>135</v>
      </c>
      <c r="C11" s="10" t="s">
        <v>12</v>
      </c>
      <c r="D11" s="10" t="s">
        <v>13</v>
      </c>
      <c r="E11" s="10" t="s">
        <v>101</v>
      </c>
      <c r="F11" s="10" t="s">
        <v>64</v>
      </c>
      <c r="G11" s="11">
        <v>1</v>
      </c>
      <c r="H11" s="10" t="s">
        <v>15</v>
      </c>
      <c r="I11" s="10" t="s">
        <v>27</v>
      </c>
      <c r="J11" s="10" t="s">
        <v>105</v>
      </c>
      <c r="K11" s="10" t="s">
        <v>18</v>
      </c>
      <c r="L11" s="10" t="s">
        <v>144</v>
      </c>
    </row>
    <row r="12" spans="1:12" ht="346.5" x14ac:dyDescent="0.25">
      <c r="A12" s="12">
        <f t="shared" si="0"/>
        <v>10</v>
      </c>
      <c r="B12" s="10" t="s">
        <v>135</v>
      </c>
      <c r="C12" s="10" t="s">
        <v>12</v>
      </c>
      <c r="D12" s="10" t="s">
        <v>13</v>
      </c>
      <c r="E12" s="10" t="s">
        <v>136</v>
      </c>
      <c r="F12" s="10" t="s">
        <v>64</v>
      </c>
      <c r="G12" s="11">
        <v>4</v>
      </c>
      <c r="H12" s="10" t="s">
        <v>15</v>
      </c>
      <c r="I12" s="10" t="s">
        <v>27</v>
      </c>
      <c r="J12" s="10" t="s">
        <v>105</v>
      </c>
      <c r="K12" s="10" t="s">
        <v>18</v>
      </c>
      <c r="L12" s="10" t="s">
        <v>144</v>
      </c>
    </row>
    <row r="13" spans="1:12" ht="31.5" x14ac:dyDescent="0.25">
      <c r="A13" s="12">
        <f t="shared" si="0"/>
        <v>11</v>
      </c>
      <c r="B13" s="10" t="s">
        <v>137</v>
      </c>
      <c r="C13" s="10" t="s">
        <v>12</v>
      </c>
      <c r="D13" s="10" t="s">
        <v>13</v>
      </c>
      <c r="E13" s="10" t="s">
        <v>134</v>
      </c>
      <c r="F13" s="10" t="s">
        <v>34</v>
      </c>
      <c r="G13" s="11">
        <v>1600.02</v>
      </c>
      <c r="H13" s="10" t="s">
        <v>67</v>
      </c>
      <c r="I13" s="10" t="s">
        <v>56</v>
      </c>
      <c r="J13" s="10" t="s">
        <v>140</v>
      </c>
      <c r="K13" s="10" t="s">
        <v>18</v>
      </c>
      <c r="L13" s="10" t="s">
        <v>145</v>
      </c>
    </row>
    <row r="14" spans="1:12" ht="315" x14ac:dyDescent="0.25">
      <c r="A14" s="12">
        <f t="shared" si="0"/>
        <v>12</v>
      </c>
      <c r="B14" s="10" t="s">
        <v>137</v>
      </c>
      <c r="C14" s="10" t="s">
        <v>12</v>
      </c>
      <c r="D14" s="10" t="s">
        <v>13</v>
      </c>
      <c r="E14" s="10" t="s">
        <v>138</v>
      </c>
      <c r="F14" s="10" t="s">
        <v>34</v>
      </c>
      <c r="G14" s="11">
        <v>706.21</v>
      </c>
      <c r="H14" s="10" t="s">
        <v>67</v>
      </c>
      <c r="I14" s="10" t="s">
        <v>141</v>
      </c>
      <c r="J14" s="10" t="s">
        <v>104</v>
      </c>
      <c r="K14" s="10" t="s">
        <v>146</v>
      </c>
      <c r="L14" s="10" t="s">
        <v>147</v>
      </c>
    </row>
    <row r="15" spans="1:12" ht="315" x14ac:dyDescent="0.25">
      <c r="A15" s="12">
        <f t="shared" si="0"/>
        <v>13</v>
      </c>
      <c r="B15" s="10" t="s">
        <v>137</v>
      </c>
      <c r="C15" s="10" t="s">
        <v>12</v>
      </c>
      <c r="D15" s="10" t="s">
        <v>13</v>
      </c>
      <c r="E15" s="10" t="s">
        <v>139</v>
      </c>
      <c r="F15" s="10" t="s">
        <v>34</v>
      </c>
      <c r="G15" s="11">
        <v>1326</v>
      </c>
      <c r="H15" s="10" t="s">
        <v>67</v>
      </c>
      <c r="I15" s="10" t="s">
        <v>51</v>
      </c>
      <c r="J15" s="10" t="s">
        <v>40</v>
      </c>
      <c r="K15" s="10" t="s">
        <v>146</v>
      </c>
      <c r="L15" s="10" t="s">
        <v>148</v>
      </c>
    </row>
    <row r="16" spans="1:12" ht="126" x14ac:dyDescent="0.25">
      <c r="A16" s="12">
        <f t="shared" si="0"/>
        <v>14</v>
      </c>
      <c r="B16" s="10" t="s">
        <v>52</v>
      </c>
      <c r="C16" s="10" t="s">
        <v>53</v>
      </c>
      <c r="D16" s="10" t="s">
        <v>32</v>
      </c>
      <c r="E16" s="10" t="s">
        <v>90</v>
      </c>
      <c r="F16" s="10" t="s">
        <v>34</v>
      </c>
      <c r="G16" s="11">
        <v>100</v>
      </c>
      <c r="H16" s="10" t="s">
        <v>17</v>
      </c>
      <c r="I16" s="10" t="s">
        <v>41</v>
      </c>
      <c r="J16" s="10" t="s">
        <v>55</v>
      </c>
      <c r="K16" s="10" t="s">
        <v>16</v>
      </c>
      <c r="L16" s="10" t="s">
        <v>66</v>
      </c>
    </row>
    <row r="17" spans="1:12" ht="126" x14ac:dyDescent="0.25">
      <c r="A17" s="12">
        <f t="shared" si="0"/>
        <v>15</v>
      </c>
      <c r="B17" s="10" t="s">
        <v>52</v>
      </c>
      <c r="C17" s="10" t="s">
        <v>53</v>
      </c>
      <c r="D17" s="10" t="s">
        <v>32</v>
      </c>
      <c r="E17" s="10" t="s">
        <v>90</v>
      </c>
      <c r="F17" s="10" t="s">
        <v>34</v>
      </c>
      <c r="G17" s="11">
        <v>100</v>
      </c>
      <c r="H17" s="10" t="s">
        <v>17</v>
      </c>
      <c r="I17" s="10" t="s">
        <v>41</v>
      </c>
      <c r="J17" s="10" t="s">
        <v>55</v>
      </c>
      <c r="K17" s="10" t="s">
        <v>16</v>
      </c>
      <c r="L17" s="10" t="s">
        <v>66</v>
      </c>
    </row>
    <row r="18" spans="1:12" ht="126" x14ac:dyDescent="0.25">
      <c r="A18" s="12">
        <f t="shared" si="0"/>
        <v>16</v>
      </c>
      <c r="B18" s="10" t="s">
        <v>52</v>
      </c>
      <c r="C18" s="10" t="s">
        <v>53</v>
      </c>
      <c r="D18" s="10" t="s">
        <v>32</v>
      </c>
      <c r="E18" s="10" t="s">
        <v>90</v>
      </c>
      <c r="F18" s="10" t="s">
        <v>34</v>
      </c>
      <c r="G18" s="11">
        <v>100</v>
      </c>
      <c r="H18" s="10" t="s">
        <v>17</v>
      </c>
      <c r="I18" s="10" t="s">
        <v>41</v>
      </c>
      <c r="J18" s="10" t="s">
        <v>55</v>
      </c>
      <c r="K18" s="10" t="s">
        <v>16</v>
      </c>
      <c r="L18" s="10" t="s">
        <v>66</v>
      </c>
    </row>
    <row r="19" spans="1:12" ht="126" x14ac:dyDescent="0.25">
      <c r="A19" s="12">
        <f t="shared" si="0"/>
        <v>17</v>
      </c>
      <c r="B19" s="10" t="s">
        <v>52</v>
      </c>
      <c r="C19" s="10" t="s">
        <v>31</v>
      </c>
      <c r="D19" s="10" t="s">
        <v>32</v>
      </c>
      <c r="E19" s="10" t="s">
        <v>33</v>
      </c>
      <c r="F19" s="10" t="s">
        <v>34</v>
      </c>
      <c r="G19" s="11">
        <v>1000</v>
      </c>
      <c r="H19" s="10" t="s">
        <v>17</v>
      </c>
      <c r="I19" s="10" t="s">
        <v>21</v>
      </c>
      <c r="J19" s="10" t="s">
        <v>55</v>
      </c>
      <c r="K19" s="10" t="s">
        <v>16</v>
      </c>
      <c r="L19" s="10" t="s">
        <v>128</v>
      </c>
    </row>
    <row r="20" spans="1:12" ht="126" x14ac:dyDescent="0.25">
      <c r="A20" s="12">
        <f t="shared" si="0"/>
        <v>18</v>
      </c>
      <c r="B20" s="10" t="s">
        <v>52</v>
      </c>
      <c r="C20" s="10" t="s">
        <v>31</v>
      </c>
      <c r="D20" s="10" t="s">
        <v>32</v>
      </c>
      <c r="E20" s="10" t="s">
        <v>33</v>
      </c>
      <c r="F20" s="10" t="s">
        <v>34</v>
      </c>
      <c r="G20" s="11">
        <v>1000</v>
      </c>
      <c r="H20" s="10" t="s">
        <v>17</v>
      </c>
      <c r="I20" s="10" t="s">
        <v>21</v>
      </c>
      <c r="J20" s="10" t="s">
        <v>55</v>
      </c>
      <c r="K20" s="10" t="s">
        <v>16</v>
      </c>
      <c r="L20" s="10" t="s">
        <v>128</v>
      </c>
    </row>
    <row r="21" spans="1:12" ht="126" x14ac:dyDescent="0.25">
      <c r="A21" s="12">
        <f t="shared" si="0"/>
        <v>19</v>
      </c>
      <c r="B21" s="10" t="s">
        <v>52</v>
      </c>
      <c r="C21" s="10" t="s">
        <v>96</v>
      </c>
      <c r="D21" s="10" t="s">
        <v>32</v>
      </c>
      <c r="E21" s="10" t="s">
        <v>33</v>
      </c>
      <c r="F21" s="10" t="s">
        <v>34</v>
      </c>
      <c r="G21" s="11">
        <v>1000</v>
      </c>
      <c r="H21" s="10" t="s">
        <v>17</v>
      </c>
      <c r="I21" s="10" t="s">
        <v>21</v>
      </c>
      <c r="J21" s="10" t="s">
        <v>55</v>
      </c>
      <c r="K21" s="10" t="s">
        <v>16</v>
      </c>
      <c r="L21" s="10" t="s">
        <v>160</v>
      </c>
    </row>
    <row r="22" spans="1:12" ht="126" x14ac:dyDescent="0.25">
      <c r="A22" s="12">
        <f t="shared" si="0"/>
        <v>20</v>
      </c>
      <c r="B22" s="10" t="s">
        <v>52</v>
      </c>
      <c r="C22" s="10" t="s">
        <v>31</v>
      </c>
      <c r="D22" s="10" t="s">
        <v>32</v>
      </c>
      <c r="E22" s="10" t="s">
        <v>33</v>
      </c>
      <c r="F22" s="10" t="s">
        <v>34</v>
      </c>
      <c r="G22" s="11">
        <v>1000</v>
      </c>
      <c r="H22" s="10" t="s">
        <v>17</v>
      </c>
      <c r="I22" s="10" t="s">
        <v>41</v>
      </c>
      <c r="J22" s="10" t="s">
        <v>55</v>
      </c>
      <c r="K22" s="10" t="s">
        <v>16</v>
      </c>
      <c r="L22" s="10" t="s">
        <v>160</v>
      </c>
    </row>
    <row r="23" spans="1:12" ht="126" x14ac:dyDescent="0.25">
      <c r="A23" s="12">
        <f t="shared" si="0"/>
        <v>21</v>
      </c>
      <c r="B23" s="10" t="s">
        <v>52</v>
      </c>
      <c r="C23" s="10" t="s">
        <v>31</v>
      </c>
      <c r="D23" s="10" t="s">
        <v>32</v>
      </c>
      <c r="E23" s="10" t="s">
        <v>33</v>
      </c>
      <c r="F23" s="10" t="s">
        <v>34</v>
      </c>
      <c r="G23" s="11">
        <v>1000</v>
      </c>
      <c r="H23" s="10" t="s">
        <v>17</v>
      </c>
      <c r="I23" s="10" t="s">
        <v>41</v>
      </c>
      <c r="J23" s="10" t="s">
        <v>55</v>
      </c>
      <c r="K23" s="10" t="s">
        <v>16</v>
      </c>
      <c r="L23" s="10" t="s">
        <v>160</v>
      </c>
    </row>
    <row r="24" spans="1:12" ht="283.5" x14ac:dyDescent="0.25">
      <c r="A24" s="12">
        <f t="shared" si="0"/>
        <v>22</v>
      </c>
      <c r="B24" s="10" t="s">
        <v>35</v>
      </c>
      <c r="C24" s="10" t="s">
        <v>38</v>
      </c>
      <c r="D24" s="10" t="s">
        <v>13</v>
      </c>
      <c r="E24" s="10" t="s">
        <v>33</v>
      </c>
      <c r="F24" s="10" t="s">
        <v>36</v>
      </c>
      <c r="G24" s="11">
        <v>2680</v>
      </c>
      <c r="H24" s="10" t="s">
        <v>39</v>
      </c>
      <c r="I24" s="10" t="s">
        <v>26</v>
      </c>
      <c r="J24" s="10" t="s">
        <v>20</v>
      </c>
      <c r="K24" s="10" t="s">
        <v>18</v>
      </c>
      <c r="L24" s="10" t="s">
        <v>46</v>
      </c>
    </row>
    <row r="25" spans="1:12" ht="325.5" x14ac:dyDescent="0.25">
      <c r="A25" s="12">
        <f t="shared" si="0"/>
        <v>23</v>
      </c>
      <c r="B25" s="10" t="s">
        <v>35</v>
      </c>
      <c r="C25" s="10" t="s">
        <v>37</v>
      </c>
      <c r="D25" s="10" t="s">
        <v>13</v>
      </c>
      <c r="E25" s="10" t="s">
        <v>33</v>
      </c>
      <c r="F25" s="10" t="s">
        <v>36</v>
      </c>
      <c r="G25" s="11">
        <v>9395</v>
      </c>
      <c r="H25" s="10" t="s">
        <v>39</v>
      </c>
      <c r="I25" s="10" t="s">
        <v>26</v>
      </c>
      <c r="J25" s="10" t="s">
        <v>20</v>
      </c>
      <c r="K25" s="10" t="s">
        <v>18</v>
      </c>
      <c r="L25" s="10" t="s">
        <v>44</v>
      </c>
    </row>
    <row r="26" spans="1:12" ht="283.5" x14ac:dyDescent="0.25">
      <c r="A26" s="12">
        <f t="shared" si="0"/>
        <v>24</v>
      </c>
      <c r="B26" s="10" t="s">
        <v>149</v>
      </c>
      <c r="C26" s="10" t="s">
        <v>38</v>
      </c>
      <c r="D26" s="10" t="s">
        <v>13</v>
      </c>
      <c r="E26" s="10" t="s">
        <v>33</v>
      </c>
      <c r="F26" s="10" t="s">
        <v>36</v>
      </c>
      <c r="G26" s="11">
        <v>2680</v>
      </c>
      <c r="H26" s="10" t="s">
        <v>39</v>
      </c>
      <c r="I26" s="10" t="s">
        <v>98</v>
      </c>
      <c r="J26" s="10" t="s">
        <v>20</v>
      </c>
      <c r="K26" s="10" t="s">
        <v>18</v>
      </c>
      <c r="L26" s="10" t="s">
        <v>46</v>
      </c>
    </row>
    <row r="27" spans="1:12" ht="52.5" x14ac:dyDescent="0.25">
      <c r="A27" s="12">
        <f t="shared" si="0"/>
        <v>25</v>
      </c>
      <c r="B27" s="10" t="s">
        <v>110</v>
      </c>
      <c r="C27" s="10" t="s">
        <v>88</v>
      </c>
      <c r="D27" s="10" t="s">
        <v>13</v>
      </c>
      <c r="E27" s="10" t="s">
        <v>13</v>
      </c>
      <c r="F27" s="10" t="s">
        <v>13</v>
      </c>
      <c r="G27" s="11">
        <v>1</v>
      </c>
      <c r="H27" s="10" t="s">
        <v>89</v>
      </c>
      <c r="I27" s="10" t="s">
        <v>51</v>
      </c>
      <c r="J27" s="10" t="s">
        <v>126</v>
      </c>
      <c r="K27" s="10" t="s">
        <v>129</v>
      </c>
      <c r="L27" s="10" t="s">
        <v>161</v>
      </c>
    </row>
    <row r="28" spans="1:12" ht="94.5" x14ac:dyDescent="0.25">
      <c r="A28" s="12">
        <f t="shared" si="0"/>
        <v>26</v>
      </c>
      <c r="B28" s="10" t="s">
        <v>87</v>
      </c>
      <c r="C28" s="10" t="s">
        <v>111</v>
      </c>
      <c r="D28" s="10" t="s">
        <v>13</v>
      </c>
      <c r="E28" s="10" t="s">
        <v>33</v>
      </c>
      <c r="F28" s="10" t="s">
        <v>13</v>
      </c>
      <c r="G28" s="11">
        <v>1</v>
      </c>
      <c r="H28" s="10" t="s">
        <v>89</v>
      </c>
      <c r="I28" s="10" t="s">
        <v>69</v>
      </c>
      <c r="J28" s="10" t="s">
        <v>42</v>
      </c>
      <c r="K28" s="10" t="s">
        <v>162</v>
      </c>
      <c r="L28" s="10" t="s">
        <v>163</v>
      </c>
    </row>
    <row r="29" spans="1:12" ht="31.5" x14ac:dyDescent="0.25">
      <c r="A29" s="12">
        <f t="shared" si="0"/>
        <v>27</v>
      </c>
      <c r="B29" s="10" t="s">
        <v>112</v>
      </c>
      <c r="C29" s="10" t="s">
        <v>113</v>
      </c>
      <c r="D29" s="10" t="s">
        <v>114</v>
      </c>
      <c r="E29" s="10" t="s">
        <v>33</v>
      </c>
      <c r="F29" s="10" t="s">
        <v>116</v>
      </c>
      <c r="G29" s="11">
        <v>400</v>
      </c>
      <c r="H29" s="10" t="s">
        <v>17</v>
      </c>
      <c r="I29" s="10" t="s">
        <v>43</v>
      </c>
      <c r="J29" s="10" t="s">
        <v>42</v>
      </c>
      <c r="K29" s="10" t="s">
        <v>29</v>
      </c>
      <c r="L29" s="10" t="s">
        <v>164</v>
      </c>
    </row>
    <row r="30" spans="1:12" ht="31.5" x14ac:dyDescent="0.25">
      <c r="A30" s="12">
        <f t="shared" si="0"/>
        <v>28</v>
      </c>
      <c r="B30" s="10" t="s">
        <v>112</v>
      </c>
      <c r="C30" s="10" t="s">
        <v>113</v>
      </c>
      <c r="D30" s="10" t="s">
        <v>114</v>
      </c>
      <c r="E30" s="10" t="s">
        <v>115</v>
      </c>
      <c r="F30" s="10" t="s">
        <v>116</v>
      </c>
      <c r="G30" s="11">
        <v>400</v>
      </c>
      <c r="H30" s="10" t="s">
        <v>17</v>
      </c>
      <c r="I30" s="10" t="s">
        <v>43</v>
      </c>
      <c r="J30" s="10" t="s">
        <v>42</v>
      </c>
      <c r="K30" s="10" t="s">
        <v>29</v>
      </c>
      <c r="L30" s="10" t="s">
        <v>165</v>
      </c>
    </row>
    <row r="31" spans="1:12" ht="31.5" x14ac:dyDescent="0.25">
      <c r="A31" s="12">
        <f t="shared" si="0"/>
        <v>29</v>
      </c>
      <c r="B31" s="10" t="s">
        <v>112</v>
      </c>
      <c r="C31" s="10" t="s">
        <v>113</v>
      </c>
      <c r="D31" s="10" t="s">
        <v>114</v>
      </c>
      <c r="E31" s="10" t="s">
        <v>115</v>
      </c>
      <c r="F31" s="10" t="s">
        <v>116</v>
      </c>
      <c r="G31" s="11">
        <v>400</v>
      </c>
      <c r="H31" s="10" t="s">
        <v>17</v>
      </c>
      <c r="I31" s="10" t="s">
        <v>43</v>
      </c>
      <c r="J31" s="10" t="s">
        <v>127</v>
      </c>
      <c r="K31" s="10" t="s">
        <v>29</v>
      </c>
      <c r="L31" s="10" t="s">
        <v>165</v>
      </c>
    </row>
    <row r="32" spans="1:12" ht="115.5" x14ac:dyDescent="0.25">
      <c r="A32" s="12">
        <f t="shared" si="0"/>
        <v>30</v>
      </c>
      <c r="B32" s="10" t="s">
        <v>78</v>
      </c>
      <c r="C32" s="10" t="s">
        <v>81</v>
      </c>
      <c r="D32" s="10" t="s">
        <v>32</v>
      </c>
      <c r="E32" s="10" t="s">
        <v>33</v>
      </c>
      <c r="F32" s="10" t="s">
        <v>80</v>
      </c>
      <c r="G32" s="11">
        <v>60</v>
      </c>
      <c r="H32" s="10" t="s">
        <v>17</v>
      </c>
      <c r="I32" s="10" t="s">
        <v>21</v>
      </c>
      <c r="J32" s="10" t="s">
        <v>55</v>
      </c>
      <c r="K32" s="10" t="s">
        <v>16</v>
      </c>
      <c r="L32" s="10" t="s">
        <v>86</v>
      </c>
    </row>
    <row r="33" spans="1:12" ht="115.5" x14ac:dyDescent="0.25">
      <c r="A33" s="12">
        <f t="shared" si="0"/>
        <v>31</v>
      </c>
      <c r="B33" s="10" t="s">
        <v>78</v>
      </c>
      <c r="C33" s="10" t="s">
        <v>81</v>
      </c>
      <c r="D33" s="10" t="s">
        <v>32</v>
      </c>
      <c r="E33" s="10" t="s">
        <v>33</v>
      </c>
      <c r="F33" s="10" t="s">
        <v>80</v>
      </c>
      <c r="G33" s="11">
        <v>60</v>
      </c>
      <c r="H33" s="10" t="s">
        <v>17</v>
      </c>
      <c r="I33" s="10" t="s">
        <v>21</v>
      </c>
      <c r="J33" s="10" t="s">
        <v>55</v>
      </c>
      <c r="K33" s="10" t="s">
        <v>16</v>
      </c>
      <c r="L33" s="10" t="s">
        <v>86</v>
      </c>
    </row>
    <row r="34" spans="1:12" ht="115.5" x14ac:dyDescent="0.25">
      <c r="A34" s="12">
        <f t="shared" si="0"/>
        <v>32</v>
      </c>
      <c r="B34" s="10" t="s">
        <v>78</v>
      </c>
      <c r="C34" s="10" t="s">
        <v>81</v>
      </c>
      <c r="D34" s="10" t="s">
        <v>32</v>
      </c>
      <c r="E34" s="10" t="s">
        <v>33</v>
      </c>
      <c r="F34" s="10" t="s">
        <v>80</v>
      </c>
      <c r="G34" s="11">
        <v>60</v>
      </c>
      <c r="H34" s="10" t="s">
        <v>17</v>
      </c>
      <c r="I34" s="10" t="s">
        <v>41</v>
      </c>
      <c r="J34" s="10" t="s">
        <v>55</v>
      </c>
      <c r="K34" s="10" t="s">
        <v>19</v>
      </c>
      <c r="L34" s="10" t="s">
        <v>86</v>
      </c>
    </row>
    <row r="35" spans="1:12" ht="115.5" x14ac:dyDescent="0.25">
      <c r="A35" s="12">
        <f t="shared" si="0"/>
        <v>33</v>
      </c>
      <c r="B35" s="10" t="s">
        <v>78</v>
      </c>
      <c r="C35" s="10" t="s">
        <v>81</v>
      </c>
      <c r="D35" s="10" t="s">
        <v>32</v>
      </c>
      <c r="E35" s="10" t="s">
        <v>33</v>
      </c>
      <c r="F35" s="10" t="s">
        <v>80</v>
      </c>
      <c r="G35" s="11">
        <v>60</v>
      </c>
      <c r="H35" s="10" t="s">
        <v>17</v>
      </c>
      <c r="I35" s="10" t="s">
        <v>41</v>
      </c>
      <c r="J35" s="10" t="s">
        <v>55</v>
      </c>
      <c r="K35" s="10" t="s">
        <v>19</v>
      </c>
      <c r="L35" s="10" t="s">
        <v>86</v>
      </c>
    </row>
    <row r="36" spans="1:12" ht="115.5" x14ac:dyDescent="0.25">
      <c r="A36" s="12">
        <f t="shared" si="0"/>
        <v>34</v>
      </c>
      <c r="B36" s="10" t="s">
        <v>78</v>
      </c>
      <c r="C36" s="10" t="s">
        <v>79</v>
      </c>
      <c r="D36" s="10" t="s">
        <v>32</v>
      </c>
      <c r="E36" s="10" t="s">
        <v>33</v>
      </c>
      <c r="F36" s="10" t="s">
        <v>80</v>
      </c>
      <c r="G36" s="11">
        <v>300</v>
      </c>
      <c r="H36" s="10" t="s">
        <v>17</v>
      </c>
      <c r="I36" s="10" t="s">
        <v>21</v>
      </c>
      <c r="J36" s="10" t="s">
        <v>55</v>
      </c>
      <c r="K36" s="10" t="s">
        <v>16</v>
      </c>
      <c r="L36" s="10" t="s">
        <v>85</v>
      </c>
    </row>
    <row r="37" spans="1:12" ht="115.5" x14ac:dyDescent="0.25">
      <c r="A37" s="12">
        <f t="shared" si="0"/>
        <v>35</v>
      </c>
      <c r="B37" s="10" t="s">
        <v>78</v>
      </c>
      <c r="C37" s="10" t="s">
        <v>79</v>
      </c>
      <c r="D37" s="10" t="s">
        <v>32</v>
      </c>
      <c r="E37" s="10" t="s">
        <v>33</v>
      </c>
      <c r="F37" s="10" t="s">
        <v>80</v>
      </c>
      <c r="G37" s="11">
        <v>300</v>
      </c>
      <c r="H37" s="10" t="s">
        <v>17</v>
      </c>
      <c r="I37" s="10" t="s">
        <v>21</v>
      </c>
      <c r="J37" s="10" t="s">
        <v>55</v>
      </c>
      <c r="K37" s="10" t="s">
        <v>16</v>
      </c>
      <c r="L37" s="10" t="s">
        <v>85</v>
      </c>
    </row>
    <row r="38" spans="1:12" ht="115.5" x14ac:dyDescent="0.25">
      <c r="A38" s="12">
        <f t="shared" si="0"/>
        <v>36</v>
      </c>
      <c r="B38" s="10" t="s">
        <v>78</v>
      </c>
      <c r="C38" s="10" t="s">
        <v>79</v>
      </c>
      <c r="D38" s="10" t="s">
        <v>32</v>
      </c>
      <c r="E38" s="10" t="s">
        <v>33</v>
      </c>
      <c r="F38" s="10" t="s">
        <v>80</v>
      </c>
      <c r="G38" s="11">
        <v>300</v>
      </c>
      <c r="H38" s="10" t="s">
        <v>17</v>
      </c>
      <c r="I38" s="10" t="s">
        <v>21</v>
      </c>
      <c r="J38" s="10" t="s">
        <v>55</v>
      </c>
      <c r="K38" s="10" t="s">
        <v>16</v>
      </c>
      <c r="L38" s="10" t="s">
        <v>85</v>
      </c>
    </row>
    <row r="39" spans="1:12" ht="115.5" x14ac:dyDescent="0.25">
      <c r="A39" s="12">
        <f t="shared" si="0"/>
        <v>37</v>
      </c>
      <c r="B39" s="10" t="s">
        <v>78</v>
      </c>
      <c r="C39" s="10" t="s">
        <v>79</v>
      </c>
      <c r="D39" s="10" t="s">
        <v>32</v>
      </c>
      <c r="E39" s="10" t="s">
        <v>33</v>
      </c>
      <c r="F39" s="10" t="s">
        <v>80</v>
      </c>
      <c r="G39" s="11">
        <v>300</v>
      </c>
      <c r="H39" s="10" t="s">
        <v>17</v>
      </c>
      <c r="I39" s="10" t="s">
        <v>21</v>
      </c>
      <c r="J39" s="10" t="s">
        <v>55</v>
      </c>
      <c r="K39" s="10" t="s">
        <v>19</v>
      </c>
      <c r="L39" s="10" t="s">
        <v>85</v>
      </c>
    </row>
    <row r="40" spans="1:12" ht="115.5" x14ac:dyDescent="0.25">
      <c r="A40" s="12">
        <f t="shared" si="0"/>
        <v>38</v>
      </c>
      <c r="B40" s="10" t="s">
        <v>78</v>
      </c>
      <c r="C40" s="10" t="s">
        <v>79</v>
      </c>
      <c r="D40" s="10" t="s">
        <v>32</v>
      </c>
      <c r="E40" s="10" t="s">
        <v>33</v>
      </c>
      <c r="F40" s="10" t="s">
        <v>80</v>
      </c>
      <c r="G40" s="11">
        <v>300</v>
      </c>
      <c r="H40" s="10" t="s">
        <v>17</v>
      </c>
      <c r="I40" s="10" t="s">
        <v>21</v>
      </c>
      <c r="J40" s="10" t="s">
        <v>55</v>
      </c>
      <c r="K40" s="10" t="s">
        <v>19</v>
      </c>
      <c r="L40" s="10" t="s">
        <v>85</v>
      </c>
    </row>
    <row r="41" spans="1:12" ht="31.5" x14ac:dyDescent="0.25">
      <c r="A41" s="12">
        <f t="shared" si="0"/>
        <v>39</v>
      </c>
      <c r="B41" s="10" t="s">
        <v>150</v>
      </c>
      <c r="C41" s="10" t="s">
        <v>151</v>
      </c>
      <c r="D41" s="10" t="s">
        <v>152</v>
      </c>
      <c r="E41" s="10" t="s">
        <v>33</v>
      </c>
      <c r="F41" s="10" t="s">
        <v>153</v>
      </c>
      <c r="G41" s="11">
        <v>200</v>
      </c>
      <c r="H41" s="10" t="s">
        <v>17</v>
      </c>
      <c r="I41" s="10" t="s">
        <v>157</v>
      </c>
      <c r="J41" s="10" t="s">
        <v>158</v>
      </c>
      <c r="K41" s="10" t="s">
        <v>68</v>
      </c>
      <c r="L41" s="10" t="s">
        <v>164</v>
      </c>
    </row>
    <row r="42" spans="1:12" ht="31.5" x14ac:dyDescent="0.25">
      <c r="A42" s="12">
        <f t="shared" si="0"/>
        <v>40</v>
      </c>
      <c r="B42" s="10" t="s">
        <v>117</v>
      </c>
      <c r="C42" s="10" t="s">
        <v>154</v>
      </c>
      <c r="D42" s="10" t="s">
        <v>155</v>
      </c>
      <c r="E42" s="10" t="s">
        <v>156</v>
      </c>
      <c r="F42" s="10" t="s">
        <v>47</v>
      </c>
      <c r="G42" s="11">
        <v>194.64000000000001</v>
      </c>
      <c r="H42" s="10" t="s">
        <v>17</v>
      </c>
      <c r="I42" s="10" t="s">
        <v>51</v>
      </c>
      <c r="J42" s="10" t="s">
        <v>159</v>
      </c>
      <c r="K42" s="10" t="s">
        <v>130</v>
      </c>
      <c r="L42" s="10" t="s">
        <v>166</v>
      </c>
    </row>
    <row r="43" spans="1:12" ht="31.5" x14ac:dyDescent="0.25">
      <c r="A43" s="12">
        <f t="shared" si="0"/>
        <v>41</v>
      </c>
      <c r="B43" s="10" t="s">
        <v>117</v>
      </c>
      <c r="C43" s="10" t="s">
        <v>118</v>
      </c>
      <c r="D43" s="10" t="s">
        <v>54</v>
      </c>
      <c r="E43" s="10" t="s">
        <v>33</v>
      </c>
      <c r="F43" s="10" t="s">
        <v>47</v>
      </c>
      <c r="G43" s="11">
        <v>921.19600000000003</v>
      </c>
      <c r="H43" s="10" t="s">
        <v>17</v>
      </c>
      <c r="I43" s="10" t="s">
        <v>43</v>
      </c>
      <c r="J43" s="10" t="s">
        <v>42</v>
      </c>
      <c r="K43" s="10" t="s">
        <v>19</v>
      </c>
      <c r="L43" s="10" t="s">
        <v>131</v>
      </c>
    </row>
    <row r="44" spans="1:12" ht="31.5" x14ac:dyDescent="0.25">
      <c r="A44" s="12">
        <f t="shared" si="0"/>
        <v>42</v>
      </c>
      <c r="B44" s="10" t="s">
        <v>119</v>
      </c>
      <c r="C44" s="10" t="s">
        <v>120</v>
      </c>
      <c r="D44" s="10" t="s">
        <v>82</v>
      </c>
      <c r="E44" s="10" t="s">
        <v>33</v>
      </c>
      <c r="F44" s="10" t="s">
        <v>47</v>
      </c>
      <c r="G44" s="11">
        <v>447.12200000000001</v>
      </c>
      <c r="H44" s="10" t="s">
        <v>17</v>
      </c>
      <c r="I44" s="10" t="s">
        <v>43</v>
      </c>
      <c r="J44" s="10" t="s">
        <v>42</v>
      </c>
      <c r="K44" s="10" t="s">
        <v>19</v>
      </c>
      <c r="L44" s="10" t="s">
        <v>132</v>
      </c>
    </row>
    <row r="45" spans="1:12" ht="115.5" x14ac:dyDescent="0.25">
      <c r="A45" s="12">
        <f t="shared" si="0"/>
        <v>43</v>
      </c>
      <c r="B45" s="10" t="s">
        <v>121</v>
      </c>
      <c r="C45" s="10" t="s">
        <v>122</v>
      </c>
      <c r="D45" s="10" t="s">
        <v>123</v>
      </c>
      <c r="E45" s="10" t="s">
        <v>124</v>
      </c>
      <c r="F45" s="10" t="s">
        <v>125</v>
      </c>
      <c r="G45" s="11">
        <v>1</v>
      </c>
      <c r="H45" s="10" t="s">
        <v>89</v>
      </c>
      <c r="I45" s="10" t="s">
        <v>98</v>
      </c>
      <c r="J45" s="10" t="s">
        <v>77</v>
      </c>
      <c r="K45" s="10" t="s">
        <v>29</v>
      </c>
      <c r="L45" s="10" t="s">
        <v>167</v>
      </c>
    </row>
    <row r="46" spans="1:12" ht="31.5" x14ac:dyDescent="0.25">
      <c r="A46" s="12">
        <f t="shared" si="0"/>
        <v>44</v>
      </c>
      <c r="B46" s="10" t="s">
        <v>83</v>
      </c>
      <c r="C46" s="10" t="s">
        <v>97</v>
      </c>
      <c r="D46" s="10" t="s">
        <v>45</v>
      </c>
      <c r="E46" s="10" t="s">
        <v>33</v>
      </c>
      <c r="F46" s="10" t="s">
        <v>84</v>
      </c>
      <c r="G46" s="11">
        <v>104.4</v>
      </c>
      <c r="H46" s="10" t="s">
        <v>17</v>
      </c>
      <c r="I46" s="10" t="s">
        <v>56</v>
      </c>
      <c r="J46" s="10" t="s">
        <v>42</v>
      </c>
      <c r="K46" s="10" t="s">
        <v>19</v>
      </c>
      <c r="L46" s="10" t="s">
        <v>99</v>
      </c>
    </row>
    <row r="47" spans="1:12" ht="31.5" x14ac:dyDescent="0.25">
      <c r="A47" s="12">
        <f t="shared" si="0"/>
        <v>45</v>
      </c>
      <c r="B47" s="10" t="s">
        <v>48</v>
      </c>
      <c r="C47" s="10" t="s">
        <v>31</v>
      </c>
      <c r="D47" s="10" t="s">
        <v>49</v>
      </c>
      <c r="E47" s="10" t="s">
        <v>33</v>
      </c>
      <c r="F47" s="10" t="s">
        <v>50</v>
      </c>
      <c r="G47" s="11">
        <v>5</v>
      </c>
      <c r="H47" s="10" t="s">
        <v>17</v>
      </c>
      <c r="I47" s="10" t="s">
        <v>21</v>
      </c>
      <c r="J47" s="10" t="s">
        <v>42</v>
      </c>
      <c r="K47" s="10" t="s">
        <v>19</v>
      </c>
      <c r="L47" s="10" t="s">
        <v>70</v>
      </c>
    </row>
    <row r="48" spans="1:12" ht="52.5" x14ac:dyDescent="0.25">
      <c r="A48" s="13">
        <f t="shared" si="0"/>
        <v>46</v>
      </c>
      <c r="B48" s="10" t="s">
        <v>57</v>
      </c>
      <c r="C48" s="10" t="s">
        <v>59</v>
      </c>
      <c r="D48" s="10" t="s">
        <v>60</v>
      </c>
      <c r="E48" s="10" t="s">
        <v>61</v>
      </c>
      <c r="F48" s="10" t="s">
        <v>58</v>
      </c>
      <c r="G48" s="11">
        <v>78.100000000000009</v>
      </c>
      <c r="H48" s="10" t="s">
        <v>17</v>
      </c>
      <c r="I48" s="10" t="s">
        <v>21</v>
      </c>
      <c r="J48" s="10" t="s">
        <v>62</v>
      </c>
      <c r="K48" s="10" t="s">
        <v>18</v>
      </c>
      <c r="L48" s="10" t="s">
        <v>63</v>
      </c>
    </row>
  </sheetData>
  <autoFilter ref="A2:L11"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2026-06-16T07:46:24Z</dcterms:modified>
</cp:coreProperties>
</file>