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9\02\"/>
    </mc:Choice>
  </mc:AlternateContent>
  <xr:revisionPtr revIDLastSave="0" documentId="13_ncr:1_{40681D61-F7F2-4F73-9444-4C93A16ED47A}"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Лист1!$A$2:$L$4</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l="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l="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alcChain>
</file>

<file path=xl/sharedStrings.xml><?xml version="1.0" encoding="utf-8"?>
<sst xmlns="http://schemas.openxmlformats.org/spreadsheetml/2006/main" count="633" uniqueCount="223">
  <si>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</si>
  <si>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</si>
  <si>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</si>
  <si>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</si>
  <si>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</si>
  <si>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</si>
  <si>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</si>
  <si>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</si>
  <si>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</si>
  <si>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</si>
  <si>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</si>
  <si>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</si>
  <si>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</si>
  <si>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</si>
  <si>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шт</t>
  </si>
  <si>
    <t>Оплата в течение 60 банковских дней по факту поставки</t>
  </si>
  <si>
    <t>т</t>
  </si>
  <si>
    <t>Оплата в течение 20 банковских дней по факту поставки</t>
  </si>
  <si>
    <t>Оплата в течение 30 банковских дней по факту поставки</t>
  </si>
  <si>
    <t>ФРАНКО-СКЛАД ПОКУПАТЕЛЯ Солигорск</t>
  </si>
  <si>
    <t>В течение 10 календарных дней с момента регистрации договора на бирже</t>
  </si>
  <si>
    <t>ФРАНКО-СКЛАД ПОКУПАТЕЛЯ Минск</t>
  </si>
  <si>
    <t>7308</t>
  </si>
  <si>
    <t xml:space="preserve"> </t>
  </si>
  <si>
    <t>компл.</t>
  </si>
  <si>
    <t>В течение 30 календарных дней с момента поступления предоплаты</t>
  </si>
  <si>
    <t>35</t>
  </si>
  <si>
    <t>ФРАНКО-СКЛАД ПОКУПАТЕЛЯ Гродно</t>
  </si>
  <si>
    <t>В течение 15 календарных дней с момента регистрации договора на бирже</t>
  </si>
  <si>
    <t>7326</t>
  </si>
  <si>
    <t>Металлоконструкции ограждения</t>
  </si>
  <si>
    <t>В течение 60 календарных дней с момента регистрации договора на бирже</t>
  </si>
  <si>
    <t>Панели металлические трехслойные</t>
  </si>
  <si>
    <t>проект 33769-522/4-АР</t>
  </si>
  <si>
    <t>ПЭ-100</t>
  </si>
  <si>
    <t>3917</t>
  </si>
  <si>
    <t>Фитинг</t>
  </si>
  <si>
    <t>черт. УФ М16.018.025</t>
  </si>
  <si>
    <t>7307</t>
  </si>
  <si>
    <t>В течение 40 календарных дней с момента поступления предоплаты</t>
  </si>
  <si>
    <t>ФРАНКО-СКЛАД ПОКУПАТЕЛЯ Мозырь</t>
  </si>
  <si>
    <t>Предоплата 30% в течение 10 банковских дней с момента регистрации договора на бирже и 70% в течение 40 банковских дней по факту поставки</t>
  </si>
  <si>
    <t>Оплата в течение 5 банковских дней по факту поставки</t>
  </si>
  <si>
    <t>рассматриваются различные стандарты</t>
  </si>
  <si>
    <t>Балка</t>
  </si>
  <si>
    <t>14,0</t>
  </si>
  <si>
    <t>Ст3</t>
  </si>
  <si>
    <t>7216</t>
  </si>
  <si>
    <t>Канат</t>
  </si>
  <si>
    <t>45,0</t>
  </si>
  <si>
    <t>ГОСТ 7675-73</t>
  </si>
  <si>
    <t>7312</t>
  </si>
  <si>
    <t>54,0</t>
  </si>
  <si>
    <t>ГОСТ 7676-73</t>
  </si>
  <si>
    <t>Лента</t>
  </si>
  <si>
    <t>4,00х471</t>
  </si>
  <si>
    <t>7211</t>
  </si>
  <si>
    <t>4,00х280</t>
  </si>
  <si>
    <t>7314</t>
  </si>
  <si>
    <t>Сито щелевидное сварное</t>
  </si>
  <si>
    <t>1,6 - 1120х2000</t>
  </si>
  <si>
    <t>12Х18Н10Т</t>
  </si>
  <si>
    <t>Стрелочный перевод</t>
  </si>
  <si>
    <t>К76Ф</t>
  </si>
  <si>
    <t>8608 00 000</t>
  </si>
  <si>
    <t>Труба бесшовная г/д</t>
  </si>
  <si>
    <t>83,0х18,0</t>
  </si>
  <si>
    <t>20Х</t>
  </si>
  <si>
    <t>ГОСТ 8732-78</t>
  </si>
  <si>
    <t>7304</t>
  </si>
  <si>
    <t>Труба профильная эл/св</t>
  </si>
  <si>
    <t>60х40х3,0</t>
  </si>
  <si>
    <t>10</t>
  </si>
  <si>
    <t>ГОСТ 8645-68</t>
  </si>
  <si>
    <t>7306</t>
  </si>
  <si>
    <t>60х40х3,5</t>
  </si>
  <si>
    <t>40х40х4,0</t>
  </si>
  <si>
    <t>ГОСТ 8639-82</t>
  </si>
  <si>
    <t>60х40х4,0</t>
  </si>
  <si>
    <t>м</t>
  </si>
  <si>
    <t>м2</t>
  </si>
  <si>
    <t>В течение 5 календарных дней с момента регистрации договора на бирже</t>
  </si>
  <si>
    <t>ФРАНКО-СКЛАД ПОКУПАТЕЛЯ Дзержинский район</t>
  </si>
  <si>
    <t>В течение 120 календарных дней с момента регистрации договора на бирже</t>
  </si>
  <si>
    <t>В течение 20 календарных дней с момента регистрации договора на бирже</t>
  </si>
  <si>
    <t>В течение 90 календарных дней с момента регистрации договора на бирже</t>
  </si>
  <si>
    <t>В течение 30 календарных дней с момента регистрации договора на бирже</t>
  </si>
  <si>
    <t>В течение 3 календарных дней с момента регистрации договора на бирже</t>
  </si>
  <si>
    <t>Обязательные условия договора! Длина 11,5 м.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 -изготовителях, маркировку в соответствии с требонием ТНПА. Штраф за непоставленную поставку поставку в размере 20% от стоимости товара. Металл будет оцинкован методом горячего цинкования, обязательно соблюдение требоний по химическому составу ОАО Конусот 0,16% - 0,25% . Поставка автомобильным транспортом.</t>
  </si>
  <si>
    <t>В-Н-1180. Свидетельство Евразийского экономического союза об испытании. Договор произвольной формы (редакция Покупателя).</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</si>
  <si>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</si>
  <si>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280 ± 1 мм; диаметр наружный 1380 мм; диаметр внутренний 600 мм; толщина стали в рулоне 4 ± 0,2 мм. Вес рулона 2,6 тн. Приходили на деревянном поддоне по 4 катушки (вертикально). Поставка автомобильным транспортом.</t>
  </si>
  <si>
    <t>Оплата в течение 10 банковских дней по факту поставки</t>
  </si>
  <si>
    <t>Предоплата 50% в течение 20 банковских дней с момента регистрации договора на бирже и 50% в течение 10 банковских дней по факту поставки</t>
  </si>
  <si>
    <t>Для собственного потребления; допускается ГОСТ 8731-74; длина 6 м</t>
  </si>
  <si>
    <t>Для собственного потребления; допускается ГОСТ 8639-82, 13663-86; длина 6 м</t>
  </si>
  <si>
    <t>Для собственного потребления; допускается ГОСТ 8645-68, 13663-86; длина 6 м</t>
  </si>
  <si>
    <t>Каркас арматурный</t>
  </si>
  <si>
    <t>кг</t>
  </si>
  <si>
    <t>В течение 35 календарных дней с момента поступления предоплаты</t>
  </si>
  <si>
    <t>Рассматриваются производители сит, прошедшие технологические испытания в промышленных условиях: ООО ВиброСито, ООО Спецмаш, ООО КЗТМ, ОАО ИОТТ.  Рассматриваются иные марки высоколегированной коррозионостойкой стали. Изготовление согласно ТУ-1277-22-5027067851-09 или аналога. Размер карты 1120х2000 мм, ширина щели между колосниками 1,6 мм, расстояние между опорами колосников 60-70 мм, форма колосника трапецеидальная. Размеры колосника в сечении: рабочая поверхность 2,2 мм, нижняя поверхность 1 мм, высота 4 мм. Срок непрерывной эксплуатации составляет не менее 1500 часов. Срок поставки: 499,52 м2 - январь 2027г. с правом досрочной поставки, 499,52 м2 - июнь 2027г. с правом досрочной поставки. Договор заключается в редакции Покупателя.</t>
  </si>
  <si>
    <t>Изделие закладное</t>
  </si>
  <si>
    <t>черт. П-64/24-11.3-КЖ3.И-ЗД-(1-8)</t>
  </si>
  <si>
    <t>В течение 20 календарных дней с момента поступления предоплаты</t>
  </si>
  <si>
    <t>Предоплата 100% в течение 5 банковских дней с момента регистрации договора на бирже</t>
  </si>
  <si>
    <t>Оплата в течение 25 банковских дней по факту поставки</t>
  </si>
  <si>
    <t>7210</t>
  </si>
  <si>
    <t>Р65 1/9</t>
  </si>
  <si>
    <t>Швеллер</t>
  </si>
  <si>
    <t>16У</t>
  </si>
  <si>
    <t>Ст3пс/сп5</t>
  </si>
  <si>
    <t>ГОСТ 8240-97</t>
  </si>
  <si>
    <t>16П</t>
  </si>
  <si>
    <t>ФРАНКО-СКЛАД ПОКУПАТЕЛЯ Солигорский район</t>
  </si>
  <si>
    <t>ФРАНКО-СКЛАД ПОКУПАТЕЛЯ Речицкий район</t>
  </si>
  <si>
    <t>Предоплата 100% в течение 20 банковских дней с момента регистрации договора на бирже</t>
  </si>
  <si>
    <t>Новый 2025-2026 год,  проект 2769.00.000, сторонность: 1 правый, 1 левый. Полная комплектация для укладки в путь, прямая поставка с завода, наличие документов подтверждающих качество, сертификат ТРТС 003/2011, для строительства.</t>
  </si>
  <si>
    <t>(Во время торгов рассматриваются марки стали ст.3/ст.3пс(1-6)/сп(1-6). &lt;– ДАННОЕ ПРЕДЛОЖЕНИЕ НЕ КОПИРОВАТЬ!!!).  ОБЯЗАТЕЛЬНЫЕ УСЛОВИЯ ДОГОВОРА (формулировку  не менять!!!): 1.Поставка осуществляется тремя партиями (досрочная поставка разрешается только по письменному согласованию сторон). Срок поставки первой партии швеллера в количестве 100т – с 29.09.2026 по 02.10.2026; срок поставки второй партии швеллера в количестве 100т -  с 26.10.2026 по 30.10.2026;  срок поставки третьей партии швеллера в количестве 100т -  с 23.11.2026 по 27.11.2026. 2.Товар новый, не ранее 2025г выпуска, ГОСТ 8240-97. Поверхность проката без следов коррозии.  Товар соответствует требованиям ГОСТ 7566-2018 «Металлопродукция. Правила приёмки, маркировка, упаковка, транспортирование и хранение». 3.Продавец при отгрузке предоставляет оригиналы или заверенные продавцом копии сертификатов  качества от завода-изготовителя на русском языке. 4.Длина швеллеров мерная 6,0м или 12,0м. 5.Наименование товара в ТТН должно точно совпадать с наименованием в договоре. 6.Продавец не позднее  5 дней до наступления срока поставки письменно уведомляет Грузополучателя о дате отгрузки. 7.Отгрузка и приёмка товара осуществляется по физическому весу. 8.Дополнительные обязательные  требования (только для продавцов – резидентов Российской Федерации): Вместе с товаром Продавец передает Покупателю следующую документацию: А.оригиналы сертификатов качества и/или паспортов (на русском языке) с указанием подробных технических характеристик товара, выданные заводом-изготовителем. Б.товарную накладную по форме ТОРГ-12 (2 оригинальных экземпляра); В.счёт-фактуру  (1 оригинальный экземпляр); Г.заполненный Продавцом бланк товарно-транспортной накладной (CMR)  международного образца (4 оригинальных экземпляра). 9.Покупатель в течение 70 календарных дней с даты поставки Товара, в случае предоставления Продавцом всех документов, перечисленных в вышеуказанном пункте, предоставляет Продавцу следующие документы: - в случае предоставления Покупателем в налоговый орган заявления в электронном виде с электронной (электронно-цифровой) подписью – внешнее представление заявления о ввозе товаров и уплате косвенных налогов и уведомления о проставлении отметки налогового органа (на электронный адрес Продавца, указанный в договоре);- в случае предоставления Покупателем в налоговый орган заявления на бумажном носителе – 2 оригинальных экземпляра заявления о ввозе товаров и уплате косвенных налогов с отметкой налогового органа Покупателя.</t>
  </si>
  <si>
    <t>черт. П-64/24-11.6-КЖ3.И</t>
  </si>
  <si>
    <t>Ограждение</t>
  </si>
  <si>
    <t>проект 007-23-(1.2.0)-0-ОДД</t>
  </si>
  <si>
    <t>Панели металлические трехслойные с комплектующими</t>
  </si>
  <si>
    <t>проект 04/25017-06-АС</t>
  </si>
  <si>
    <t>Поковка</t>
  </si>
  <si>
    <t>40ХН</t>
  </si>
  <si>
    <t>черт. ЛМКЯ 01.08.21.05.014</t>
  </si>
  <si>
    <t>черт. ЛМКЯ 01.08.21.05.015</t>
  </si>
  <si>
    <t>черт. ЛМКЯ 01.08.21.06.006</t>
  </si>
  <si>
    <t>45</t>
  </si>
  <si>
    <t>черт. ЛМКЯ 01.08.21.05.102</t>
  </si>
  <si>
    <t>12ХН3А</t>
  </si>
  <si>
    <t>черт. ЛМКЯ 22.30.00.006</t>
  </si>
  <si>
    <t>20Х2Н4А</t>
  </si>
  <si>
    <t>черт. ЛМКЯ 01.03.01.01.002</t>
  </si>
  <si>
    <t>черт. ЛМКЯ 01.03.01.02.501</t>
  </si>
  <si>
    <t>черт. ЛМКЯ 01.08.21.05.001</t>
  </si>
  <si>
    <t>черт. ЛМКЯ 01.08.21.06.001</t>
  </si>
  <si>
    <t>черт. ЛМКЯ 01.08.21.03.101</t>
  </si>
  <si>
    <t>черт. ЛМКЯ 01.08.21.06.005</t>
  </si>
  <si>
    <t>черт. ЛМКЯ 01.08.21.03.010</t>
  </si>
  <si>
    <t>черт. ЛМКЯ 01.03.02.11.003</t>
  </si>
  <si>
    <t>черт. ЛМКЯ 01.08.21.06.004</t>
  </si>
  <si>
    <t>черт. ЛМКЯ 01.08.21.03.004</t>
  </si>
  <si>
    <t>черт. ЛМКЯ 01.03.03.04.008</t>
  </si>
  <si>
    <t>черт. ЛМКЯ 01.08.21.03.024</t>
  </si>
  <si>
    <t>38ХН3МФА</t>
  </si>
  <si>
    <t>черт. ЛМКЯ 12.55.01.01.01.00.002</t>
  </si>
  <si>
    <t>В течение 60 календарных дней с момента поступления предоплаты</t>
  </si>
  <si>
    <t>ФРАНКО-СКЛАД ПОКУПАТЕЛЯ Могилев</t>
  </si>
  <si>
    <t>ФРАНКО-СКЛАД ПОКУПАТЕЛЯ Кричевский район</t>
  </si>
  <si>
    <t>Комплектация согласно спецификации к чертежу 007-23-(1.2.0)-0-ОДД (Лист 18). Паспорт, сертификат на оцинкование. Металлические поверхности должны быть покрыты горячим цинкованием в заводских условиях толщиной не менее 80 мкм и от 15 до 50 мкм для крепежных изделий при выполнении защиты методом диффузного цинкования</t>
  </si>
  <si>
    <t>Комплект сэндвич-панелей с доборными элементами, элементами крепежа, герметиками и прочими товарами, необходимыми для их монтажа:ПС 2880.1000.80-0,5 С.Пх0,5С.П-ПИР (СТБ 1807-2007)= 12шт; ПС 2400.1000.80-0,5С.Пх0,5С.П-ПИР (СТБ 1807-2007)= 8шт; ПС 780.1000.80-0,5С.Пх0,5С.П-ПИР (СТБ 1807-2007)= 2шт ; ПС 900.1000.80-0,5 С.Пх0,5С.П-ПИР (СТБ 1807-2007)= 1шт; ПС 2650.1000.80-0,5С.Пх0,5С.П-ПИР (СТБ 1807-2007)= 6шт; ПП 5540.1000.120-0,5С.Пх0,5С.П-ПИР =8 шт. Крепежные элементы=1к-т;Фасонные элементы = 1 к-т;Организация-победитель должна разработать и согласовать с проектной организации чертежи КМД и предоставить Заказчику, в том числе карту раскроя материалов, спецификацию с наименованием и количеством материалов учитывающий производственные потери при монтаже сэндвич-панелей, в течение 14 календарных дней с даты подписания договора. Цветовое решение и раскладку стеновых и кровельных сэндвич-панелей смотри чертежи04/25017-ПНО (ВСПОМОГАТЕЛЬНОЕ ПОМЕЩЕНИЕ 04/25017-06-ПНО лист 11)дополнительно согласовать с авторами проекта. Комплект поставки должен включать все необходимые доборные, крепежные и герметизирующие элементы, необходимые для монтажа сэндвич-панелей.В случае увеличения количества или наименований изделий, указанных в спецификации к Договору после разработки чертежей КМД и согласования с проектной организацией, сумма Договора остается неизменной. Сумма Договора может измениться только в случае увеличения или уменьшения площади сэндвич-панелей, что подтверждается согласованными чертежами КМД. Цена за единицу товара (площади) остается неизменной (фиксированной).</t>
  </si>
  <si>
    <t>Срок поставки 90 календарных дней (с правом досрочной поставки). Дополнительные требования: - размеры и технические требования поковок соответствуют требованиям Заказчика (согласно предоставленных эскизов); - сертификат на русском языке; - претензии по качеству товара принимаются в течении 10 (десяти) рабочих дней с момента получения продукции, а при скрытых дефектах в течении 3 месяцев с момента поставки; - в случае поставки товара ненадлежащего качества или выявлению скрытых дефектов на любой стадии производства, Продавец обязан заменить товар в течении 14 календарных дней. Если замена не проведена в указанный срок Продавец уплачивает Покупателю штраф в размере 100% от стоимости товара; - гарантийный срок 12 месяцев с даты ввода в эксплуатацию.</t>
  </si>
  <si>
    <t>08пс</t>
  </si>
  <si>
    <t>черт. П-65/24-12.4-КЖ1</t>
  </si>
  <si>
    <t>черт.ВМ-26-20-КР</t>
  </si>
  <si>
    <t>проект 085.24-АС</t>
  </si>
  <si>
    <t>проект 070-19-2-АР (л.31)</t>
  </si>
  <si>
    <t>проект 30/2025-9-КЖ</t>
  </si>
  <si>
    <t>Профнастил с комплектующими</t>
  </si>
  <si>
    <t>проект 6.24-04-КМ</t>
  </si>
  <si>
    <t>ФРАНКО-СКЛАД ПОКУПАТЕЛЯ Минский район</t>
  </si>
  <si>
    <t>элемент фундамента Фм1 - 32 шт, элемент фундамента Фм2 - 12 шт, элемент фундамента Фм3 - 6 шт</t>
  </si>
  <si>
    <t>Для капитального строительства. Предоставить документы качества при поставке. Рассматриваются  различные марки стали. Отгрузка по теоретическому весу не допускается.</t>
  </si>
  <si>
    <t>Договор не по шаблону.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претензий 5(пять) календарных дней с момента её получения. 10.1. Изменение условий договора (за исключением наименования, количества и цены) или его расторжение производится по соглашению Сторон или на основании решения Экономического Суда. Поставка и изготовление сетчатого ограждения выполняется в соответствии с техническими требования, а также является неотъемлемой частью договора.</t>
  </si>
  <si>
    <t>БЕЗ доборных элементов. Продавец подтверждает своей заявкой полное соответствие требованиям проекта. Продавец поставляет сэндвич-панели в комплекте с метизами. Покупатель оплачивает предоплату 30% с момента разработки Поставщиком КМД и согласования, остаток 70% в течение 40 б.д. с момента поставки месячной партии товара по сумме всех ТТН. Продавец обязан разработать и согласовать за свой счет с Покупателем комплект КМД. 3. Продавец подтверждает заключение договора по форме Покупателя. 4.Продавец обязан предоставить безусловную безотзывную банковскую гарантию на сумму авансового платежа согласно условиям оплаты. Продавец подтверждает поставку комплекта сэндвич панелей в соответствии с разработанным и согласованным графиком после разработки КМД с Покупателем в сроки, установленные договором. Срок поставки- сентябрь-октябрь 2026 года.Срок разработки и согласования КМД – в течение 7 рабочих дней.Срок согласования Покупателе КМД – в течение 5 рабочих дней. В случае если срок согласования КМД по причине Покупателя увеличивается, срок поставки товара увеличится на равное количество дней согласования.. Чертежи по ссылке:https://cloud.mps.by/index.php/s/xBBDHiP8kG29qEt</t>
  </si>
  <si>
    <t>Срок поставки 60 календарных дней (с правом досрочной поставки). Дополнительные требования: - размеры и технические требования поковок соответствуют требованиям Заказчика (согласно предоставленных эскизов); - сертификат на русском языке; - претензии по качеству товара принимаются в течении 10 (десяти) рабочих дней с момента получения продукции, а при скрытых дефектах в течении 3 месяцев с момента поставки; - в случае поставки товара ненадлежащего качества или выявлению скрытых дефектов на любой стадии производства, Продавец обязан заменить товар в течении 14 календарных дней. Если замена не проведена в указанный срок Продавец уплачивает Покупателю штраф в размере 100% от стоимости товара; - гарантийный срок 12 месяцев с даты ввода в эксплуатацию.</t>
  </si>
  <si>
    <t>Предоплата 70% в течение 20 банковских дней с момента регистрации договора на бирже и 30% в течение 10 банковских дней по факту поставки</t>
  </si>
  <si>
    <t>Продавец подтверждает выполнение требований к предмету закупки заявки на закупку (1-7 пункты).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</si>
  <si>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09Г2С</t>
  </si>
  <si>
    <t>ГОСТ 19903-2015</t>
  </si>
  <si>
    <t>Лист профилированный оцинкованный с полимерным покрытием</t>
  </si>
  <si>
    <t>Н75 - 0,80х750х12000</t>
  </si>
  <si>
    <t>Труба полиэтиленовая</t>
  </si>
  <si>
    <t>560,0х33,20</t>
  </si>
  <si>
    <t>ГОСТ 18599-2001</t>
  </si>
  <si>
    <t>710,0х42,1</t>
  </si>
  <si>
    <t>Шандор</t>
  </si>
  <si>
    <t>5000х3930</t>
  </si>
  <si>
    <t>8481</t>
  </si>
  <si>
    <t>ФРАНКО-СКЛАД ПОКУПАТЕЛЯ Витебск</t>
  </si>
  <si>
    <t>ФРАНКО-СКЛАД ПОКУПАТЕЛЯ Осиповичи</t>
  </si>
  <si>
    <t>L=6310мм= 208 шт; L=6060мм = 208 шт; L =3200мм = 80 шт. Окраска с одной сороны RAL7047, с другой стороны -нанесение антиконденсатным покрытием, Цвет-белый</t>
  </si>
  <si>
    <t>Сито сварное щелевидное 1,6-1120х2000. ТУ 1277-22-5027067851-09 или аналога: размер карты - 1120х2000 мм; - размер щели – 1,6 мм; - направление щели параллельно размеру 1120 мм; - расстояние между опорными колосниками – 70 мм; - рабочий колосник - 2,2х4,2 мм; - опорный колосник – 3,2х4,7 мм; - материал сита – рассматривается сталь 12Х18Н10Т или AISI 321. Производители сит ООО ВиброСито и ООО Спецмаш, ООО «КЗТМ» прошедшие технологические испытания в промышленных условиях. Срок изготовления: 499,52 м 2 – январь 2027 г., 499,52 м 2 – июнь 2027 г. с правом досрочной поставки. Срок поставки первой партии сит прописан в основной информации  120 календарных дней; срок поставки второй партии сит - 280 календарных дней. Срок непрерывной эксплуатации сит щелевидных сварных составляет не менее 1500 часов. Договор заключается в редакции Покупателя.</t>
  </si>
  <si>
    <t>Шандор в раме 5000х3930(h), рассматриваются различные марки стали, приобретается для строительства объекта</t>
  </si>
  <si>
    <t>Торговая сессия 02.09.2026</t>
  </si>
  <si>
    <t>Круг</t>
  </si>
  <si>
    <t>проект 02/24098-01-АС</t>
  </si>
  <si>
    <t>7214</t>
  </si>
  <si>
    <t>проект 5.5-25.493-АР</t>
  </si>
  <si>
    <t>проект 48/25-6-АС</t>
  </si>
  <si>
    <t>Перегородки и клетки решетчатые</t>
  </si>
  <si>
    <t>черт. 6.24-02-АР2</t>
  </si>
  <si>
    <t>40Х</t>
  </si>
  <si>
    <t>Элементы кровли и водосточной системы</t>
  </si>
  <si>
    <t>проект 25.046 АС</t>
  </si>
  <si>
    <t>ФРАНКО-СКЛАД ПОКУПАТЕЛЯ Кировск</t>
  </si>
  <si>
    <t>В течение 15 календарных дней с момента поступления предоплаты</t>
  </si>
  <si>
    <t>В течение 35 календарных дней с момента регистрации договора на бирже</t>
  </si>
  <si>
    <t>Закладная деталь продавливающая Здп-1 =1042 шт/1208,72 кг;Здп-2 =147 шт/164,64 кг.</t>
  </si>
  <si>
    <t>изделие МС6 применяется для поз. 01,02,04 по ГП . (3 КОРОВНИКА) для объекта Возведение МТК на 800 голов дойного стада вблизи аг.Павловичи</t>
  </si>
  <si>
    <t>Предоплата 50% в течение 5 банковских дней с момента регистрации договора на бирже и 50% в течение 5 банковских дней по факту поставки</t>
  </si>
  <si>
    <t>столб-71шт, панель-71шт,ворота-1шт , все изделия оцинкованные с полимерным покрытием RAL 6002</t>
  </si>
  <si>
    <t>В поставку входит 1) разработка КМД в течение 7 раб.дней с момента регистрации договора. после разработки КМД заключается дополнительное соглашение с указанием наименования, количества и стоимости всех панелей, фасонных элементов и крепежа. 2) фасонные и крепежные элементы. 3) ламинирование пленкой с двух сторон. 4) Комплект сопроводительной документации: паспорт, сертификат соответствия СТБ 1808-2007, ТР 2025/013/ВУ, протоколы испытаний утвержденные МЧС Республики Беларусь. 5) каждая палета панелей должна быть упакована в пленку и установлена па поддон.</t>
  </si>
  <si>
    <t>Предоплата 50% в течение 10 банковских дней с момента регистрации договора на бирже и 50% в течение 10 банковских дней по факту поставки</t>
  </si>
  <si>
    <t>Предоплата 80% в течение 30 банковских дней с момента регистрации договора на бирже и 20% в течение 30 банковских дней по факту поставки</t>
  </si>
  <si>
    <t>Разработка КМД на основе 48/25-6-АС. Состав комплекта: панель стеновая ПК2, ПК3, ПК4, ПК5; панель кровельная ПК1; фасонные элементы Н1, Н2, Н3, Н4, Н5; метизы. RAL 7047 (рассматривается замена). Цель приобретения- для строительства объекта, а также для производства материалов для строительства.</t>
  </si>
  <si>
    <t>Предоплата 70% в течение 20 банковских дней с момента регистрации договора на бирже и 30% в течение 20 банковских дней по факту поставки</t>
  </si>
  <si>
    <t>Перегородки и клетчатые решетки согласно приложению.Продавец выполняет требования к предмету закупки, указанные в заявке на покупку (13 пунктов).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</si>
  <si>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Комплект предварительно изолированных трубопроводов</t>
  </si>
  <si>
    <t>см. спец. № 1</t>
  </si>
  <si>
    <t>см. спец. № 2</t>
  </si>
  <si>
    <t>Лист нержавеющий</t>
  </si>
  <si>
    <t>6,00х1500х4500</t>
  </si>
  <si>
    <t>7219</t>
  </si>
  <si>
    <t>18П</t>
  </si>
  <si>
    <t>В течение 45 календарных дней с момента регистрации договора на бирже</t>
  </si>
  <si>
    <t>ФРАНКО-СКЛАД ПОКУПАТЕЛЯ Новополоцк</t>
  </si>
  <si>
    <t>Цель приобретения товара: для использования при строительстве объекта. Условия оплаты: по факту поставки всего объема товара в течение 20 банковских дней с момента поставки.</t>
  </si>
  <si>
    <t>Лист Б-ПН. 6х1500х4500. Поверхность листа М2Б по ГОСТ 7350-77. Количество листов - 50 шт. ВХОДНОЙ КОНТРОЛЬ. Верификация продукции в течении не более 20 календарных дней. Покупатель вправе предъявить Продавцу претензии по качеству в течении 30 рабочих дней. Прокат 2025-2026 гг. Маркировка, упаковка, сопровождающие документы в соответствии п.4.1.-4.6, 4.8, 4.10  ГОСТ 7566. Одновременно с товаром должен быть предоставлен сертификат и сопроводительный ярлык на поставляемую продукцию. Документация (паспорт, сертификат) поступающая с металлопродукцией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(по результатам входного контроля), Продавец обязуется произвести замену некачественного товара в 30-ти дневный срок с момента получения уведомления от Покупателя.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</si>
  <si>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ТРУБА ПОЛИЭТИЛЕНОВАЯ, ПЭ 100 SDR 17 НОМИНАЛЬНЫМ НАРУЖНЫМ ДИАМЕТРОМ 560ММ И НОМИНАЛЬНОЙ ТОЛЩИНОЙ СТЕНКИ 33,2ММ, L=12М, ПИТЬЕВАЯ, ГОСТ 18599-2001,переложенная прокладками при транспортировки, а также установленными упорами в торце труб для исключения эллипсности, паспорт качества, заключение ЦГиЭП</t>
  </si>
  <si>
    <t>ТРУБА ПОЛИЭТИЛЕНОВАЯ, ПЭ 100 SDR 17 НОМИНАЛЬНЫМ НАРУЖНЫМ ДИАМЕТРОМ 710ММ И НОМИНАЛЬНОЙ ТОЛЩИНОЙ СТЕНКИ 42,1ММ, L=12М, ПИТЬЕВАЯ, ГОСТ 18599-2001,переложенная прокладками при транспортировки, а также установленными упорами в торце труб для исключения эллипсности, паспорт качества, заключение ЦГиЭП</t>
  </si>
  <si>
    <t>длина штанги 12 метров. Перекладки до 9,00 тонн. класс прочности 345, категория не ниже 14, металлопрокат с гарантией свариваемости.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 При оформлении товарной накладной (поставка автотранспортом) предоставить покупателю подписанную продавцом копию СМR.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</si>
</sst>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4"/>
  <sheetViews>
    <sheetView tabSelected="1" zoomScaleNormal="100"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9.285156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185</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0">
        <v>1</v>
      </c>
      <c r="B3" s="12" t="s">
        <v>101</v>
      </c>
      <c r="C3" s="12" t="s">
        <v>12</v>
      </c>
      <c r="D3" s="12" t="s">
        <v>13</v>
      </c>
      <c r="E3" s="12" t="s">
        <v>102</v>
      </c>
      <c r="F3" s="12" t="s">
        <v>29</v>
      </c>
      <c r="G3" s="13">
        <v>1937.3</v>
      </c>
      <c r="H3" s="12" t="s">
        <v>98</v>
      </c>
      <c r="I3" s="12" t="s">
        <v>103</v>
      </c>
      <c r="J3" s="12" t="s">
        <v>21</v>
      </c>
      <c r="K3" s="12" t="s">
        <v>104</v>
      </c>
      <c r="L3" s="12" t="s">
        <v>23</v>
      </c>
    </row>
    <row r="4" spans="1:12" ht="31.5" x14ac:dyDescent="0.25">
      <c r="A4" s="10">
        <f t="shared" ref="A4:A64" si="0">A3+1</f>
        <v>2</v>
      </c>
      <c r="B4" s="12" t="s">
        <v>101</v>
      </c>
      <c r="C4" s="12" t="s">
        <v>12</v>
      </c>
      <c r="D4" s="12" t="s">
        <v>13</v>
      </c>
      <c r="E4" s="12" t="s">
        <v>118</v>
      </c>
      <c r="F4" s="12" t="s">
        <v>29</v>
      </c>
      <c r="G4" s="13">
        <v>6649.22</v>
      </c>
      <c r="H4" s="12" t="s">
        <v>98</v>
      </c>
      <c r="I4" s="12" t="s">
        <v>103</v>
      </c>
      <c r="J4" s="12" t="s">
        <v>21</v>
      </c>
      <c r="K4" s="12" t="s">
        <v>104</v>
      </c>
      <c r="L4" s="12" t="s">
        <v>23</v>
      </c>
    </row>
    <row r="5" spans="1:12" ht="31.5" x14ac:dyDescent="0.25">
      <c r="A5" s="10">
        <f t="shared" si="0"/>
        <v>3</v>
      </c>
      <c r="B5" s="12" t="s">
        <v>101</v>
      </c>
      <c r="C5" s="12" t="s">
        <v>12</v>
      </c>
      <c r="D5" s="12" t="s">
        <v>13</v>
      </c>
      <c r="E5" s="12" t="s">
        <v>154</v>
      </c>
      <c r="F5" s="12" t="s">
        <v>29</v>
      </c>
      <c r="G5" s="13">
        <v>1373.3600000000001</v>
      </c>
      <c r="H5" s="12" t="s">
        <v>98</v>
      </c>
      <c r="I5" s="12" t="s">
        <v>84</v>
      </c>
      <c r="J5" s="12" t="s">
        <v>21</v>
      </c>
      <c r="K5" s="12" t="s">
        <v>18</v>
      </c>
      <c r="L5" s="12" t="s">
        <v>199</v>
      </c>
    </row>
    <row r="6" spans="1:12" ht="31.5" x14ac:dyDescent="0.25">
      <c r="A6" s="10">
        <f t="shared" si="0"/>
        <v>4</v>
      </c>
      <c r="B6" s="12" t="s">
        <v>97</v>
      </c>
      <c r="C6" s="12" t="s">
        <v>12</v>
      </c>
      <c r="D6" s="12" t="s">
        <v>13</v>
      </c>
      <c r="E6" s="12" t="s">
        <v>155</v>
      </c>
      <c r="F6" s="12" t="s">
        <v>22</v>
      </c>
      <c r="G6" s="13">
        <v>0.9</v>
      </c>
      <c r="H6" s="12" t="s">
        <v>16</v>
      </c>
      <c r="I6" s="12" t="s">
        <v>81</v>
      </c>
      <c r="J6" s="12" t="s">
        <v>21</v>
      </c>
      <c r="K6" s="12" t="s">
        <v>18</v>
      </c>
      <c r="L6" s="12" t="s">
        <v>162</v>
      </c>
    </row>
    <row r="7" spans="1:12" ht="31.5" x14ac:dyDescent="0.25">
      <c r="A7" s="10">
        <f t="shared" si="0"/>
        <v>5</v>
      </c>
      <c r="B7" s="12" t="s">
        <v>186</v>
      </c>
      <c r="C7" s="12" t="s">
        <v>12</v>
      </c>
      <c r="D7" s="12" t="s">
        <v>13</v>
      </c>
      <c r="E7" s="12" t="s">
        <v>187</v>
      </c>
      <c r="F7" s="12" t="s">
        <v>188</v>
      </c>
      <c r="G7" s="13">
        <v>0.152</v>
      </c>
      <c r="H7" s="12" t="s">
        <v>16</v>
      </c>
      <c r="I7" s="12" t="s">
        <v>20</v>
      </c>
      <c r="J7" s="12" t="s">
        <v>196</v>
      </c>
      <c r="K7" s="12" t="s">
        <v>18</v>
      </c>
      <c r="L7" s="12" t="s">
        <v>200</v>
      </c>
    </row>
    <row r="8" spans="1:12" ht="31.5" x14ac:dyDescent="0.25">
      <c r="A8" s="10">
        <f t="shared" si="0"/>
        <v>6</v>
      </c>
      <c r="B8" s="12" t="s">
        <v>30</v>
      </c>
      <c r="C8" s="12" t="s">
        <v>12</v>
      </c>
      <c r="D8" s="12" t="s">
        <v>13</v>
      </c>
      <c r="E8" s="12" t="s">
        <v>156</v>
      </c>
      <c r="F8" s="12" t="s">
        <v>22</v>
      </c>
      <c r="G8" s="13">
        <v>1</v>
      </c>
      <c r="H8" s="12" t="s">
        <v>24</v>
      </c>
      <c r="I8" s="12" t="s">
        <v>31</v>
      </c>
      <c r="J8" s="12" t="s">
        <v>27</v>
      </c>
      <c r="K8" s="12" t="s">
        <v>105</v>
      </c>
      <c r="L8" s="12" t="s">
        <v>163</v>
      </c>
    </row>
    <row r="9" spans="1:12" ht="52.5" x14ac:dyDescent="0.25">
      <c r="A9" s="10">
        <f t="shared" si="0"/>
        <v>7</v>
      </c>
      <c r="B9" s="12" t="s">
        <v>119</v>
      </c>
      <c r="C9" s="12" t="s">
        <v>12</v>
      </c>
      <c r="D9" s="12" t="s">
        <v>13</v>
      </c>
      <c r="E9" s="12" t="s">
        <v>120</v>
      </c>
      <c r="F9" s="12" t="s">
        <v>22</v>
      </c>
      <c r="G9" s="13">
        <v>1</v>
      </c>
      <c r="H9" s="12" t="s">
        <v>14</v>
      </c>
      <c r="I9" s="12" t="s">
        <v>39</v>
      </c>
      <c r="J9" s="12" t="s">
        <v>148</v>
      </c>
      <c r="K9" s="12" t="s">
        <v>93</v>
      </c>
      <c r="L9" s="12" t="s">
        <v>150</v>
      </c>
    </row>
    <row r="10" spans="1:12" ht="84" x14ac:dyDescent="0.25">
      <c r="A10" s="10">
        <f t="shared" si="0"/>
        <v>8</v>
      </c>
      <c r="B10" s="12" t="s">
        <v>119</v>
      </c>
      <c r="C10" s="12" t="s">
        <v>12</v>
      </c>
      <c r="D10" s="12" t="s">
        <v>13</v>
      </c>
      <c r="E10" s="12" t="s">
        <v>157</v>
      </c>
      <c r="F10" s="12" t="s">
        <v>22</v>
      </c>
      <c r="G10" s="13">
        <v>61</v>
      </c>
      <c r="H10" s="12" t="s">
        <v>14</v>
      </c>
      <c r="I10" s="12" t="s">
        <v>197</v>
      </c>
      <c r="J10" s="12" t="s">
        <v>21</v>
      </c>
      <c r="K10" s="12" t="s">
        <v>201</v>
      </c>
      <c r="L10" s="12" t="s">
        <v>164</v>
      </c>
    </row>
    <row r="11" spans="1:12" ht="31.5" x14ac:dyDescent="0.25">
      <c r="A11" s="10">
        <f t="shared" si="0"/>
        <v>9</v>
      </c>
      <c r="B11" s="12" t="s">
        <v>119</v>
      </c>
      <c r="C11" s="12" t="s">
        <v>12</v>
      </c>
      <c r="D11" s="12" t="s">
        <v>13</v>
      </c>
      <c r="E11" s="12" t="s">
        <v>158</v>
      </c>
      <c r="F11" s="12" t="s">
        <v>22</v>
      </c>
      <c r="G11" s="13">
        <v>143</v>
      </c>
      <c r="H11" s="12" t="s">
        <v>14</v>
      </c>
      <c r="I11" s="12" t="s">
        <v>28</v>
      </c>
      <c r="J11" s="12" t="s">
        <v>161</v>
      </c>
      <c r="K11" s="12" t="s">
        <v>18</v>
      </c>
      <c r="L11" s="12" t="s">
        <v>202</v>
      </c>
    </row>
    <row r="12" spans="1:12" ht="168" x14ac:dyDescent="0.25">
      <c r="A12" s="10">
        <f t="shared" si="0"/>
        <v>10</v>
      </c>
      <c r="B12" s="12" t="s">
        <v>32</v>
      </c>
      <c r="C12" s="12" t="s">
        <v>12</v>
      </c>
      <c r="D12" s="12" t="s">
        <v>13</v>
      </c>
      <c r="E12" s="12" t="s">
        <v>33</v>
      </c>
      <c r="F12" s="12" t="s">
        <v>22</v>
      </c>
      <c r="G12" s="13">
        <v>1</v>
      </c>
      <c r="H12" s="12" t="s">
        <v>24</v>
      </c>
      <c r="I12" s="12" t="s">
        <v>39</v>
      </c>
      <c r="J12" s="12" t="s">
        <v>27</v>
      </c>
      <c r="K12" s="12" t="s">
        <v>41</v>
      </c>
      <c r="L12" s="12" t="s">
        <v>165</v>
      </c>
    </row>
    <row r="13" spans="1:12" ht="231" x14ac:dyDescent="0.25">
      <c r="A13" s="10">
        <f t="shared" si="0"/>
        <v>11</v>
      </c>
      <c r="B13" s="12" t="s">
        <v>121</v>
      </c>
      <c r="C13" s="12" t="s">
        <v>12</v>
      </c>
      <c r="D13" s="12" t="s">
        <v>13</v>
      </c>
      <c r="E13" s="12" t="s">
        <v>122</v>
      </c>
      <c r="F13" s="12" t="s">
        <v>22</v>
      </c>
      <c r="G13" s="13">
        <v>1</v>
      </c>
      <c r="H13" s="12" t="s">
        <v>24</v>
      </c>
      <c r="I13" s="12" t="s">
        <v>25</v>
      </c>
      <c r="J13" s="12" t="s">
        <v>149</v>
      </c>
      <c r="K13" s="12" t="s">
        <v>104</v>
      </c>
      <c r="L13" s="12" t="s">
        <v>151</v>
      </c>
    </row>
    <row r="14" spans="1:12" ht="84" x14ac:dyDescent="0.25">
      <c r="A14" s="10">
        <f t="shared" si="0"/>
        <v>12</v>
      </c>
      <c r="B14" s="12" t="s">
        <v>121</v>
      </c>
      <c r="C14" s="12" t="s">
        <v>12</v>
      </c>
      <c r="D14" s="12" t="s">
        <v>13</v>
      </c>
      <c r="E14" s="12" t="s">
        <v>189</v>
      </c>
      <c r="F14" s="12" t="s">
        <v>22</v>
      </c>
      <c r="G14" s="13">
        <v>1</v>
      </c>
      <c r="H14" s="12" t="s">
        <v>24</v>
      </c>
      <c r="I14" s="12" t="s">
        <v>198</v>
      </c>
      <c r="J14" s="12" t="s">
        <v>148</v>
      </c>
      <c r="K14" s="12" t="s">
        <v>92</v>
      </c>
      <c r="L14" s="12" t="s">
        <v>203</v>
      </c>
    </row>
    <row r="15" spans="1:12" ht="84" x14ac:dyDescent="0.25">
      <c r="A15" s="10">
        <f t="shared" si="0"/>
        <v>13</v>
      </c>
      <c r="B15" s="12" t="s">
        <v>121</v>
      </c>
      <c r="C15" s="12" t="s">
        <v>12</v>
      </c>
      <c r="D15" s="12" t="s">
        <v>13</v>
      </c>
      <c r="E15" s="12" t="s">
        <v>189</v>
      </c>
      <c r="F15" s="12" t="s">
        <v>22</v>
      </c>
      <c r="G15" s="13">
        <v>1</v>
      </c>
      <c r="H15" s="12" t="s">
        <v>24</v>
      </c>
      <c r="I15" s="12" t="s">
        <v>99</v>
      </c>
      <c r="J15" s="12" t="s">
        <v>148</v>
      </c>
      <c r="K15" s="12" t="s">
        <v>204</v>
      </c>
      <c r="L15" s="12" t="s">
        <v>203</v>
      </c>
    </row>
    <row r="16" spans="1:12" ht="52.5" x14ac:dyDescent="0.25">
      <c r="A16" s="10">
        <f t="shared" si="0"/>
        <v>14</v>
      </c>
      <c r="B16" s="12" t="s">
        <v>121</v>
      </c>
      <c r="C16" s="12" t="s">
        <v>12</v>
      </c>
      <c r="D16" s="12" t="s">
        <v>13</v>
      </c>
      <c r="E16" s="12" t="s">
        <v>190</v>
      </c>
      <c r="F16" s="12" t="s">
        <v>22</v>
      </c>
      <c r="G16" s="13">
        <v>1</v>
      </c>
      <c r="H16" s="12" t="s">
        <v>24</v>
      </c>
      <c r="I16" s="12" t="s">
        <v>103</v>
      </c>
      <c r="J16" s="12" t="s">
        <v>27</v>
      </c>
      <c r="K16" s="12" t="s">
        <v>205</v>
      </c>
      <c r="L16" s="12" t="s">
        <v>206</v>
      </c>
    </row>
    <row r="17" spans="1:12" ht="73.5" x14ac:dyDescent="0.25">
      <c r="A17" s="10">
        <f t="shared" si="0"/>
        <v>15</v>
      </c>
      <c r="B17" s="12" t="s">
        <v>191</v>
      </c>
      <c r="C17" s="12" t="s">
        <v>12</v>
      </c>
      <c r="D17" s="12" t="s">
        <v>13</v>
      </c>
      <c r="E17" s="12" t="s">
        <v>192</v>
      </c>
      <c r="F17" s="12" t="s">
        <v>22</v>
      </c>
      <c r="G17" s="13">
        <v>6808.95</v>
      </c>
      <c r="H17" s="12" t="s">
        <v>98</v>
      </c>
      <c r="I17" s="12" t="s">
        <v>25</v>
      </c>
      <c r="J17" s="12" t="s">
        <v>21</v>
      </c>
      <c r="K17" s="12" t="s">
        <v>207</v>
      </c>
      <c r="L17" s="12" t="s">
        <v>208</v>
      </c>
    </row>
    <row r="18" spans="1:12" ht="115.5" x14ac:dyDescent="0.25">
      <c r="A18" s="10">
        <f t="shared" si="0"/>
        <v>16</v>
      </c>
      <c r="B18" s="12" t="s">
        <v>123</v>
      </c>
      <c r="C18" s="12" t="s">
        <v>12</v>
      </c>
      <c r="D18" s="12" t="s">
        <v>124</v>
      </c>
      <c r="E18" s="12" t="s">
        <v>125</v>
      </c>
      <c r="F18" s="12" t="s">
        <v>29</v>
      </c>
      <c r="G18" s="13">
        <v>1</v>
      </c>
      <c r="H18" s="12" t="s">
        <v>14</v>
      </c>
      <c r="I18" s="12" t="s">
        <v>31</v>
      </c>
      <c r="J18" s="12" t="s">
        <v>19</v>
      </c>
      <c r="K18" s="12" t="s">
        <v>18</v>
      </c>
      <c r="L18" s="12" t="s">
        <v>166</v>
      </c>
    </row>
    <row r="19" spans="1:12" ht="115.5" x14ac:dyDescent="0.25">
      <c r="A19" s="10">
        <f t="shared" si="0"/>
        <v>17</v>
      </c>
      <c r="B19" s="12" t="s">
        <v>123</v>
      </c>
      <c r="C19" s="12" t="s">
        <v>12</v>
      </c>
      <c r="D19" s="12" t="s">
        <v>124</v>
      </c>
      <c r="E19" s="12" t="s">
        <v>126</v>
      </c>
      <c r="F19" s="12" t="s">
        <v>29</v>
      </c>
      <c r="G19" s="13">
        <v>1</v>
      </c>
      <c r="H19" s="12" t="s">
        <v>14</v>
      </c>
      <c r="I19" s="12" t="s">
        <v>31</v>
      </c>
      <c r="J19" s="12" t="s">
        <v>19</v>
      </c>
      <c r="K19" s="12" t="s">
        <v>18</v>
      </c>
      <c r="L19" s="12" t="s">
        <v>166</v>
      </c>
    </row>
    <row r="20" spans="1:12" ht="115.5" x14ac:dyDescent="0.25">
      <c r="A20" s="10">
        <f t="shared" si="0"/>
        <v>18</v>
      </c>
      <c r="B20" s="12" t="s">
        <v>123</v>
      </c>
      <c r="C20" s="12" t="s">
        <v>12</v>
      </c>
      <c r="D20" s="12" t="s">
        <v>193</v>
      </c>
      <c r="E20" s="12" t="s">
        <v>127</v>
      </c>
      <c r="F20" s="12" t="s">
        <v>29</v>
      </c>
      <c r="G20" s="13">
        <v>1</v>
      </c>
      <c r="H20" s="12" t="s">
        <v>14</v>
      </c>
      <c r="I20" s="12" t="s">
        <v>31</v>
      </c>
      <c r="J20" s="12" t="s">
        <v>19</v>
      </c>
      <c r="K20" s="12" t="s">
        <v>18</v>
      </c>
      <c r="L20" s="12" t="s">
        <v>166</v>
      </c>
    </row>
    <row r="21" spans="1:12" ht="115.5" x14ac:dyDescent="0.25">
      <c r="A21" s="10">
        <f t="shared" si="0"/>
        <v>19</v>
      </c>
      <c r="B21" s="12" t="s">
        <v>123</v>
      </c>
      <c r="C21" s="12" t="s">
        <v>12</v>
      </c>
      <c r="D21" s="12" t="s">
        <v>128</v>
      </c>
      <c r="E21" s="12" t="s">
        <v>129</v>
      </c>
      <c r="F21" s="12" t="s">
        <v>29</v>
      </c>
      <c r="G21" s="13">
        <v>2</v>
      </c>
      <c r="H21" s="12" t="s">
        <v>14</v>
      </c>
      <c r="I21" s="12" t="s">
        <v>31</v>
      </c>
      <c r="J21" s="12" t="s">
        <v>19</v>
      </c>
      <c r="K21" s="12" t="s">
        <v>18</v>
      </c>
      <c r="L21" s="12" t="s">
        <v>166</v>
      </c>
    </row>
    <row r="22" spans="1:12" ht="115.5" x14ac:dyDescent="0.25">
      <c r="A22" s="10">
        <f t="shared" si="0"/>
        <v>20</v>
      </c>
      <c r="B22" s="12" t="s">
        <v>123</v>
      </c>
      <c r="C22" s="12" t="s">
        <v>12</v>
      </c>
      <c r="D22" s="12" t="s">
        <v>130</v>
      </c>
      <c r="E22" s="12" t="s">
        <v>131</v>
      </c>
      <c r="F22" s="12" t="s">
        <v>29</v>
      </c>
      <c r="G22" s="13">
        <v>2</v>
      </c>
      <c r="H22" s="12" t="s">
        <v>14</v>
      </c>
      <c r="I22" s="12" t="s">
        <v>31</v>
      </c>
      <c r="J22" s="12" t="s">
        <v>19</v>
      </c>
      <c r="K22" s="12" t="s">
        <v>18</v>
      </c>
      <c r="L22" s="12" t="s">
        <v>166</v>
      </c>
    </row>
    <row r="23" spans="1:12" ht="115.5" x14ac:dyDescent="0.25">
      <c r="A23" s="10">
        <f t="shared" si="0"/>
        <v>21</v>
      </c>
      <c r="B23" s="12" t="s">
        <v>123</v>
      </c>
      <c r="C23" s="12" t="s">
        <v>12</v>
      </c>
      <c r="D23" s="12" t="s">
        <v>132</v>
      </c>
      <c r="E23" s="12" t="s">
        <v>133</v>
      </c>
      <c r="F23" s="12" t="s">
        <v>29</v>
      </c>
      <c r="G23" s="13">
        <v>8</v>
      </c>
      <c r="H23" s="12" t="s">
        <v>14</v>
      </c>
      <c r="I23" s="12" t="s">
        <v>31</v>
      </c>
      <c r="J23" s="12" t="s">
        <v>19</v>
      </c>
      <c r="K23" s="12" t="s">
        <v>18</v>
      </c>
      <c r="L23" s="12" t="s">
        <v>166</v>
      </c>
    </row>
    <row r="24" spans="1:12" ht="115.5" x14ac:dyDescent="0.25">
      <c r="A24" s="10">
        <f t="shared" si="0"/>
        <v>22</v>
      </c>
      <c r="B24" s="12" t="s">
        <v>123</v>
      </c>
      <c r="C24" s="12" t="s">
        <v>12</v>
      </c>
      <c r="D24" s="12" t="s">
        <v>132</v>
      </c>
      <c r="E24" s="12" t="s">
        <v>134</v>
      </c>
      <c r="F24" s="12" t="s">
        <v>29</v>
      </c>
      <c r="G24" s="13">
        <v>4</v>
      </c>
      <c r="H24" s="12" t="s">
        <v>14</v>
      </c>
      <c r="I24" s="12" t="s">
        <v>31</v>
      </c>
      <c r="J24" s="12" t="s">
        <v>19</v>
      </c>
      <c r="K24" s="12" t="s">
        <v>18</v>
      </c>
      <c r="L24" s="12" t="s">
        <v>166</v>
      </c>
    </row>
    <row r="25" spans="1:12" ht="115.5" x14ac:dyDescent="0.25">
      <c r="A25" s="10">
        <f t="shared" si="0"/>
        <v>23</v>
      </c>
      <c r="B25" s="12" t="s">
        <v>123</v>
      </c>
      <c r="C25" s="12" t="s">
        <v>12</v>
      </c>
      <c r="D25" s="12" t="s">
        <v>132</v>
      </c>
      <c r="E25" s="12" t="s">
        <v>135</v>
      </c>
      <c r="F25" s="12" t="s">
        <v>29</v>
      </c>
      <c r="G25" s="13">
        <v>1</v>
      </c>
      <c r="H25" s="12" t="s">
        <v>14</v>
      </c>
      <c r="I25" s="12" t="s">
        <v>31</v>
      </c>
      <c r="J25" s="12" t="s">
        <v>19</v>
      </c>
      <c r="K25" s="12" t="s">
        <v>18</v>
      </c>
      <c r="L25" s="12" t="s">
        <v>166</v>
      </c>
    </row>
    <row r="26" spans="1:12" ht="115.5" x14ac:dyDescent="0.25">
      <c r="A26" s="10">
        <f t="shared" si="0"/>
        <v>24</v>
      </c>
      <c r="B26" s="12" t="s">
        <v>123</v>
      </c>
      <c r="C26" s="12" t="s">
        <v>12</v>
      </c>
      <c r="D26" s="12" t="s">
        <v>132</v>
      </c>
      <c r="E26" s="12" t="s">
        <v>136</v>
      </c>
      <c r="F26" s="12" t="s">
        <v>29</v>
      </c>
      <c r="G26" s="13">
        <v>1</v>
      </c>
      <c r="H26" s="12" t="s">
        <v>14</v>
      </c>
      <c r="I26" s="12" t="s">
        <v>31</v>
      </c>
      <c r="J26" s="12" t="s">
        <v>19</v>
      </c>
      <c r="K26" s="12" t="s">
        <v>18</v>
      </c>
      <c r="L26" s="12" t="s">
        <v>166</v>
      </c>
    </row>
    <row r="27" spans="1:12" ht="115.5" x14ac:dyDescent="0.25">
      <c r="A27" s="10">
        <f t="shared" si="0"/>
        <v>25</v>
      </c>
      <c r="B27" s="12" t="s">
        <v>123</v>
      </c>
      <c r="C27" s="12" t="s">
        <v>12</v>
      </c>
      <c r="D27" s="12" t="s">
        <v>132</v>
      </c>
      <c r="E27" s="12" t="s">
        <v>137</v>
      </c>
      <c r="F27" s="12" t="s">
        <v>29</v>
      </c>
      <c r="G27" s="13">
        <v>3</v>
      </c>
      <c r="H27" s="12" t="s">
        <v>14</v>
      </c>
      <c r="I27" s="12" t="s">
        <v>31</v>
      </c>
      <c r="J27" s="12" t="s">
        <v>19</v>
      </c>
      <c r="K27" s="12" t="s">
        <v>18</v>
      </c>
      <c r="L27" s="12" t="s">
        <v>166</v>
      </c>
    </row>
    <row r="28" spans="1:12" ht="115.5" x14ac:dyDescent="0.25">
      <c r="A28" s="10">
        <f t="shared" si="0"/>
        <v>26</v>
      </c>
      <c r="B28" s="12" t="s">
        <v>123</v>
      </c>
      <c r="C28" s="12" t="s">
        <v>12</v>
      </c>
      <c r="D28" s="12" t="s">
        <v>132</v>
      </c>
      <c r="E28" s="12" t="s">
        <v>138</v>
      </c>
      <c r="F28" s="12" t="s">
        <v>29</v>
      </c>
      <c r="G28" s="13">
        <v>1</v>
      </c>
      <c r="H28" s="12" t="s">
        <v>14</v>
      </c>
      <c r="I28" s="12" t="s">
        <v>31</v>
      </c>
      <c r="J28" s="12" t="s">
        <v>19</v>
      </c>
      <c r="K28" s="12" t="s">
        <v>18</v>
      </c>
      <c r="L28" s="12" t="s">
        <v>166</v>
      </c>
    </row>
    <row r="29" spans="1:12" ht="115.5" x14ac:dyDescent="0.25">
      <c r="A29" s="10">
        <f t="shared" si="0"/>
        <v>27</v>
      </c>
      <c r="B29" s="12" t="s">
        <v>123</v>
      </c>
      <c r="C29" s="12" t="s">
        <v>12</v>
      </c>
      <c r="D29" s="12" t="s">
        <v>132</v>
      </c>
      <c r="E29" s="12" t="s">
        <v>139</v>
      </c>
      <c r="F29" s="12" t="s">
        <v>29</v>
      </c>
      <c r="G29" s="13">
        <v>1</v>
      </c>
      <c r="H29" s="12" t="s">
        <v>14</v>
      </c>
      <c r="I29" s="12" t="s">
        <v>31</v>
      </c>
      <c r="J29" s="12" t="s">
        <v>19</v>
      </c>
      <c r="K29" s="12" t="s">
        <v>18</v>
      </c>
      <c r="L29" s="12" t="s">
        <v>166</v>
      </c>
    </row>
    <row r="30" spans="1:12" ht="115.5" x14ac:dyDescent="0.25">
      <c r="A30" s="10">
        <f t="shared" si="0"/>
        <v>28</v>
      </c>
      <c r="B30" s="12" t="s">
        <v>123</v>
      </c>
      <c r="C30" s="12" t="s">
        <v>12</v>
      </c>
      <c r="D30" s="12" t="s">
        <v>132</v>
      </c>
      <c r="E30" s="12" t="s">
        <v>140</v>
      </c>
      <c r="F30" s="12" t="s">
        <v>29</v>
      </c>
      <c r="G30" s="13">
        <v>2</v>
      </c>
      <c r="H30" s="12" t="s">
        <v>14</v>
      </c>
      <c r="I30" s="12" t="s">
        <v>31</v>
      </c>
      <c r="J30" s="12" t="s">
        <v>19</v>
      </c>
      <c r="K30" s="12" t="s">
        <v>18</v>
      </c>
      <c r="L30" s="12" t="s">
        <v>166</v>
      </c>
    </row>
    <row r="31" spans="1:12" ht="115.5" x14ac:dyDescent="0.25">
      <c r="A31" s="10">
        <f t="shared" si="0"/>
        <v>29</v>
      </c>
      <c r="B31" s="12" t="s">
        <v>123</v>
      </c>
      <c r="C31" s="12" t="s">
        <v>12</v>
      </c>
      <c r="D31" s="12" t="s">
        <v>132</v>
      </c>
      <c r="E31" s="12" t="s">
        <v>141</v>
      </c>
      <c r="F31" s="12" t="s">
        <v>29</v>
      </c>
      <c r="G31" s="13">
        <v>1</v>
      </c>
      <c r="H31" s="12" t="s">
        <v>14</v>
      </c>
      <c r="I31" s="12" t="s">
        <v>31</v>
      </c>
      <c r="J31" s="12" t="s">
        <v>19</v>
      </c>
      <c r="K31" s="12" t="s">
        <v>18</v>
      </c>
      <c r="L31" s="12" t="s">
        <v>166</v>
      </c>
    </row>
    <row r="32" spans="1:12" ht="115.5" x14ac:dyDescent="0.25">
      <c r="A32" s="10">
        <f t="shared" si="0"/>
        <v>30</v>
      </c>
      <c r="B32" s="12" t="s">
        <v>123</v>
      </c>
      <c r="C32" s="12" t="s">
        <v>12</v>
      </c>
      <c r="D32" s="12" t="s">
        <v>132</v>
      </c>
      <c r="E32" s="12" t="s">
        <v>142</v>
      </c>
      <c r="F32" s="12" t="s">
        <v>29</v>
      </c>
      <c r="G32" s="13">
        <v>1</v>
      </c>
      <c r="H32" s="12" t="s">
        <v>14</v>
      </c>
      <c r="I32" s="12" t="s">
        <v>31</v>
      </c>
      <c r="J32" s="12" t="s">
        <v>19</v>
      </c>
      <c r="K32" s="12" t="s">
        <v>18</v>
      </c>
      <c r="L32" s="12" t="s">
        <v>166</v>
      </c>
    </row>
    <row r="33" spans="1:12" ht="115.5" x14ac:dyDescent="0.25">
      <c r="A33" s="10">
        <f t="shared" si="0"/>
        <v>31</v>
      </c>
      <c r="B33" s="12" t="s">
        <v>123</v>
      </c>
      <c r="C33" s="12" t="s">
        <v>12</v>
      </c>
      <c r="D33" s="12" t="s">
        <v>132</v>
      </c>
      <c r="E33" s="12" t="s">
        <v>143</v>
      </c>
      <c r="F33" s="12" t="s">
        <v>29</v>
      </c>
      <c r="G33" s="13">
        <v>4</v>
      </c>
      <c r="H33" s="12" t="s">
        <v>14</v>
      </c>
      <c r="I33" s="12" t="s">
        <v>31</v>
      </c>
      <c r="J33" s="12" t="s">
        <v>19</v>
      </c>
      <c r="K33" s="12" t="s">
        <v>18</v>
      </c>
      <c r="L33" s="12" t="s">
        <v>166</v>
      </c>
    </row>
    <row r="34" spans="1:12" ht="115.5" x14ac:dyDescent="0.25">
      <c r="A34" s="10">
        <f t="shared" si="0"/>
        <v>32</v>
      </c>
      <c r="B34" s="12" t="s">
        <v>123</v>
      </c>
      <c r="C34" s="12" t="s">
        <v>12</v>
      </c>
      <c r="D34" s="12" t="s">
        <v>132</v>
      </c>
      <c r="E34" s="12" t="s">
        <v>144</v>
      </c>
      <c r="F34" s="12" t="s">
        <v>29</v>
      </c>
      <c r="G34" s="13">
        <v>1</v>
      </c>
      <c r="H34" s="12" t="s">
        <v>14</v>
      </c>
      <c r="I34" s="12" t="s">
        <v>31</v>
      </c>
      <c r="J34" s="12" t="s">
        <v>19</v>
      </c>
      <c r="K34" s="12" t="s">
        <v>18</v>
      </c>
      <c r="L34" s="12" t="s">
        <v>166</v>
      </c>
    </row>
    <row r="35" spans="1:12" ht="115.5" x14ac:dyDescent="0.25">
      <c r="A35" s="10">
        <f t="shared" si="0"/>
        <v>33</v>
      </c>
      <c r="B35" s="12" t="s">
        <v>123</v>
      </c>
      <c r="C35" s="12" t="s">
        <v>12</v>
      </c>
      <c r="D35" s="12" t="s">
        <v>145</v>
      </c>
      <c r="E35" s="12" t="s">
        <v>146</v>
      </c>
      <c r="F35" s="12" t="s">
        <v>29</v>
      </c>
      <c r="G35" s="13">
        <v>2</v>
      </c>
      <c r="H35" s="12" t="s">
        <v>14</v>
      </c>
      <c r="I35" s="12" t="s">
        <v>85</v>
      </c>
      <c r="J35" s="12" t="s">
        <v>19</v>
      </c>
      <c r="K35" s="12" t="s">
        <v>18</v>
      </c>
      <c r="L35" s="12" t="s">
        <v>152</v>
      </c>
    </row>
    <row r="36" spans="1:12" ht="63" x14ac:dyDescent="0.25">
      <c r="A36" s="10">
        <f t="shared" si="0"/>
        <v>34</v>
      </c>
      <c r="B36" s="12" t="s">
        <v>159</v>
      </c>
      <c r="C36" s="12" t="s">
        <v>12</v>
      </c>
      <c r="D36" s="12" t="s">
        <v>13</v>
      </c>
      <c r="E36" s="12" t="s">
        <v>160</v>
      </c>
      <c r="F36" s="12" t="s">
        <v>47</v>
      </c>
      <c r="G36" s="13">
        <v>1</v>
      </c>
      <c r="H36" s="12" t="s">
        <v>24</v>
      </c>
      <c r="I36" s="12" t="s">
        <v>147</v>
      </c>
      <c r="J36" s="12" t="s">
        <v>21</v>
      </c>
      <c r="K36" s="12" t="s">
        <v>167</v>
      </c>
      <c r="L36" s="12" t="s">
        <v>168</v>
      </c>
    </row>
    <row r="37" spans="1:12" ht="31.5" x14ac:dyDescent="0.25">
      <c r="A37" s="10">
        <f t="shared" si="0"/>
        <v>35</v>
      </c>
      <c r="B37" s="12" t="s">
        <v>36</v>
      </c>
      <c r="C37" s="12" t="s">
        <v>12</v>
      </c>
      <c r="D37" s="12" t="s">
        <v>26</v>
      </c>
      <c r="E37" s="12" t="s">
        <v>37</v>
      </c>
      <c r="F37" s="12" t="s">
        <v>38</v>
      </c>
      <c r="G37" s="13">
        <v>1000</v>
      </c>
      <c r="H37" s="12" t="s">
        <v>14</v>
      </c>
      <c r="I37" s="12" t="s">
        <v>20</v>
      </c>
      <c r="J37" s="12" t="s">
        <v>40</v>
      </c>
      <c r="K37" s="12" t="s">
        <v>42</v>
      </c>
      <c r="L37" s="12" t="s">
        <v>23</v>
      </c>
    </row>
    <row r="38" spans="1:12" ht="31.5" x14ac:dyDescent="0.25">
      <c r="A38" s="10">
        <f t="shared" si="0"/>
        <v>36</v>
      </c>
      <c r="B38" s="12" t="s">
        <v>194</v>
      </c>
      <c r="C38" s="12" t="s">
        <v>12</v>
      </c>
      <c r="D38" s="12" t="s">
        <v>13</v>
      </c>
      <c r="E38" s="12" t="s">
        <v>195</v>
      </c>
      <c r="F38" s="12" t="s">
        <v>29</v>
      </c>
      <c r="G38" s="13">
        <v>4488.5</v>
      </c>
      <c r="H38" s="12" t="s">
        <v>98</v>
      </c>
      <c r="I38" s="12" t="s">
        <v>28</v>
      </c>
      <c r="J38" s="12" t="s">
        <v>21</v>
      </c>
      <c r="K38" s="12" t="s">
        <v>18</v>
      </c>
      <c r="L38" s="12" t="s">
        <v>23</v>
      </c>
    </row>
    <row r="39" spans="1:12" ht="94.5" x14ac:dyDescent="0.25">
      <c r="A39" s="10">
        <f t="shared" si="0"/>
        <v>37</v>
      </c>
      <c r="B39" s="12" t="s">
        <v>44</v>
      </c>
      <c r="C39" s="12" t="s">
        <v>45</v>
      </c>
      <c r="D39" s="12" t="s">
        <v>46</v>
      </c>
      <c r="E39" s="12" t="s">
        <v>43</v>
      </c>
      <c r="F39" s="12" t="s">
        <v>47</v>
      </c>
      <c r="G39" s="13">
        <v>1000</v>
      </c>
      <c r="H39" s="12" t="s">
        <v>16</v>
      </c>
      <c r="I39" s="12" t="s">
        <v>81</v>
      </c>
      <c r="J39" s="12" t="s">
        <v>82</v>
      </c>
      <c r="K39" s="12" t="s">
        <v>15</v>
      </c>
      <c r="L39" s="12" t="s">
        <v>88</v>
      </c>
    </row>
    <row r="40" spans="1:12" ht="94.5" x14ac:dyDescent="0.25">
      <c r="A40" s="10">
        <f t="shared" si="0"/>
        <v>38</v>
      </c>
      <c r="B40" s="12" t="s">
        <v>44</v>
      </c>
      <c r="C40" s="12" t="s">
        <v>45</v>
      </c>
      <c r="D40" s="12" t="s">
        <v>46</v>
      </c>
      <c r="E40" s="12" t="s">
        <v>43</v>
      </c>
      <c r="F40" s="12" t="s">
        <v>47</v>
      </c>
      <c r="G40" s="13">
        <v>1000</v>
      </c>
      <c r="H40" s="12" t="s">
        <v>16</v>
      </c>
      <c r="I40" s="12" t="s">
        <v>81</v>
      </c>
      <c r="J40" s="12" t="s">
        <v>82</v>
      </c>
      <c r="K40" s="12" t="s">
        <v>15</v>
      </c>
      <c r="L40" s="12" t="s">
        <v>88</v>
      </c>
    </row>
    <row r="41" spans="1:12" ht="31.5" x14ac:dyDescent="0.25">
      <c r="A41" s="10">
        <f t="shared" si="0"/>
        <v>39</v>
      </c>
      <c r="B41" s="12" t="s">
        <v>48</v>
      </c>
      <c r="C41" s="12" t="s">
        <v>49</v>
      </c>
      <c r="D41" s="12" t="s">
        <v>13</v>
      </c>
      <c r="E41" s="12" t="s">
        <v>50</v>
      </c>
      <c r="F41" s="12" t="s">
        <v>51</v>
      </c>
      <c r="G41" s="13">
        <v>420</v>
      </c>
      <c r="H41" s="12" t="s">
        <v>79</v>
      </c>
      <c r="I41" s="12" t="s">
        <v>83</v>
      </c>
      <c r="J41" s="12" t="s">
        <v>19</v>
      </c>
      <c r="K41" s="12" t="s">
        <v>17</v>
      </c>
      <c r="L41" s="12" t="s">
        <v>89</v>
      </c>
    </row>
    <row r="42" spans="1:12" ht="31.5" x14ac:dyDescent="0.25">
      <c r="A42" s="11">
        <f t="shared" si="0"/>
        <v>40</v>
      </c>
      <c r="B42" s="12" t="s">
        <v>48</v>
      </c>
      <c r="C42" s="12" t="s">
        <v>52</v>
      </c>
      <c r="D42" s="12" t="s">
        <v>13</v>
      </c>
      <c r="E42" s="12" t="s">
        <v>53</v>
      </c>
      <c r="F42" s="12" t="s">
        <v>51</v>
      </c>
      <c r="G42" s="13">
        <v>355</v>
      </c>
      <c r="H42" s="12" t="s">
        <v>79</v>
      </c>
      <c r="I42" s="12" t="s">
        <v>83</v>
      </c>
      <c r="J42" s="12" t="s">
        <v>19</v>
      </c>
      <c r="K42" s="12" t="s">
        <v>17</v>
      </c>
      <c r="L42" s="12" t="s">
        <v>89</v>
      </c>
    </row>
    <row r="43" spans="1:12" ht="31.5" x14ac:dyDescent="0.25">
      <c r="A43" s="11">
        <f t="shared" si="0"/>
        <v>41</v>
      </c>
      <c r="B43" s="12" t="s">
        <v>209</v>
      </c>
      <c r="C43" s="12" t="s">
        <v>210</v>
      </c>
      <c r="D43" s="12" t="s">
        <v>13</v>
      </c>
      <c r="E43" s="12" t="s">
        <v>43</v>
      </c>
      <c r="F43" s="12" t="s">
        <v>13</v>
      </c>
      <c r="G43" s="13">
        <v>1</v>
      </c>
      <c r="H43" s="12" t="s">
        <v>24</v>
      </c>
      <c r="I43" s="12" t="s">
        <v>216</v>
      </c>
      <c r="J43" s="12" t="s">
        <v>180</v>
      </c>
      <c r="K43" s="12" t="s">
        <v>17</v>
      </c>
      <c r="L43" s="12" t="s">
        <v>218</v>
      </c>
    </row>
    <row r="44" spans="1:12" ht="31.5" x14ac:dyDescent="0.25">
      <c r="A44" s="11">
        <f t="shared" si="0"/>
        <v>42</v>
      </c>
      <c r="B44" s="12" t="s">
        <v>209</v>
      </c>
      <c r="C44" s="12" t="s">
        <v>211</v>
      </c>
      <c r="D44" s="12" t="s">
        <v>13</v>
      </c>
      <c r="E44" s="12" t="s">
        <v>43</v>
      </c>
      <c r="F44" s="12" t="s">
        <v>13</v>
      </c>
      <c r="G44" s="13">
        <v>1</v>
      </c>
      <c r="H44" s="12" t="s">
        <v>24</v>
      </c>
      <c r="I44" s="12" t="s">
        <v>31</v>
      </c>
      <c r="J44" s="12" t="s">
        <v>217</v>
      </c>
      <c r="K44" s="12" t="s">
        <v>17</v>
      </c>
      <c r="L44" s="12" t="s">
        <v>218</v>
      </c>
    </row>
    <row r="45" spans="1:12" ht="115.5" x14ac:dyDescent="0.25">
      <c r="A45" s="11">
        <f t="shared" si="0"/>
        <v>43</v>
      </c>
      <c r="B45" s="12" t="s">
        <v>54</v>
      </c>
      <c r="C45" s="12" t="s">
        <v>57</v>
      </c>
      <c r="D45" s="12" t="s">
        <v>46</v>
      </c>
      <c r="E45" s="12" t="s">
        <v>43</v>
      </c>
      <c r="F45" s="12" t="s">
        <v>56</v>
      </c>
      <c r="G45" s="13">
        <v>80</v>
      </c>
      <c r="H45" s="12" t="s">
        <v>16</v>
      </c>
      <c r="I45" s="12" t="s">
        <v>81</v>
      </c>
      <c r="J45" s="12" t="s">
        <v>82</v>
      </c>
      <c r="K45" s="12" t="s">
        <v>15</v>
      </c>
      <c r="L45" s="12" t="s">
        <v>91</v>
      </c>
    </row>
    <row r="46" spans="1:12" ht="115.5" x14ac:dyDescent="0.25">
      <c r="A46" s="11">
        <f t="shared" si="0"/>
        <v>44</v>
      </c>
      <c r="B46" s="12" t="s">
        <v>54</v>
      </c>
      <c r="C46" s="12" t="s">
        <v>57</v>
      </c>
      <c r="D46" s="12" t="s">
        <v>46</v>
      </c>
      <c r="E46" s="12" t="s">
        <v>43</v>
      </c>
      <c r="F46" s="12" t="s">
        <v>56</v>
      </c>
      <c r="G46" s="13">
        <v>80</v>
      </c>
      <c r="H46" s="12" t="s">
        <v>16</v>
      </c>
      <c r="I46" s="12" t="s">
        <v>81</v>
      </c>
      <c r="J46" s="12" t="s">
        <v>82</v>
      </c>
      <c r="K46" s="12" t="s">
        <v>15</v>
      </c>
      <c r="L46" s="12" t="s">
        <v>91</v>
      </c>
    </row>
    <row r="47" spans="1:12" ht="115.5" x14ac:dyDescent="0.25">
      <c r="A47" s="11">
        <f t="shared" si="0"/>
        <v>45</v>
      </c>
      <c r="B47" s="12" t="s">
        <v>54</v>
      </c>
      <c r="C47" s="12" t="s">
        <v>55</v>
      </c>
      <c r="D47" s="12" t="s">
        <v>46</v>
      </c>
      <c r="E47" s="12" t="s">
        <v>43</v>
      </c>
      <c r="F47" s="12" t="s">
        <v>56</v>
      </c>
      <c r="G47" s="13">
        <v>300</v>
      </c>
      <c r="H47" s="12" t="s">
        <v>16</v>
      </c>
      <c r="I47" s="12" t="s">
        <v>81</v>
      </c>
      <c r="J47" s="12" t="s">
        <v>82</v>
      </c>
      <c r="K47" s="12" t="s">
        <v>15</v>
      </c>
      <c r="L47" s="12" t="s">
        <v>90</v>
      </c>
    </row>
    <row r="48" spans="1:12" ht="115.5" x14ac:dyDescent="0.25">
      <c r="A48" s="11">
        <f t="shared" si="0"/>
        <v>46</v>
      </c>
      <c r="B48" s="12" t="s">
        <v>54</v>
      </c>
      <c r="C48" s="12" t="s">
        <v>55</v>
      </c>
      <c r="D48" s="12" t="s">
        <v>46</v>
      </c>
      <c r="E48" s="12" t="s">
        <v>43</v>
      </c>
      <c r="F48" s="12" t="s">
        <v>56</v>
      </c>
      <c r="G48" s="13">
        <v>300</v>
      </c>
      <c r="H48" s="12" t="s">
        <v>16</v>
      </c>
      <c r="I48" s="12" t="s">
        <v>81</v>
      </c>
      <c r="J48" s="12" t="s">
        <v>82</v>
      </c>
      <c r="K48" s="12" t="s">
        <v>15</v>
      </c>
      <c r="L48" s="12" t="s">
        <v>90</v>
      </c>
    </row>
    <row r="49" spans="1:12" ht="210" x14ac:dyDescent="0.25">
      <c r="A49" s="11">
        <f t="shared" si="0"/>
        <v>47</v>
      </c>
      <c r="B49" s="12" t="s">
        <v>212</v>
      </c>
      <c r="C49" s="12" t="s">
        <v>213</v>
      </c>
      <c r="D49" s="12" t="s">
        <v>61</v>
      </c>
      <c r="E49" s="12" t="s">
        <v>170</v>
      </c>
      <c r="F49" s="12" t="s">
        <v>214</v>
      </c>
      <c r="G49" s="13">
        <v>15.9</v>
      </c>
      <c r="H49" s="12" t="s">
        <v>16</v>
      </c>
      <c r="I49" s="12" t="s">
        <v>31</v>
      </c>
      <c r="J49" s="12" t="s">
        <v>27</v>
      </c>
      <c r="K49" s="12" t="s">
        <v>17</v>
      </c>
      <c r="L49" s="12" t="s">
        <v>219</v>
      </c>
    </row>
    <row r="50" spans="1:12" ht="31.5" x14ac:dyDescent="0.25">
      <c r="A50" s="11">
        <f t="shared" si="0"/>
        <v>48</v>
      </c>
      <c r="B50" s="12" t="s">
        <v>171</v>
      </c>
      <c r="C50" s="12" t="s">
        <v>172</v>
      </c>
      <c r="D50" s="12" t="s">
        <v>153</v>
      </c>
      <c r="E50" s="12" t="s">
        <v>43</v>
      </c>
      <c r="F50" s="12" t="s">
        <v>106</v>
      </c>
      <c r="G50" s="13">
        <v>2263.16</v>
      </c>
      <c r="H50" s="12" t="s">
        <v>80</v>
      </c>
      <c r="I50" s="12" t="s">
        <v>20</v>
      </c>
      <c r="J50" s="12" t="s">
        <v>21</v>
      </c>
      <c r="K50" s="12" t="s">
        <v>18</v>
      </c>
      <c r="L50" s="12" t="s">
        <v>182</v>
      </c>
    </row>
    <row r="51" spans="1:12" ht="105" x14ac:dyDescent="0.25">
      <c r="A51" s="11">
        <f t="shared" si="0"/>
        <v>49</v>
      </c>
      <c r="B51" s="12" t="s">
        <v>59</v>
      </c>
      <c r="C51" s="12" t="s">
        <v>60</v>
      </c>
      <c r="D51" s="12" t="s">
        <v>61</v>
      </c>
      <c r="E51" s="12" t="s">
        <v>43</v>
      </c>
      <c r="F51" s="12" t="s">
        <v>58</v>
      </c>
      <c r="G51" s="13">
        <v>1000</v>
      </c>
      <c r="H51" s="12" t="s">
        <v>80</v>
      </c>
      <c r="I51" s="12" t="s">
        <v>83</v>
      </c>
      <c r="J51" s="12" t="s">
        <v>19</v>
      </c>
      <c r="K51" s="12" t="s">
        <v>17</v>
      </c>
      <c r="L51" s="12" t="s">
        <v>100</v>
      </c>
    </row>
    <row r="52" spans="1:12" ht="126" x14ac:dyDescent="0.25">
      <c r="A52" s="11">
        <f t="shared" si="0"/>
        <v>50</v>
      </c>
      <c r="B52" s="12" t="s">
        <v>59</v>
      </c>
      <c r="C52" s="12" t="s">
        <v>60</v>
      </c>
      <c r="D52" s="12" t="s">
        <v>61</v>
      </c>
      <c r="E52" s="12" t="s">
        <v>43</v>
      </c>
      <c r="F52" s="12" t="s">
        <v>58</v>
      </c>
      <c r="G52" s="13">
        <v>1000</v>
      </c>
      <c r="H52" s="12" t="s">
        <v>80</v>
      </c>
      <c r="I52" s="12" t="s">
        <v>83</v>
      </c>
      <c r="J52" s="12" t="s">
        <v>19</v>
      </c>
      <c r="K52" s="12" t="s">
        <v>17</v>
      </c>
      <c r="L52" s="12" t="s">
        <v>183</v>
      </c>
    </row>
    <row r="53" spans="1:12" ht="31.5" x14ac:dyDescent="0.25">
      <c r="A53" s="11">
        <f t="shared" si="0"/>
        <v>51</v>
      </c>
      <c r="B53" s="12" t="s">
        <v>62</v>
      </c>
      <c r="C53" s="12" t="s">
        <v>107</v>
      </c>
      <c r="D53" s="12" t="s">
        <v>63</v>
      </c>
      <c r="E53" s="12" t="s">
        <v>43</v>
      </c>
      <c r="F53" s="12" t="s">
        <v>64</v>
      </c>
      <c r="G53" s="13">
        <v>2</v>
      </c>
      <c r="H53" s="12" t="s">
        <v>14</v>
      </c>
      <c r="I53" s="12" t="s">
        <v>99</v>
      </c>
      <c r="J53" s="12" t="s">
        <v>113</v>
      </c>
      <c r="K53" s="12" t="s">
        <v>115</v>
      </c>
      <c r="L53" s="12" t="s">
        <v>116</v>
      </c>
    </row>
    <row r="54" spans="1:12" ht="31.5" x14ac:dyDescent="0.25">
      <c r="A54" s="11">
        <f t="shared" si="0"/>
        <v>52</v>
      </c>
      <c r="B54" s="12" t="s">
        <v>65</v>
      </c>
      <c r="C54" s="12" t="s">
        <v>66</v>
      </c>
      <c r="D54" s="12" t="s">
        <v>67</v>
      </c>
      <c r="E54" s="12" t="s">
        <v>68</v>
      </c>
      <c r="F54" s="12" t="s">
        <v>69</v>
      </c>
      <c r="G54" s="13">
        <v>160</v>
      </c>
      <c r="H54" s="12" t="s">
        <v>16</v>
      </c>
      <c r="I54" s="12" t="s">
        <v>87</v>
      </c>
      <c r="J54" s="12" t="s">
        <v>21</v>
      </c>
      <c r="K54" s="12" t="s">
        <v>18</v>
      </c>
      <c r="L54" s="12" t="s">
        <v>94</v>
      </c>
    </row>
    <row r="55" spans="1:12" ht="52.5" x14ac:dyDescent="0.25">
      <c r="A55" s="11">
        <f t="shared" si="0"/>
        <v>53</v>
      </c>
      <c r="B55" s="12" t="s">
        <v>173</v>
      </c>
      <c r="C55" s="12" t="s">
        <v>174</v>
      </c>
      <c r="D55" s="12" t="s">
        <v>34</v>
      </c>
      <c r="E55" s="12" t="s">
        <v>175</v>
      </c>
      <c r="F55" s="12" t="s">
        <v>35</v>
      </c>
      <c r="G55" s="13">
        <v>1320</v>
      </c>
      <c r="H55" s="12" t="s">
        <v>79</v>
      </c>
      <c r="I55" s="12" t="s">
        <v>20</v>
      </c>
      <c r="J55" s="12" t="s">
        <v>21</v>
      </c>
      <c r="K55" s="12" t="s">
        <v>92</v>
      </c>
      <c r="L55" s="12" t="s">
        <v>220</v>
      </c>
    </row>
    <row r="56" spans="1:12" ht="52.5" x14ac:dyDescent="0.25">
      <c r="A56" s="11">
        <f t="shared" si="0"/>
        <v>54</v>
      </c>
      <c r="B56" s="12" t="s">
        <v>173</v>
      </c>
      <c r="C56" s="12" t="s">
        <v>176</v>
      </c>
      <c r="D56" s="12" t="s">
        <v>34</v>
      </c>
      <c r="E56" s="12" t="s">
        <v>175</v>
      </c>
      <c r="F56" s="12" t="s">
        <v>35</v>
      </c>
      <c r="G56" s="13">
        <v>360</v>
      </c>
      <c r="H56" s="12" t="s">
        <v>79</v>
      </c>
      <c r="I56" s="12" t="s">
        <v>20</v>
      </c>
      <c r="J56" s="12" t="s">
        <v>21</v>
      </c>
      <c r="K56" s="12" t="s">
        <v>92</v>
      </c>
      <c r="L56" s="12" t="s">
        <v>221</v>
      </c>
    </row>
    <row r="57" spans="1:12" ht="31.5" x14ac:dyDescent="0.25">
      <c r="A57" s="11">
        <f t="shared" si="0"/>
        <v>55</v>
      </c>
      <c r="B57" s="12" t="s">
        <v>70</v>
      </c>
      <c r="C57" s="12" t="s">
        <v>71</v>
      </c>
      <c r="D57" s="12" t="s">
        <v>72</v>
      </c>
      <c r="E57" s="12" t="s">
        <v>73</v>
      </c>
      <c r="F57" s="12" t="s">
        <v>74</v>
      </c>
      <c r="G57" s="13">
        <v>70</v>
      </c>
      <c r="H57" s="12" t="s">
        <v>16</v>
      </c>
      <c r="I57" s="12" t="s">
        <v>87</v>
      </c>
      <c r="J57" s="12" t="s">
        <v>21</v>
      </c>
      <c r="K57" s="12" t="s">
        <v>18</v>
      </c>
      <c r="L57" s="12" t="s">
        <v>95</v>
      </c>
    </row>
    <row r="58" spans="1:12" ht="31.5" x14ac:dyDescent="0.25">
      <c r="A58" s="11">
        <f t="shared" si="0"/>
        <v>56</v>
      </c>
      <c r="B58" s="12" t="s">
        <v>70</v>
      </c>
      <c r="C58" s="12" t="s">
        <v>75</v>
      </c>
      <c r="D58" s="12" t="s">
        <v>72</v>
      </c>
      <c r="E58" s="12" t="s">
        <v>73</v>
      </c>
      <c r="F58" s="12" t="s">
        <v>74</v>
      </c>
      <c r="G58" s="13">
        <v>70</v>
      </c>
      <c r="H58" s="12" t="s">
        <v>16</v>
      </c>
      <c r="I58" s="12" t="s">
        <v>87</v>
      </c>
      <c r="J58" s="12" t="s">
        <v>21</v>
      </c>
      <c r="K58" s="12" t="s">
        <v>18</v>
      </c>
      <c r="L58" s="12" t="s">
        <v>95</v>
      </c>
    </row>
    <row r="59" spans="1:12" ht="31.5" x14ac:dyDescent="0.25">
      <c r="A59" s="11">
        <f t="shared" si="0"/>
        <v>57</v>
      </c>
      <c r="B59" s="12" t="s">
        <v>70</v>
      </c>
      <c r="C59" s="12" t="s">
        <v>76</v>
      </c>
      <c r="D59" s="12" t="s">
        <v>72</v>
      </c>
      <c r="E59" s="12" t="s">
        <v>77</v>
      </c>
      <c r="F59" s="12" t="s">
        <v>74</v>
      </c>
      <c r="G59" s="13">
        <v>70</v>
      </c>
      <c r="H59" s="12" t="s">
        <v>16</v>
      </c>
      <c r="I59" s="12" t="s">
        <v>87</v>
      </c>
      <c r="J59" s="12" t="s">
        <v>21</v>
      </c>
      <c r="K59" s="12" t="s">
        <v>18</v>
      </c>
      <c r="L59" s="12" t="s">
        <v>96</v>
      </c>
    </row>
    <row r="60" spans="1:12" ht="31.5" x14ac:dyDescent="0.25">
      <c r="A60" s="11">
        <f t="shared" si="0"/>
        <v>58</v>
      </c>
      <c r="B60" s="12" t="s">
        <v>70</v>
      </c>
      <c r="C60" s="12" t="s">
        <v>78</v>
      </c>
      <c r="D60" s="12" t="s">
        <v>72</v>
      </c>
      <c r="E60" s="12" t="s">
        <v>73</v>
      </c>
      <c r="F60" s="12" t="s">
        <v>74</v>
      </c>
      <c r="G60" s="13">
        <v>70</v>
      </c>
      <c r="H60" s="12" t="s">
        <v>16</v>
      </c>
      <c r="I60" s="12" t="s">
        <v>87</v>
      </c>
      <c r="J60" s="12" t="s">
        <v>21</v>
      </c>
      <c r="K60" s="12" t="s">
        <v>18</v>
      </c>
      <c r="L60" s="12" t="s">
        <v>95</v>
      </c>
    </row>
    <row r="61" spans="1:12" ht="31.5" x14ac:dyDescent="0.25">
      <c r="A61" s="11">
        <f t="shared" si="0"/>
        <v>59</v>
      </c>
      <c r="B61" s="12" t="s">
        <v>177</v>
      </c>
      <c r="C61" s="12" t="s">
        <v>178</v>
      </c>
      <c r="D61" s="12" t="s">
        <v>46</v>
      </c>
      <c r="E61" s="12" t="s">
        <v>43</v>
      </c>
      <c r="F61" s="12" t="s">
        <v>179</v>
      </c>
      <c r="G61" s="13">
        <v>2</v>
      </c>
      <c r="H61" s="12" t="s">
        <v>14</v>
      </c>
      <c r="I61" s="12" t="s">
        <v>86</v>
      </c>
      <c r="J61" s="12" t="s">
        <v>21</v>
      </c>
      <c r="K61" s="12" t="s">
        <v>17</v>
      </c>
      <c r="L61" s="12" t="s">
        <v>184</v>
      </c>
    </row>
    <row r="62" spans="1:12" ht="357" x14ac:dyDescent="0.25">
      <c r="A62" s="11">
        <f t="shared" si="0"/>
        <v>60</v>
      </c>
      <c r="B62" s="12" t="s">
        <v>108</v>
      </c>
      <c r="C62" s="12" t="s">
        <v>112</v>
      </c>
      <c r="D62" s="12" t="s">
        <v>110</v>
      </c>
      <c r="E62" s="12" t="s">
        <v>111</v>
      </c>
      <c r="F62" s="12" t="s">
        <v>47</v>
      </c>
      <c r="G62" s="13">
        <v>300</v>
      </c>
      <c r="H62" s="12" t="s">
        <v>16</v>
      </c>
      <c r="I62" s="12" t="s">
        <v>83</v>
      </c>
      <c r="J62" s="12" t="s">
        <v>114</v>
      </c>
      <c r="K62" s="12" t="s">
        <v>92</v>
      </c>
      <c r="L62" s="12" t="s">
        <v>117</v>
      </c>
    </row>
    <row r="63" spans="1:12" ht="357" x14ac:dyDescent="0.25">
      <c r="A63" s="11">
        <f t="shared" si="0"/>
        <v>61</v>
      </c>
      <c r="B63" s="12" t="s">
        <v>108</v>
      </c>
      <c r="C63" s="12" t="s">
        <v>109</v>
      </c>
      <c r="D63" s="12" t="s">
        <v>110</v>
      </c>
      <c r="E63" s="12" t="s">
        <v>111</v>
      </c>
      <c r="F63" s="12" t="s">
        <v>47</v>
      </c>
      <c r="G63" s="13">
        <v>300</v>
      </c>
      <c r="H63" s="12" t="s">
        <v>16</v>
      </c>
      <c r="I63" s="12" t="s">
        <v>83</v>
      </c>
      <c r="J63" s="12" t="s">
        <v>114</v>
      </c>
      <c r="K63" s="12" t="s">
        <v>92</v>
      </c>
      <c r="L63" s="12" t="s">
        <v>117</v>
      </c>
    </row>
    <row r="64" spans="1:12" ht="84" x14ac:dyDescent="0.25">
      <c r="A64" s="11">
        <f t="shared" si="0"/>
        <v>62</v>
      </c>
      <c r="B64" s="12" t="s">
        <v>108</v>
      </c>
      <c r="C64" s="12" t="s">
        <v>215</v>
      </c>
      <c r="D64" s="12" t="s">
        <v>169</v>
      </c>
      <c r="E64" s="12" t="s">
        <v>111</v>
      </c>
      <c r="F64" s="12" t="s">
        <v>47</v>
      </c>
      <c r="G64" s="13">
        <v>81</v>
      </c>
      <c r="H64" s="12" t="s">
        <v>16</v>
      </c>
      <c r="I64" s="12" t="s">
        <v>31</v>
      </c>
      <c r="J64" s="12" t="s">
        <v>181</v>
      </c>
      <c r="K64" s="12" t="s">
        <v>92</v>
      </c>
      <c r="L64" s="12" t="s">
        <v>222</v>
      </c>
    </row>
  </sheetData>
  <autoFilter ref="A2:L4"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2026-08-26T07:35:35Z</dcterms:modified>
</cp:coreProperties>
</file>