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06\"/>
    </mc:Choice>
  </mc:AlternateContent>
  <xr:revisionPtr revIDLastSave="0" documentId="13_ncr:1_{0C890D0C-2C55-4D82-8E6C-A3F9F12BC3AF}"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Лист1!$A$2:$L$16</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l="1"/>
  <c r="A12" i="1" s="1"/>
  <c r="A13" i="1" l="1"/>
  <c r="A14" i="1" s="1"/>
  <c r="A15" i="1" s="1"/>
  <c r="A16" i="1" s="1"/>
  <c r="A17" i="1" s="1"/>
  <c r="A18" i="1" l="1"/>
  <c r="A19" i="1" s="1"/>
  <c r="A20" i="1" s="1"/>
  <c r="A21" i="1" s="1"/>
  <c r="A22" i="1" l="1"/>
  <c r="A23" i="1" s="1"/>
  <c r="A24" i="1" s="1"/>
  <c r="A25" i="1" s="1"/>
  <c r="A26" i="1" s="1"/>
  <c r="A27" i="1" l="1"/>
  <c r="A28" i="1" s="1"/>
  <c r="A29" i="1" s="1"/>
  <c r="A30" i="1" l="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alcChain>
</file>

<file path=xl/sharedStrings.xml><?xml version="1.0" encoding="utf-8"?>
<sst xmlns="http://schemas.openxmlformats.org/spreadsheetml/2006/main" count="533" uniqueCount="213">
  <si>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</si>
  <si>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</si>
  <si>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</si>
  <si>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</si>
  <si>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</si>
  <si>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</si>
  <si>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</si>
  <si>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</si>
  <si>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</si>
  <si>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</si>
  <si>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</si>
  <si>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</si>
  <si>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</si>
  <si>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</si>
  <si>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</si>
  <si>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</si>
  <si>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</si>
  <si>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</si>
  <si>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</si>
  <si>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</si>
  <si>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20</t>
  </si>
  <si>
    <t>7304</t>
  </si>
  <si>
    <t>т</t>
  </si>
  <si>
    <t>В течение 60 календарных дней с момента регистрации договора на бирже</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</si>
  <si>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</si>
  <si>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</si>
  <si>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</si>
  <si>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</si>
  <si>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</si>
  <si>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</si>
  <si>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</si>
  <si>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</si>
  <si>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</si>
  <si>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7305</t>
  </si>
  <si>
    <t>Лента</t>
  </si>
  <si>
    <t>4,00х471</t>
  </si>
  <si>
    <t>7211</t>
  </si>
  <si>
    <t>Оплата в течение 5 банковских дней по факту поставки</t>
  </si>
  <si>
    <t>ФРАНКО-СКЛАД ПОКУПАТЕЛЯ Гомель</t>
  </si>
  <si>
    <t>7302</t>
  </si>
  <si>
    <t>В течение 3 календарных дней с момента регистрации договора на бирже</t>
  </si>
  <si>
    <t>Комплект предварительно изолированных трубопроводов</t>
  </si>
  <si>
    <t>Стрелочный перевод</t>
  </si>
  <si>
    <t>К76Ф</t>
  </si>
  <si>
    <t>Чугун передельный</t>
  </si>
  <si>
    <t>ПЛ1</t>
  </si>
  <si>
    <t>В течение 30 календарных дней с момента регистрации договора на бирже</t>
  </si>
  <si>
    <t>ФРАНКО-СКЛАД ПОКУПАТЕЛЯ Минский район</t>
  </si>
  <si>
    <t>Предоплата 100% в течение 10 банковских дней с момента регистрации договора на бирже</t>
  </si>
  <si>
    <t>Оплата в течение 10 банковских дней по факту поставки</t>
  </si>
  <si>
    <t>7308</t>
  </si>
  <si>
    <t>Труба бесшовная х/д</t>
  </si>
  <si>
    <t>В течение 5 календарных дней с момента регистрации договора на бирже</t>
  </si>
  <si>
    <t>Труба бесшовная для котельных установок и трубопроводов</t>
  </si>
  <si>
    <t>ФРАНКО-СКЛАД ПОКУПАТЕЛЯ Солигорск</t>
  </si>
  <si>
    <t>28,0х3,0</t>
  </si>
  <si>
    <t>ГОСТ 8734-75</t>
  </si>
  <si>
    <t>ГОСТ 805-95</t>
  </si>
  <si>
    <t>В течение 120 календарных дней с момента регистрации договора на бирже</t>
  </si>
  <si>
    <t>ФРАНКО-СКЛАД ПОКУПАТЕЛЯ Березовский район</t>
  </si>
  <si>
    <t>В течение 15 календарных дней с момента регистрации договора на бирже</t>
  </si>
  <si>
    <t>Труба поставляется с выполнением п.1.8 (гидроиспытания) и п.1.8а ГОСТа 8733. Исключить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</si>
  <si>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В течение 45 календарных дней с момента регистрации договора на бирже</t>
  </si>
  <si>
    <t>ФРАНКО-СКЛАД ПОКУПАТЕЛЯ Могилев</t>
  </si>
  <si>
    <t>В течение 5 календарных дней с момента поступления предоплаты</t>
  </si>
  <si>
    <t>Цоколь</t>
  </si>
  <si>
    <t>проект 260-23-КЖ.И</t>
  </si>
  <si>
    <t>кг</t>
  </si>
  <si>
    <t>В течение 35 календарных дней с момента поступления предоплаты</t>
  </si>
  <si>
    <t>Металлические конструкции (цоколи) в соответствии с комплектом чертежей 260-23-КЖ.И «БелдорНИИ»  в том числе:  Цоколь Ц1 – 54шт (2 368,44кг) + Цоколь Ц2 – 4шт (133,72кг). Цоколь Ц1: полоса 20х300 l=360(1шт) – 16,96кг ГОСТ 82-70; полоса 10х310 l=245 (2шт) – 11,92кг ГОСТ 103-2006; полоса 10х230 l=245 (2шт) - 8,84кг ГОСТ 103-2006; полоса 10х50 l=50 (4шт) – 0,8кг ГОСТ 103-2006; труба O32х2,5 l=30 (4шт) – 0,2кг ГОСТ 8732-78; полоса 20х60 l=60 (4шт) – 2,28кг ГОСТ 82-70. Цоколь Ц2: полоса 20х300 l=360 (1шт) – 16,96кг ГОСТ 82-70; полоса 10х310 l=130 (2шт) – 6,32кг ГОСТ 103-2006; полоса 10х230 l=130 (2шт) – 4,70кг ГОСТ 103-2006; полоса 10х50 l=50 (4шт) – 0,8кг ГОСТ 103-2006; труба O32х2,5 l=30 (4шт) – 0,2кг ГОСТ 8732-78; полоса 20х60 l=60 (4шт) – 2,28кг ГОСТ 82-70. Конструкции сварные. Сварку производить по контуру прилегания деталей по ГОСТ 5264-80 электродами Э42А с последующей зачисткой наждачным кругом. Антикоррозионная защита деталей: произвести в заводских условиях методом горячего оцинкования, толщина покрытия  не менее 80мкм. Сталь цоколей принята Ст3сп по ГОСТ 380-2005. Наличие документов о качестве: документы о качестве на применяемые материалы, документы, подтверждающие толщину антикоррозионного покрытия.</t>
  </si>
  <si>
    <t>Р65 1/9</t>
  </si>
  <si>
    <t>Новый 2025-2026 года, проект 2769, поставка по заявке с указанием сторонности,  в полной комплектации для укладки в путь (дополнительно укомплектовать: подкладка КБ65-208 шт.,скоба для изолирующей втулки КБ ЦП138-597 шт., втулка изолирующая КБ ЦП142-597 шт., болт М22х175 с шайбами и гайками-529 комплектов, болт М22х75 с шайбами, гайками и клеммами ПК по 416 шт). Для строительства объекта, паспорт, сертификат ТРТС 003/2011. Срок поставки: в течение 30 календарных дней согласованной партии продукции с момента согласования письменной заявки.</t>
  </si>
  <si>
    <t>Труба эл/св в изоляции</t>
  </si>
  <si>
    <t>1220,0х14,0</t>
  </si>
  <si>
    <t>Шпунт Ларсена</t>
  </si>
  <si>
    <t>Larssen 616</t>
  </si>
  <si>
    <t>S430GP</t>
  </si>
  <si>
    <t>EN 10248</t>
  </si>
  <si>
    <t>7301</t>
  </si>
  <si>
    <t>ФРАНКО-СКЛАД ПОКУПАТЕЛЯ Бобруйск</t>
  </si>
  <si>
    <t xml:space="preserve"> </t>
  </si>
  <si>
    <t>Предоплата 50% в течение 15 банковских дней с момента регистрации договора на бирже и 50% в течение 15 банковских дней по факту поставки</t>
  </si>
  <si>
    <t>группа 1, категория 1-2, класс</t>
  </si>
  <si>
    <t>Шпилька</t>
  </si>
  <si>
    <t>М16х2х120 черт. 0.000.000.1</t>
  </si>
  <si>
    <t>7318</t>
  </si>
  <si>
    <t>14Б2</t>
  </si>
  <si>
    <t>Лист г/к</t>
  </si>
  <si>
    <t>4,00х1500х6000</t>
  </si>
  <si>
    <t>ГОСТ 19903-2015</t>
  </si>
  <si>
    <t>7208</t>
  </si>
  <si>
    <t>5,00х1500х6000</t>
  </si>
  <si>
    <t>6,00х1500х6000</t>
  </si>
  <si>
    <t>8,00х1500х6000</t>
  </si>
  <si>
    <t>10,00х1500х6000</t>
  </si>
  <si>
    <t>16,00х1500х6000</t>
  </si>
  <si>
    <t>70,00х1500х6000</t>
  </si>
  <si>
    <t>09Г2С</t>
  </si>
  <si>
    <t>Лист нержавеющий</t>
  </si>
  <si>
    <t>12Х18Н10Т</t>
  </si>
  <si>
    <t>7219</t>
  </si>
  <si>
    <t>Труба нержавеющая бесшовная х/д</t>
  </si>
  <si>
    <t>25,0х2,0</t>
  </si>
  <si>
    <t>AISI 904L</t>
  </si>
  <si>
    <t>ПЭ-100</t>
  </si>
  <si>
    <t>3917</t>
  </si>
  <si>
    <t>Труба эл/св</t>
  </si>
  <si>
    <t>1020,0х12,0</t>
  </si>
  <si>
    <t>Ст3сп</t>
  </si>
  <si>
    <t>Труба-оболочка из ПЭНД</t>
  </si>
  <si>
    <t>800х10,0</t>
  </si>
  <si>
    <t>В течение 10 календарных дней с момента регистрации договора на бирже</t>
  </si>
  <si>
    <t>В течение 150 календарных дней с момента регистрации договора на бирже</t>
  </si>
  <si>
    <t>В течение 180 календарных дней с момента регистрации договора на бирже</t>
  </si>
  <si>
    <t>ФРАНКО-СКЛАД ПОКУПАТЕЛЯ Дятловский район</t>
  </si>
  <si>
    <t>Поставка по физическому весу. Рассматриваются другие раскрои, стандарты. Договор произвольной формы (редакция покупателя).</t>
  </si>
  <si>
    <t>Сертификат. 31 лист. Допускается Aisi 321. Расматривается цена в рос. руб./китайских юанях. Оплата в рос.руб. по курсу ЦБРФ/НБРБ на день оплаты.</t>
  </si>
  <si>
    <t>Оплата в течение 40 банковских дней по факту поставки</t>
  </si>
  <si>
    <t>Сертификат. Копия декларации ТР ТС 032/2013.1140 труб. Труба цельнотянутая бесшовная, термически обработанная, в травленном виде с отметкой/подтверждением в паспорте/сертификате качества. В случае поставки некачественной продукции Продавец уплачивает Покупателю штраф в размере  20 % от стоимости некачественной продукции. Расматривается цена в рос. руб./китайских юанях. Оплата в рос.руб. по курсу ЦБРФ/НБРБ на день орплаты.</t>
  </si>
  <si>
    <t>Труба новая (не б/у), прокат 2025-2026 года, группа В, с наружным градом высотой от 0,5 мм. до 1,5 мм., 100% неразрушающий контроль сварного соединения и основного металла труб неразрушающим методом, гидроиспытания, мех. испытания сварного соединения, на концах труб фаска под углом 30°, консервационное покрытие отсутствует. Обязательно предоставление Декларации о соответствии техническому регламенту ТР 2009/013/BY, сертификата качества. Рассматриваются различные марки стали.</t>
  </si>
  <si>
    <t>Отрезки по 11,9 м., изготовление не ранее IV квартала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</si>
  <si>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Сертификат. Сталь 12х18н10т, Aisi 321</t>
  </si>
  <si>
    <t>Рельсы железнодорожные</t>
  </si>
  <si>
    <t>Р65</t>
  </si>
  <si>
    <t>530,0х8,0</t>
  </si>
  <si>
    <t>17Г1С</t>
  </si>
  <si>
    <t>ГОСТ 20295-85</t>
  </si>
  <si>
    <t>17Г1СУ</t>
  </si>
  <si>
    <t>ПЭ-80</t>
  </si>
  <si>
    <t>710х8,9</t>
  </si>
  <si>
    <t>Рельс железнодорожный Р65 (термоупрочненный: В, Т1, Т2). Мерная длина 12,5 м. (с 3 отв. на обоих концах). Может рассмотрена иная марка (К, Э) 78ХСФ, (М, К, Э) 76 (Ф, Т). Новые, не б/у. Договор заключается в редакции Покупателя</t>
  </si>
  <si>
    <t>Труба новая (прокат не ранее 2 полугодия 2025 года), тип 3, К52, с объёмной термообработкой,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</si>
  <si>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Отрезки по 11,9 м., изготовление не ранее IV квартала 2025 г., показатель текучести расплава не более 1,2 г/10 мин., труба-оболочка должна быть коронирована.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</si>
  <si>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В течение 25 календарных дней с момента поступления предоплаты</t>
  </si>
  <si>
    <t>Предоплата 100% в течение 15 банковских дней с момента регистрации договора на бирже</t>
  </si>
  <si>
    <t>Жесть ЭЖК А2 II</t>
  </si>
  <si>
    <t>0,22х820х712</t>
  </si>
  <si>
    <t>08пс</t>
  </si>
  <si>
    <t>ГОСТ 13345-85</t>
  </si>
  <si>
    <t>7210</t>
  </si>
  <si>
    <t>60,0х5,0</t>
  </si>
  <si>
    <t>12Х18Н12Т</t>
  </si>
  <si>
    <t>ТУ 14-3Р-55-2001</t>
  </si>
  <si>
    <t>Труба нержавеющая бесшовная г/д</t>
  </si>
  <si>
    <t>57,0х4,0</t>
  </si>
  <si>
    <t>08Х18Н10Т</t>
  </si>
  <si>
    <t>220,0х6,0</t>
  </si>
  <si>
    <t>Ферросилиций</t>
  </si>
  <si>
    <t>ФС45</t>
  </si>
  <si>
    <t>ГОСТ 1415-93</t>
  </si>
  <si>
    <t>720229</t>
  </si>
  <si>
    <t>VL 605N 2020</t>
  </si>
  <si>
    <t>S270GP</t>
  </si>
  <si>
    <t>ФРАНКО-СКЛАД ПОКУПАТЕЛЯ Береза</t>
  </si>
  <si>
    <t>ФРАНКО-СКЛАД ПОКУПАТЕЛЯ Кричев</t>
  </si>
  <si>
    <t>ФРАНКО-СКЛАД ПОКУПАТЕЛЯ Гродно</t>
  </si>
  <si>
    <t>В течение 1 календарных дней с момента регистрации договора на бирже</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</si>
  <si>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</si>
  <si>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Предоплата 10% в течение 5 банковских дней с момента регистрации договора на бирже и 90% в течение 10 банковских дней по факту поставки</t>
  </si>
  <si>
    <t>Цель приобретения: для использования в процессе производства. Твердость жести в 58–60 единиц по шкале Супер-Роквелла, с применением алмазного столика HR-30ТА.</t>
  </si>
  <si>
    <t>Трубы термообработанные. Сертификат. Входной контроль. Оплата по результатам входного контроля. Верификация продукции согласно ГОСТ 24297-2013 в течение не более 20 дней. Поставляемая продукция должна иметь сертификат соответствия ТР ТС 032/2013.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 Обязательное подтверждение проведения испытаний на стойкость к МКК методом АМУ. Трубы должны быть испытаны на заводе изготовителе пробным гидравлическим давлением или иметь указание в сертификате о гарантируемой величине пробного давления.</t>
  </si>
  <si>
    <t>Труба новая (прокат не ранее 2 полугодия 2025 года), тип 3, К52, экспандированная, изготовленная из термообработанного листа согласно ГОСТ 19281-2014 (с обязательным указанием в паспорте качества, что лист термообработан),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</si>
  <si>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ВСт3сп. Труба 1220х14 с антикоррозионной наружной изоляцией по ГОСТ 9.602-2016 - типа «Усиленная» приложение Ж, конструкция 13 (двухслойное эпоксидное: грунтовочный слой на основе эпоксидных смол, защитный слой на основе эпоксидных смол, с толщиной покрытия не менее 0,75 мм). Покрытие наносимое в заводских условиях. Трубы выпуска не старше III квартала 2025 г. Наличие сертификата соответствия, паспорт качества. Условия оплаты: 50% предоплата каждой партии товара, 50% в течение 15 банковских дней после поставки каждой партии. Доставка на объект строительства в г. Минске. График поставки: 200 м - до 16.03.2026г.; 250 м - до 10.04.2026г.; 250 м - до 10.05.2026 г.; 300 м - до 10.06.2026г.; 117 м - до 10.07.2026г.</t>
  </si>
  <si>
    <t>94 шт. по 12 метров. Полностью соответствует требованиям СТБ EN 10248-1(2)-2009. Замок Ларсена. Монтажная ширина 60см. Толщина боковой стенки 8,2мм. Толщина металла в средней части 9,4мм. Высота профиля 204,5мм. Прочность 690 кН на метр. Минимальный предел текучести стали 430. Предоставление сертификатов качества и паспорт изготовителя.</t>
  </si>
  <si>
    <t>Рассматриваются аналоги. 70 шт., L=12 м. Параметры шпунта не менее: W=2020 см3 (момент сопротивления  на 21 м.п. стены); I=42420 см4 (момент инерции на 1 м.п стены); Ry=2700 кг/см2 (расчетное сопротивление стали S270 GP; b=600 мм (ширина одиночной шпунтины по оси замковых пазов). Поставка партиями по согласованию с Покупателем. Рассматриваются различные марки.</t>
  </si>
  <si>
    <t>Торговая сессия 06.03.2026</t>
  </si>
  <si>
    <t>Изделие закладное</t>
  </si>
  <si>
    <t>черт. 4/25-1g-КР.И-МН-1 - МН-3, МН-6 - МН-13</t>
  </si>
  <si>
    <t>7326</t>
  </si>
  <si>
    <t>Колонка светофорная пешеходная</t>
  </si>
  <si>
    <t>черт. 25/2024-СО2.КР</t>
  </si>
  <si>
    <t>Колонка светофорная транспортная</t>
  </si>
  <si>
    <t>черт. 25/2024-СО1.КР</t>
  </si>
  <si>
    <t>Ось оцинкованная</t>
  </si>
  <si>
    <t>Ст1сп</t>
  </si>
  <si>
    <t>4х53 черт.7811-7306</t>
  </si>
  <si>
    <t>ФРАНКО-СКЛАД ПОКУПАТЕЛЯ Кировск</t>
  </si>
  <si>
    <t>В течение 2 календарных дней с момента регистрации договора на бирже</t>
  </si>
  <si>
    <t>ФРАНКО-СКЛАД ПОКУПАТЕЛЯ Брест</t>
  </si>
  <si>
    <t>ФРАНКО-СКЛАД ПРОДАВЦА Речица</t>
  </si>
  <si>
    <t>МН1-1 ШТ.,  МН2-3ШТ,МН3-1 шт,мн6-16шт,мн7-9 шт,мн8-1шт,мн9-2шт,мн10-1шт,мн10-1шт,мн11-1шт,мн13-1 шт.</t>
  </si>
  <si>
    <t>Колонка светофорная пешеходная-горячее цинкование,толщина не менее 60мкм.Цель приобретения товара - для использования на объектах, финансируемых за счет бюджетных средств. Документы качества прилагаются к накладной.</t>
  </si>
  <si>
    <t>Колонка светофорная транспортная-горячее цинкование,толщина не менее 60мкм.Цель приобретения товара - для использования на объектах, финансируемых за счет бюджетных средств. Документы качества прилагаются к накладной.</t>
  </si>
  <si>
    <t>Оплата в течение 25 банковских дней по факту поставки</t>
  </si>
  <si>
    <t>Для собственного производства. Цинковое бесцветное покрытие толщиной 9 мкм с хроматированием.</t>
  </si>
  <si>
    <t>см. спец. № 1</t>
  </si>
  <si>
    <t>4,00х280</t>
  </si>
  <si>
    <t>7212</t>
  </si>
  <si>
    <t>Профиль гнутый сварной</t>
  </si>
  <si>
    <t>140х120х8,0</t>
  </si>
  <si>
    <t>ГОСТ 30245-2003</t>
  </si>
  <si>
    <t>7306</t>
  </si>
  <si>
    <t>Р65 1/18</t>
  </si>
  <si>
    <t>Р65 1/11</t>
  </si>
  <si>
    <t>Труба полиэтиленовая</t>
  </si>
  <si>
    <t>400,0х23,7</t>
  </si>
  <si>
    <t>ГОСТ 18599-2001</t>
  </si>
  <si>
    <t>Ферромарганец</t>
  </si>
  <si>
    <t>ФМн78</t>
  </si>
  <si>
    <t>ГОСТ 4755-91</t>
  </si>
  <si>
    <t>720211</t>
  </si>
  <si>
    <t>ФРАНКО-СКЛАД ПОКУПАТЕЛЯ Осиповичи</t>
  </si>
  <si>
    <t>В течение 60 календарных дней с момента поступления предоплаты</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</si>
  <si>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</si>
  <si>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</si>
  <si>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</si>
  <si>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99 штанг. Длина штанги - 12 метров, класс прочности не ниже 345, категория не ниже 14. Гарантия свариваемости.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При оформлении товарной накладной (поставка автотранспортом) предоставить покупателю подписанную продавцом копию СМR. Срок поставки указанный в основной части (30 к.д с момента регистрации договора на бирже) обязателен к исполнеию. В случае несвоевременной поставки, Покупатель будет вынуждены обратиться в ОАО «Белорусская универсальная товарная биржа», на основании пункта 147.6. Правил биржевой торговли в ОАО «Белорусская универсальная товарная биржа», за неисполнение или ненадлежащее исполнение обязательств по биржевой сделке (биржевому договору) с просьбой наложить на участника биржевой торговли, совершившего такую сделку и являющегося стороной по биржевому договору, штраф в размере до 10% от суммы биржевой сделки с просьбой лишить его права участия в биржевых торгах на срок до трех месяцев.</t>
  </si>
  <si>
    <t>Новый 2025-2026 года, проект 2870, правый, в полной комплектации для укладки в путь. Для строительства объекта, паспорт, сертификат ТРТС  003/2011</t>
  </si>
  <si>
    <t>Новый 2025-2026 года, проект 2768.00.000,поставка по заявке с указанием сторонности, полная комплектация для укладки в путь (дополнительно в комплект поставки предусмотреть: подкладка КБ65-222 шт., скоба КБ ЦП138-647 шт., втулка изолирующая КБ ЦП142-647 шт., болт М22х175 с шайбами и гайками-579 копмпл., болт М22х75 с шайбами, гайками и клеммами по 333 шт.), наличие документов о качестве, сертификат ТРТС 003/2011. Поставка в течение 30 календарных дней с момента согласования партии продукции.</t>
  </si>
  <si>
    <t>МД 8м. Общ.длина 6408м. Указать способ производства (холоднодеформированный/горячедеформированный). Товар новый, не бывший в эксплуатации, прокат 2025-2026года. Оплата производится только при положительных результатах входного контроля. Гарантийный срок-12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Обязательно предоставление результатов проведения испытаний мех. свойств и хим.состава (анализ)(Должны быть указаны конкретные результаты, которые соответствуют ТНПА.Общая запись о том, что результаты испытаний и анализы находятся в норме или соответствую ТНПА -является недопустимой). Товар с отсутствующей или несоответствующей ТНПА и данным сертификата маркировкой подлежит замене как брак.В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(брака,пересортицы,недостачи товара и пр.)оформляется Покупателем в одностороннем порядке. Покупатель оставляет за собой право на проведение испытаний, для подтверждения сертификатных данных, за счет поставщика, при выявлении несоответствия поставляемой продукции. В случае выявления по результатам испытаний несоответствия характеристик товара сертификатным данным, товар признается контрафактным и подлежит безусловной замене.  Продавец обязан за свой счёт заменить некачественный Товар или восполнить недостающее количество Товара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Документация, поступающая с металлопродукцией (паспорт, сертификат) на иностранном языке, должна быть переведена на русский язык. До начала торгов Продавец обязуется предоставить на ОАО «Белорусская универсальная товарная биржа» действующие на момент производства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длительной прочности металла труб нормам ТУ 14-3Р-55-2001.</t>
  </si>
  <si>
    <t>SDR17, поставка партиями по заявке покупателя в течение 5 календарных дней.Поставщик совместно с ТТН представляет  документ о соответствии  товара требований  ТР2025/013/ВУ «О безопасности строительных материалов и изделий»</t>
  </si>
  <si>
    <t>кл.А;Б; кл. кр.2,3</t>
  </si>
  <si>
    <t>кл. А;Б; кл.кр.2,3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</si>
</sst>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4"/>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165</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166</v>
      </c>
      <c r="C3" s="10" t="s">
        <v>12</v>
      </c>
      <c r="D3" s="10" t="s">
        <v>13</v>
      </c>
      <c r="E3" s="10" t="s">
        <v>167</v>
      </c>
      <c r="F3" s="10" t="s">
        <v>168</v>
      </c>
      <c r="G3" s="11">
        <v>227.64000000000001</v>
      </c>
      <c r="H3" s="10" t="s">
        <v>67</v>
      </c>
      <c r="I3" s="10" t="s">
        <v>52</v>
      </c>
      <c r="J3" s="10" t="s">
        <v>176</v>
      </c>
      <c r="K3" s="10" t="s">
        <v>25</v>
      </c>
      <c r="L3" s="10" t="s">
        <v>180</v>
      </c>
    </row>
    <row r="4" spans="1:12" ht="31.5" x14ac:dyDescent="0.25">
      <c r="A4" s="12">
        <f t="shared" ref="A4:A54" si="0">A3+1</f>
        <v>2</v>
      </c>
      <c r="B4" s="10" t="s">
        <v>169</v>
      </c>
      <c r="C4" s="10" t="s">
        <v>12</v>
      </c>
      <c r="D4" s="10" t="s">
        <v>13</v>
      </c>
      <c r="E4" s="10" t="s">
        <v>170</v>
      </c>
      <c r="F4" s="10" t="s">
        <v>50</v>
      </c>
      <c r="G4" s="11">
        <v>10</v>
      </c>
      <c r="H4" s="10" t="s">
        <v>15</v>
      </c>
      <c r="I4" s="10" t="s">
        <v>177</v>
      </c>
      <c r="J4" s="10" t="s">
        <v>178</v>
      </c>
      <c r="K4" s="10" t="s">
        <v>25</v>
      </c>
      <c r="L4" s="10" t="s">
        <v>181</v>
      </c>
    </row>
    <row r="5" spans="1:12" ht="31.5" x14ac:dyDescent="0.25">
      <c r="A5" s="12">
        <f t="shared" si="0"/>
        <v>3</v>
      </c>
      <c r="B5" s="10" t="s">
        <v>171</v>
      </c>
      <c r="C5" s="10" t="s">
        <v>12</v>
      </c>
      <c r="D5" s="10" t="s">
        <v>13</v>
      </c>
      <c r="E5" s="10" t="s">
        <v>172</v>
      </c>
      <c r="F5" s="10" t="s">
        <v>50</v>
      </c>
      <c r="G5" s="11">
        <v>20</v>
      </c>
      <c r="H5" s="10" t="s">
        <v>15</v>
      </c>
      <c r="I5" s="10" t="s">
        <v>177</v>
      </c>
      <c r="J5" s="10" t="s">
        <v>178</v>
      </c>
      <c r="K5" s="10" t="s">
        <v>25</v>
      </c>
      <c r="L5" s="10" t="s">
        <v>182</v>
      </c>
    </row>
    <row r="6" spans="1:12" ht="31.5" x14ac:dyDescent="0.25">
      <c r="A6" s="12">
        <f t="shared" si="0"/>
        <v>4</v>
      </c>
      <c r="B6" s="10" t="s">
        <v>173</v>
      </c>
      <c r="C6" s="10" t="s">
        <v>12</v>
      </c>
      <c r="D6" s="10" t="s">
        <v>174</v>
      </c>
      <c r="E6" s="10" t="s">
        <v>175</v>
      </c>
      <c r="F6" s="10" t="s">
        <v>85</v>
      </c>
      <c r="G6" s="11">
        <v>0.4</v>
      </c>
      <c r="H6" s="10" t="s">
        <v>22</v>
      </c>
      <c r="I6" s="10" t="s">
        <v>111</v>
      </c>
      <c r="J6" s="10" t="s">
        <v>179</v>
      </c>
      <c r="K6" s="10" t="s">
        <v>183</v>
      </c>
      <c r="L6" s="10" t="s">
        <v>184</v>
      </c>
    </row>
    <row r="7" spans="1:12" ht="168" x14ac:dyDescent="0.25">
      <c r="A7" s="12">
        <f t="shared" si="0"/>
        <v>5</v>
      </c>
      <c r="B7" s="10" t="s">
        <v>65</v>
      </c>
      <c r="C7" s="10" t="s">
        <v>12</v>
      </c>
      <c r="D7" s="10" t="s">
        <v>13</v>
      </c>
      <c r="E7" s="10" t="s">
        <v>66</v>
      </c>
      <c r="F7" s="10" t="s">
        <v>50</v>
      </c>
      <c r="G7" s="11">
        <v>2502.16</v>
      </c>
      <c r="H7" s="10" t="s">
        <v>67</v>
      </c>
      <c r="I7" s="10" t="s">
        <v>68</v>
      </c>
      <c r="J7" s="10" t="s">
        <v>63</v>
      </c>
      <c r="K7" s="10" t="s">
        <v>48</v>
      </c>
      <c r="L7" s="10" t="s">
        <v>69</v>
      </c>
    </row>
    <row r="8" spans="1:12" ht="31.5" x14ac:dyDescent="0.25">
      <c r="A8" s="12">
        <f t="shared" si="0"/>
        <v>6</v>
      </c>
      <c r="B8" s="10" t="s">
        <v>83</v>
      </c>
      <c r="C8" s="10" t="s">
        <v>12</v>
      </c>
      <c r="D8" s="10" t="s">
        <v>13</v>
      </c>
      <c r="E8" s="10" t="s">
        <v>84</v>
      </c>
      <c r="F8" s="10" t="s">
        <v>85</v>
      </c>
      <c r="G8" s="11">
        <v>100</v>
      </c>
      <c r="H8" s="10" t="s">
        <v>15</v>
      </c>
      <c r="I8" s="10" t="s">
        <v>62</v>
      </c>
      <c r="J8" s="10" t="s">
        <v>38</v>
      </c>
      <c r="K8" s="10" t="s">
        <v>49</v>
      </c>
      <c r="L8" s="10" t="s">
        <v>121</v>
      </c>
    </row>
    <row r="9" spans="1:12" ht="126" x14ac:dyDescent="0.25">
      <c r="A9" s="12">
        <f t="shared" si="0"/>
        <v>7</v>
      </c>
      <c r="B9" s="10" t="s">
        <v>30</v>
      </c>
      <c r="C9" s="10" t="s">
        <v>31</v>
      </c>
      <c r="D9" s="10" t="s">
        <v>28</v>
      </c>
      <c r="E9" s="10" t="s">
        <v>19</v>
      </c>
      <c r="F9" s="10" t="s">
        <v>32</v>
      </c>
      <c r="G9" s="11">
        <v>200</v>
      </c>
      <c r="H9" s="10" t="s">
        <v>22</v>
      </c>
      <c r="I9" s="10" t="s">
        <v>52</v>
      </c>
      <c r="J9" s="10" t="s">
        <v>29</v>
      </c>
      <c r="K9" s="10" t="s">
        <v>18</v>
      </c>
      <c r="L9" s="10" t="s">
        <v>157</v>
      </c>
    </row>
    <row r="10" spans="1:12" ht="126" x14ac:dyDescent="0.25">
      <c r="A10" s="12">
        <f t="shared" si="0"/>
        <v>8</v>
      </c>
      <c r="B10" s="10" t="s">
        <v>30</v>
      </c>
      <c r="C10" s="10" t="s">
        <v>86</v>
      </c>
      <c r="D10" s="10" t="s">
        <v>28</v>
      </c>
      <c r="E10" s="10" t="s">
        <v>19</v>
      </c>
      <c r="F10" s="10" t="s">
        <v>32</v>
      </c>
      <c r="G10" s="11">
        <v>200</v>
      </c>
      <c r="H10" s="10" t="s">
        <v>22</v>
      </c>
      <c r="I10" s="10" t="s">
        <v>52</v>
      </c>
      <c r="J10" s="10" t="s">
        <v>29</v>
      </c>
      <c r="K10" s="10" t="s">
        <v>18</v>
      </c>
      <c r="L10" s="10" t="s">
        <v>203</v>
      </c>
    </row>
    <row r="11" spans="1:12" ht="52.5" x14ac:dyDescent="0.25">
      <c r="A11" s="12">
        <f t="shared" si="0"/>
        <v>9</v>
      </c>
      <c r="B11" s="10" t="s">
        <v>135</v>
      </c>
      <c r="C11" s="10" t="s">
        <v>136</v>
      </c>
      <c r="D11" s="10" t="s">
        <v>137</v>
      </c>
      <c r="E11" s="10" t="s">
        <v>138</v>
      </c>
      <c r="F11" s="10" t="s">
        <v>139</v>
      </c>
      <c r="G11" s="11">
        <v>80</v>
      </c>
      <c r="H11" s="10" t="s">
        <v>22</v>
      </c>
      <c r="I11" s="10" t="s">
        <v>133</v>
      </c>
      <c r="J11" s="10" t="s">
        <v>153</v>
      </c>
      <c r="K11" s="10" t="s">
        <v>158</v>
      </c>
      <c r="L11" s="10" t="s">
        <v>159</v>
      </c>
    </row>
    <row r="12" spans="1:12" ht="31.5" x14ac:dyDescent="0.25">
      <c r="A12" s="12">
        <f t="shared" si="0"/>
        <v>10</v>
      </c>
      <c r="B12" s="10" t="s">
        <v>41</v>
      </c>
      <c r="C12" s="10" t="s">
        <v>185</v>
      </c>
      <c r="D12" s="10" t="s">
        <v>13</v>
      </c>
      <c r="E12" s="10" t="s">
        <v>19</v>
      </c>
      <c r="F12" s="10" t="s">
        <v>13</v>
      </c>
      <c r="G12" s="11">
        <v>1</v>
      </c>
      <c r="H12" s="10" t="s">
        <v>27</v>
      </c>
      <c r="I12" s="10" t="s">
        <v>23</v>
      </c>
      <c r="J12" s="10" t="s">
        <v>154</v>
      </c>
      <c r="K12" s="10" t="s">
        <v>25</v>
      </c>
      <c r="L12" s="10" t="s">
        <v>80</v>
      </c>
    </row>
    <row r="13" spans="1:12" ht="168" x14ac:dyDescent="0.25">
      <c r="A13" s="12">
        <f t="shared" si="0"/>
        <v>11</v>
      </c>
      <c r="B13" s="10" t="s">
        <v>34</v>
      </c>
      <c r="C13" s="10" t="s">
        <v>186</v>
      </c>
      <c r="D13" s="10" t="s">
        <v>28</v>
      </c>
      <c r="E13" s="10" t="s">
        <v>19</v>
      </c>
      <c r="F13" s="10" t="s">
        <v>187</v>
      </c>
      <c r="G13" s="11">
        <v>80</v>
      </c>
      <c r="H13" s="10" t="s">
        <v>22</v>
      </c>
      <c r="I13" s="10" t="s">
        <v>52</v>
      </c>
      <c r="J13" s="10" t="s">
        <v>29</v>
      </c>
      <c r="K13" s="10" t="s">
        <v>18</v>
      </c>
      <c r="L13" s="10" t="s">
        <v>204</v>
      </c>
    </row>
    <row r="14" spans="1:12" ht="168" x14ac:dyDescent="0.25">
      <c r="A14" s="12">
        <f t="shared" si="0"/>
        <v>12</v>
      </c>
      <c r="B14" s="10" t="s">
        <v>34</v>
      </c>
      <c r="C14" s="10" t="s">
        <v>35</v>
      </c>
      <c r="D14" s="10" t="s">
        <v>28</v>
      </c>
      <c r="E14" s="10" t="s">
        <v>19</v>
      </c>
      <c r="F14" s="10" t="s">
        <v>36</v>
      </c>
      <c r="G14" s="11">
        <v>300</v>
      </c>
      <c r="H14" s="10" t="s">
        <v>22</v>
      </c>
      <c r="I14" s="10" t="s">
        <v>52</v>
      </c>
      <c r="J14" s="10" t="s">
        <v>29</v>
      </c>
      <c r="K14" s="10" t="s">
        <v>18</v>
      </c>
      <c r="L14" s="10" t="s">
        <v>205</v>
      </c>
    </row>
    <row r="15" spans="1:12" ht="31.5" x14ac:dyDescent="0.25">
      <c r="A15" s="12">
        <f t="shared" si="0"/>
        <v>13</v>
      </c>
      <c r="B15" s="10" t="s">
        <v>87</v>
      </c>
      <c r="C15" s="10" t="s">
        <v>88</v>
      </c>
      <c r="D15" s="10" t="s">
        <v>28</v>
      </c>
      <c r="E15" s="10" t="s">
        <v>89</v>
      </c>
      <c r="F15" s="10" t="s">
        <v>90</v>
      </c>
      <c r="G15" s="11">
        <v>80</v>
      </c>
      <c r="H15" s="10" t="s">
        <v>22</v>
      </c>
      <c r="I15" s="10" t="s">
        <v>62</v>
      </c>
      <c r="J15" s="10" t="s">
        <v>54</v>
      </c>
      <c r="K15" s="10" t="s">
        <v>24</v>
      </c>
      <c r="L15" s="10" t="s">
        <v>115</v>
      </c>
    </row>
    <row r="16" spans="1:12" ht="31.5" x14ac:dyDescent="0.25">
      <c r="A16" s="12">
        <f t="shared" si="0"/>
        <v>14</v>
      </c>
      <c r="B16" s="10" t="s">
        <v>87</v>
      </c>
      <c r="C16" s="10" t="s">
        <v>91</v>
      </c>
      <c r="D16" s="10" t="s">
        <v>28</v>
      </c>
      <c r="E16" s="10" t="s">
        <v>89</v>
      </c>
      <c r="F16" s="10" t="s">
        <v>90</v>
      </c>
      <c r="G16" s="11">
        <v>80</v>
      </c>
      <c r="H16" s="10" t="s">
        <v>22</v>
      </c>
      <c r="I16" s="10" t="s">
        <v>62</v>
      </c>
      <c r="J16" s="10" t="s">
        <v>54</v>
      </c>
      <c r="K16" s="10" t="s">
        <v>24</v>
      </c>
      <c r="L16" s="10" t="s">
        <v>115</v>
      </c>
    </row>
    <row r="17" spans="1:12" ht="31.5" x14ac:dyDescent="0.25">
      <c r="A17" s="12">
        <f t="shared" si="0"/>
        <v>15</v>
      </c>
      <c r="B17" s="10" t="s">
        <v>87</v>
      </c>
      <c r="C17" s="10" t="s">
        <v>92</v>
      </c>
      <c r="D17" s="10" t="s">
        <v>28</v>
      </c>
      <c r="E17" s="10" t="s">
        <v>89</v>
      </c>
      <c r="F17" s="10" t="s">
        <v>90</v>
      </c>
      <c r="G17" s="11">
        <v>120</v>
      </c>
      <c r="H17" s="10" t="s">
        <v>22</v>
      </c>
      <c r="I17" s="10" t="s">
        <v>62</v>
      </c>
      <c r="J17" s="10" t="s">
        <v>54</v>
      </c>
      <c r="K17" s="10" t="s">
        <v>24</v>
      </c>
      <c r="L17" s="10" t="s">
        <v>115</v>
      </c>
    </row>
    <row r="18" spans="1:12" ht="31.5" x14ac:dyDescent="0.25">
      <c r="A18" s="12">
        <f t="shared" si="0"/>
        <v>16</v>
      </c>
      <c r="B18" s="10" t="s">
        <v>87</v>
      </c>
      <c r="C18" s="10" t="s">
        <v>93</v>
      </c>
      <c r="D18" s="10" t="s">
        <v>28</v>
      </c>
      <c r="E18" s="10" t="s">
        <v>89</v>
      </c>
      <c r="F18" s="10" t="s">
        <v>90</v>
      </c>
      <c r="G18" s="11">
        <v>120</v>
      </c>
      <c r="H18" s="10" t="s">
        <v>22</v>
      </c>
      <c r="I18" s="10" t="s">
        <v>62</v>
      </c>
      <c r="J18" s="10" t="s">
        <v>54</v>
      </c>
      <c r="K18" s="10" t="s">
        <v>24</v>
      </c>
      <c r="L18" s="10" t="s">
        <v>115</v>
      </c>
    </row>
    <row r="19" spans="1:12" ht="31.5" x14ac:dyDescent="0.25">
      <c r="A19" s="12">
        <f t="shared" si="0"/>
        <v>17</v>
      </c>
      <c r="B19" s="10" t="s">
        <v>87</v>
      </c>
      <c r="C19" s="10" t="s">
        <v>94</v>
      </c>
      <c r="D19" s="10" t="s">
        <v>28</v>
      </c>
      <c r="E19" s="10" t="s">
        <v>89</v>
      </c>
      <c r="F19" s="10" t="s">
        <v>90</v>
      </c>
      <c r="G19" s="11">
        <v>160</v>
      </c>
      <c r="H19" s="10" t="s">
        <v>22</v>
      </c>
      <c r="I19" s="10" t="s">
        <v>62</v>
      </c>
      <c r="J19" s="10" t="s">
        <v>54</v>
      </c>
      <c r="K19" s="10" t="s">
        <v>24</v>
      </c>
      <c r="L19" s="10" t="s">
        <v>115</v>
      </c>
    </row>
    <row r="20" spans="1:12" ht="31.5" x14ac:dyDescent="0.25">
      <c r="A20" s="12">
        <f t="shared" si="0"/>
        <v>18</v>
      </c>
      <c r="B20" s="10" t="s">
        <v>87</v>
      </c>
      <c r="C20" s="10" t="s">
        <v>95</v>
      </c>
      <c r="D20" s="10" t="s">
        <v>28</v>
      </c>
      <c r="E20" s="10" t="s">
        <v>89</v>
      </c>
      <c r="F20" s="10" t="s">
        <v>90</v>
      </c>
      <c r="G20" s="11">
        <v>70</v>
      </c>
      <c r="H20" s="10" t="s">
        <v>22</v>
      </c>
      <c r="I20" s="10" t="s">
        <v>62</v>
      </c>
      <c r="J20" s="10" t="s">
        <v>54</v>
      </c>
      <c r="K20" s="10" t="s">
        <v>24</v>
      </c>
      <c r="L20" s="10" t="s">
        <v>115</v>
      </c>
    </row>
    <row r="21" spans="1:12" ht="31.5" x14ac:dyDescent="0.25">
      <c r="A21" s="12">
        <f t="shared" si="0"/>
        <v>19</v>
      </c>
      <c r="B21" s="10" t="s">
        <v>87</v>
      </c>
      <c r="C21" s="10" t="s">
        <v>96</v>
      </c>
      <c r="D21" s="10" t="s">
        <v>97</v>
      </c>
      <c r="E21" s="10" t="s">
        <v>89</v>
      </c>
      <c r="F21" s="10" t="s">
        <v>90</v>
      </c>
      <c r="G21" s="11">
        <v>70</v>
      </c>
      <c r="H21" s="10" t="s">
        <v>22</v>
      </c>
      <c r="I21" s="10" t="s">
        <v>62</v>
      </c>
      <c r="J21" s="10" t="s">
        <v>54</v>
      </c>
      <c r="K21" s="10" t="s">
        <v>24</v>
      </c>
      <c r="L21" s="10" t="s">
        <v>115</v>
      </c>
    </row>
    <row r="22" spans="1:12" ht="31.5" x14ac:dyDescent="0.25">
      <c r="A22" s="12">
        <f t="shared" si="0"/>
        <v>20</v>
      </c>
      <c r="B22" s="10" t="s">
        <v>98</v>
      </c>
      <c r="C22" s="10" t="s">
        <v>93</v>
      </c>
      <c r="D22" s="10" t="s">
        <v>99</v>
      </c>
      <c r="E22" s="10" t="s">
        <v>19</v>
      </c>
      <c r="F22" s="10" t="s">
        <v>100</v>
      </c>
      <c r="G22" s="11">
        <v>18</v>
      </c>
      <c r="H22" s="10" t="s">
        <v>22</v>
      </c>
      <c r="I22" s="10" t="s">
        <v>112</v>
      </c>
      <c r="J22" s="10" t="s">
        <v>38</v>
      </c>
      <c r="K22" s="10" t="s">
        <v>49</v>
      </c>
      <c r="L22" s="10" t="s">
        <v>116</v>
      </c>
    </row>
    <row r="23" spans="1:12" ht="178.5" x14ac:dyDescent="0.25">
      <c r="A23" s="12">
        <f t="shared" si="0"/>
        <v>21</v>
      </c>
      <c r="B23" s="10" t="s">
        <v>188</v>
      </c>
      <c r="C23" s="10" t="s">
        <v>189</v>
      </c>
      <c r="D23" s="10" t="s">
        <v>97</v>
      </c>
      <c r="E23" s="10" t="s">
        <v>190</v>
      </c>
      <c r="F23" s="10" t="s">
        <v>191</v>
      </c>
      <c r="G23" s="11">
        <v>35</v>
      </c>
      <c r="H23" s="10" t="s">
        <v>22</v>
      </c>
      <c r="I23" s="10" t="s">
        <v>46</v>
      </c>
      <c r="J23" s="10" t="s">
        <v>201</v>
      </c>
      <c r="K23" s="10" t="s">
        <v>49</v>
      </c>
      <c r="L23" s="10" t="s">
        <v>206</v>
      </c>
    </row>
    <row r="24" spans="1:12" ht="31.5" x14ac:dyDescent="0.25">
      <c r="A24" s="12">
        <f t="shared" si="0"/>
        <v>22</v>
      </c>
      <c r="B24" s="10" t="s">
        <v>122</v>
      </c>
      <c r="C24" s="10" t="s">
        <v>123</v>
      </c>
      <c r="D24" s="10" t="s">
        <v>43</v>
      </c>
      <c r="E24" s="10" t="s">
        <v>19</v>
      </c>
      <c r="F24" s="10" t="s">
        <v>39</v>
      </c>
      <c r="G24" s="11">
        <v>100</v>
      </c>
      <c r="H24" s="10" t="s">
        <v>22</v>
      </c>
      <c r="I24" s="10" t="s">
        <v>17</v>
      </c>
      <c r="J24" s="10" t="s">
        <v>54</v>
      </c>
      <c r="K24" s="10" t="s">
        <v>24</v>
      </c>
      <c r="L24" s="10" t="s">
        <v>130</v>
      </c>
    </row>
    <row r="25" spans="1:12" ht="84" x14ac:dyDescent="0.25">
      <c r="A25" s="12">
        <f t="shared" si="0"/>
        <v>23</v>
      </c>
      <c r="B25" s="10" t="s">
        <v>42</v>
      </c>
      <c r="C25" s="10" t="s">
        <v>70</v>
      </c>
      <c r="D25" s="10" t="s">
        <v>43</v>
      </c>
      <c r="E25" s="10" t="s">
        <v>19</v>
      </c>
      <c r="F25" s="10" t="s">
        <v>39</v>
      </c>
      <c r="G25" s="11">
        <v>6</v>
      </c>
      <c r="H25" s="10" t="s">
        <v>15</v>
      </c>
      <c r="I25" s="10" t="s">
        <v>46</v>
      </c>
      <c r="J25" s="10" t="s">
        <v>47</v>
      </c>
      <c r="K25" s="10" t="s">
        <v>25</v>
      </c>
      <c r="L25" s="10" t="s">
        <v>71</v>
      </c>
    </row>
    <row r="26" spans="1:12" ht="31.5" x14ac:dyDescent="0.25">
      <c r="A26" s="13">
        <f t="shared" si="0"/>
        <v>24</v>
      </c>
      <c r="B26" s="10" t="s">
        <v>42</v>
      </c>
      <c r="C26" s="10" t="s">
        <v>192</v>
      </c>
      <c r="D26" s="10" t="s">
        <v>43</v>
      </c>
      <c r="E26" s="10" t="s">
        <v>19</v>
      </c>
      <c r="F26" s="10" t="s">
        <v>39</v>
      </c>
      <c r="G26" s="11">
        <v>6</v>
      </c>
      <c r="H26" s="10" t="s">
        <v>15</v>
      </c>
      <c r="I26" s="10" t="s">
        <v>202</v>
      </c>
      <c r="J26" s="10" t="s">
        <v>47</v>
      </c>
      <c r="K26" s="10" t="s">
        <v>134</v>
      </c>
      <c r="L26" s="10" t="s">
        <v>207</v>
      </c>
    </row>
    <row r="27" spans="1:12" ht="73.5" x14ac:dyDescent="0.25">
      <c r="A27" s="13">
        <f t="shared" si="0"/>
        <v>25</v>
      </c>
      <c r="B27" s="10" t="s">
        <v>42</v>
      </c>
      <c r="C27" s="10" t="s">
        <v>193</v>
      </c>
      <c r="D27" s="10" t="s">
        <v>43</v>
      </c>
      <c r="E27" s="10" t="s">
        <v>19</v>
      </c>
      <c r="F27" s="10" t="s">
        <v>39</v>
      </c>
      <c r="G27" s="11">
        <v>15</v>
      </c>
      <c r="H27" s="10" t="s">
        <v>15</v>
      </c>
      <c r="I27" s="10" t="s">
        <v>46</v>
      </c>
      <c r="J27" s="10" t="s">
        <v>47</v>
      </c>
      <c r="K27" s="10" t="s">
        <v>25</v>
      </c>
      <c r="L27" s="10" t="s">
        <v>208</v>
      </c>
    </row>
    <row r="28" spans="1:12" ht="409.5" x14ac:dyDescent="0.25">
      <c r="A28" s="13">
        <f t="shared" si="0"/>
        <v>26</v>
      </c>
      <c r="B28" s="10" t="s">
        <v>53</v>
      </c>
      <c r="C28" s="10" t="s">
        <v>140</v>
      </c>
      <c r="D28" s="10" t="s">
        <v>141</v>
      </c>
      <c r="E28" s="10" t="s">
        <v>142</v>
      </c>
      <c r="F28" s="10" t="s">
        <v>21</v>
      </c>
      <c r="G28" s="11">
        <v>43.87</v>
      </c>
      <c r="H28" s="10" t="s">
        <v>22</v>
      </c>
      <c r="I28" s="10" t="s">
        <v>58</v>
      </c>
      <c r="J28" s="10" t="s">
        <v>26</v>
      </c>
      <c r="K28" s="10" t="s">
        <v>24</v>
      </c>
      <c r="L28" s="10" t="s">
        <v>209</v>
      </c>
    </row>
    <row r="29" spans="1:12" ht="63" x14ac:dyDescent="0.25">
      <c r="A29" s="13">
        <f t="shared" si="0"/>
        <v>27</v>
      </c>
      <c r="B29" s="10" t="s">
        <v>51</v>
      </c>
      <c r="C29" s="10" t="s">
        <v>55</v>
      </c>
      <c r="D29" s="10" t="s">
        <v>20</v>
      </c>
      <c r="E29" s="10" t="s">
        <v>56</v>
      </c>
      <c r="F29" s="10" t="s">
        <v>21</v>
      </c>
      <c r="G29" s="11">
        <v>23.3</v>
      </c>
      <c r="H29" s="10" t="s">
        <v>22</v>
      </c>
      <c r="I29" s="10" t="s">
        <v>17</v>
      </c>
      <c r="J29" s="10" t="s">
        <v>59</v>
      </c>
      <c r="K29" s="10" t="s">
        <v>25</v>
      </c>
      <c r="L29" s="10" t="s">
        <v>61</v>
      </c>
    </row>
    <row r="30" spans="1:12" ht="189" x14ac:dyDescent="0.25">
      <c r="A30" s="13">
        <f t="shared" si="0"/>
        <v>28</v>
      </c>
      <c r="B30" s="10" t="s">
        <v>143</v>
      </c>
      <c r="C30" s="10" t="s">
        <v>146</v>
      </c>
      <c r="D30" s="10" t="s">
        <v>145</v>
      </c>
      <c r="E30" s="10" t="s">
        <v>19</v>
      </c>
      <c r="F30" s="10" t="s">
        <v>21</v>
      </c>
      <c r="G30" s="11">
        <v>18</v>
      </c>
      <c r="H30" s="10" t="s">
        <v>22</v>
      </c>
      <c r="I30" s="10" t="s">
        <v>23</v>
      </c>
      <c r="J30" s="10" t="s">
        <v>155</v>
      </c>
      <c r="K30" s="10" t="s">
        <v>25</v>
      </c>
      <c r="L30" s="10" t="s">
        <v>160</v>
      </c>
    </row>
    <row r="31" spans="1:12" ht="189" x14ac:dyDescent="0.25">
      <c r="A31" s="13">
        <f t="shared" si="0"/>
        <v>29</v>
      </c>
      <c r="B31" s="10" t="s">
        <v>143</v>
      </c>
      <c r="C31" s="10" t="s">
        <v>144</v>
      </c>
      <c r="D31" s="10" t="s">
        <v>145</v>
      </c>
      <c r="E31" s="10" t="s">
        <v>19</v>
      </c>
      <c r="F31" s="10" t="s">
        <v>21</v>
      </c>
      <c r="G31" s="11">
        <v>30</v>
      </c>
      <c r="H31" s="10" t="s">
        <v>22</v>
      </c>
      <c r="I31" s="10" t="s">
        <v>23</v>
      </c>
      <c r="J31" s="10" t="s">
        <v>155</v>
      </c>
      <c r="K31" s="10" t="s">
        <v>25</v>
      </c>
      <c r="L31" s="10" t="s">
        <v>160</v>
      </c>
    </row>
    <row r="32" spans="1:12" ht="63" x14ac:dyDescent="0.25">
      <c r="A32" s="13">
        <f t="shared" si="0"/>
        <v>30</v>
      </c>
      <c r="B32" s="10" t="s">
        <v>101</v>
      </c>
      <c r="C32" s="10" t="s">
        <v>102</v>
      </c>
      <c r="D32" s="10" t="s">
        <v>103</v>
      </c>
      <c r="E32" s="10" t="s">
        <v>19</v>
      </c>
      <c r="F32" s="10" t="s">
        <v>21</v>
      </c>
      <c r="G32" s="11">
        <v>8</v>
      </c>
      <c r="H32" s="10" t="s">
        <v>22</v>
      </c>
      <c r="I32" s="10" t="s">
        <v>113</v>
      </c>
      <c r="J32" s="10" t="s">
        <v>38</v>
      </c>
      <c r="K32" s="10" t="s">
        <v>49</v>
      </c>
      <c r="L32" s="10" t="s">
        <v>118</v>
      </c>
    </row>
    <row r="33" spans="1:12" ht="31.5" x14ac:dyDescent="0.25">
      <c r="A33" s="13">
        <f t="shared" si="0"/>
        <v>31</v>
      </c>
      <c r="B33" s="10" t="s">
        <v>194</v>
      </c>
      <c r="C33" s="10" t="s">
        <v>195</v>
      </c>
      <c r="D33" s="10" t="s">
        <v>104</v>
      </c>
      <c r="E33" s="10" t="s">
        <v>196</v>
      </c>
      <c r="F33" s="10" t="s">
        <v>105</v>
      </c>
      <c r="G33" s="11">
        <v>1745</v>
      </c>
      <c r="H33" s="10" t="s">
        <v>16</v>
      </c>
      <c r="I33" s="10" t="s">
        <v>23</v>
      </c>
      <c r="J33" s="10" t="s">
        <v>26</v>
      </c>
      <c r="K33" s="10" t="s">
        <v>183</v>
      </c>
      <c r="L33" s="10" t="s">
        <v>210</v>
      </c>
    </row>
    <row r="34" spans="1:12" ht="73.5" x14ac:dyDescent="0.25">
      <c r="A34" s="13">
        <f t="shared" si="0"/>
        <v>32</v>
      </c>
      <c r="B34" s="10" t="s">
        <v>106</v>
      </c>
      <c r="C34" s="10" t="s">
        <v>107</v>
      </c>
      <c r="D34" s="10" t="s">
        <v>108</v>
      </c>
      <c r="E34" s="10" t="s">
        <v>19</v>
      </c>
      <c r="F34" s="10" t="s">
        <v>33</v>
      </c>
      <c r="G34" s="11">
        <v>100</v>
      </c>
      <c r="H34" s="10" t="s">
        <v>22</v>
      </c>
      <c r="I34" s="10" t="s">
        <v>17</v>
      </c>
      <c r="J34" s="10" t="s">
        <v>114</v>
      </c>
      <c r="K34" s="10" t="s">
        <v>117</v>
      </c>
      <c r="L34" s="10" t="s">
        <v>119</v>
      </c>
    </row>
    <row r="35" spans="1:12" ht="115.5" x14ac:dyDescent="0.25">
      <c r="A35" s="13">
        <f t="shared" si="0"/>
        <v>33</v>
      </c>
      <c r="B35" s="10" t="s">
        <v>106</v>
      </c>
      <c r="C35" s="10" t="s">
        <v>124</v>
      </c>
      <c r="D35" s="10" t="s">
        <v>127</v>
      </c>
      <c r="E35" s="10" t="s">
        <v>126</v>
      </c>
      <c r="F35" s="10" t="s">
        <v>33</v>
      </c>
      <c r="G35" s="11">
        <v>150</v>
      </c>
      <c r="H35" s="10" t="s">
        <v>22</v>
      </c>
      <c r="I35" s="10" t="s">
        <v>60</v>
      </c>
      <c r="J35" s="10" t="s">
        <v>114</v>
      </c>
      <c r="K35" s="10" t="s">
        <v>25</v>
      </c>
      <c r="L35" s="10" t="s">
        <v>131</v>
      </c>
    </row>
    <row r="36" spans="1:12" ht="115.5" x14ac:dyDescent="0.25">
      <c r="A36" s="13">
        <f t="shared" si="0"/>
        <v>34</v>
      </c>
      <c r="B36" s="10" t="s">
        <v>106</v>
      </c>
      <c r="C36" s="10" t="s">
        <v>124</v>
      </c>
      <c r="D36" s="10" t="s">
        <v>125</v>
      </c>
      <c r="E36" s="10" t="s">
        <v>126</v>
      </c>
      <c r="F36" s="10" t="s">
        <v>33</v>
      </c>
      <c r="G36" s="11">
        <v>150</v>
      </c>
      <c r="H36" s="10" t="s">
        <v>22</v>
      </c>
      <c r="I36" s="10" t="s">
        <v>60</v>
      </c>
      <c r="J36" s="10" t="s">
        <v>114</v>
      </c>
      <c r="K36" s="10" t="s">
        <v>25</v>
      </c>
      <c r="L36" s="10" t="s">
        <v>131</v>
      </c>
    </row>
    <row r="37" spans="1:12" ht="126" x14ac:dyDescent="0.25">
      <c r="A37" s="13">
        <f t="shared" si="0"/>
        <v>35</v>
      </c>
      <c r="B37" s="10" t="s">
        <v>106</v>
      </c>
      <c r="C37" s="10" t="s">
        <v>124</v>
      </c>
      <c r="D37" s="10" t="s">
        <v>125</v>
      </c>
      <c r="E37" s="10" t="s">
        <v>126</v>
      </c>
      <c r="F37" s="10" t="s">
        <v>33</v>
      </c>
      <c r="G37" s="11">
        <v>151</v>
      </c>
      <c r="H37" s="10" t="s">
        <v>22</v>
      </c>
      <c r="I37" s="10" t="s">
        <v>60</v>
      </c>
      <c r="J37" s="10" t="s">
        <v>114</v>
      </c>
      <c r="K37" s="10" t="s">
        <v>25</v>
      </c>
      <c r="L37" s="10" t="s">
        <v>161</v>
      </c>
    </row>
    <row r="38" spans="1:12" ht="126" x14ac:dyDescent="0.25">
      <c r="A38" s="13">
        <f t="shared" si="0"/>
        <v>36</v>
      </c>
      <c r="B38" s="10" t="s">
        <v>106</v>
      </c>
      <c r="C38" s="10" t="s">
        <v>124</v>
      </c>
      <c r="D38" s="10" t="s">
        <v>125</v>
      </c>
      <c r="E38" s="10" t="s">
        <v>126</v>
      </c>
      <c r="F38" s="10" t="s">
        <v>33</v>
      </c>
      <c r="G38" s="11">
        <v>151</v>
      </c>
      <c r="H38" s="10" t="s">
        <v>22</v>
      </c>
      <c r="I38" s="10" t="s">
        <v>60</v>
      </c>
      <c r="J38" s="10" t="s">
        <v>114</v>
      </c>
      <c r="K38" s="10" t="s">
        <v>25</v>
      </c>
      <c r="L38" s="10" t="s">
        <v>161</v>
      </c>
    </row>
    <row r="39" spans="1:12" ht="126" x14ac:dyDescent="0.25">
      <c r="A39" s="13">
        <f t="shared" si="0"/>
        <v>37</v>
      </c>
      <c r="B39" s="10" t="s">
        <v>106</v>
      </c>
      <c r="C39" s="10" t="s">
        <v>124</v>
      </c>
      <c r="D39" s="10" t="s">
        <v>127</v>
      </c>
      <c r="E39" s="10" t="s">
        <v>126</v>
      </c>
      <c r="F39" s="10" t="s">
        <v>33</v>
      </c>
      <c r="G39" s="11">
        <v>151</v>
      </c>
      <c r="H39" s="10" t="s">
        <v>22</v>
      </c>
      <c r="I39" s="10" t="s">
        <v>60</v>
      </c>
      <c r="J39" s="10" t="s">
        <v>114</v>
      </c>
      <c r="K39" s="10" t="s">
        <v>25</v>
      </c>
      <c r="L39" s="10" t="s">
        <v>161</v>
      </c>
    </row>
    <row r="40" spans="1:12" ht="105" x14ac:dyDescent="0.25">
      <c r="A40" s="13">
        <f t="shared" si="0"/>
        <v>38</v>
      </c>
      <c r="B40" s="10" t="s">
        <v>72</v>
      </c>
      <c r="C40" s="10" t="s">
        <v>73</v>
      </c>
      <c r="D40" s="10" t="s">
        <v>28</v>
      </c>
      <c r="E40" s="10" t="s">
        <v>19</v>
      </c>
      <c r="F40" s="10" t="s">
        <v>33</v>
      </c>
      <c r="G40" s="11">
        <v>1117</v>
      </c>
      <c r="H40" s="10" t="s">
        <v>16</v>
      </c>
      <c r="I40" s="10" t="s">
        <v>64</v>
      </c>
      <c r="J40" s="10" t="s">
        <v>26</v>
      </c>
      <c r="K40" s="10" t="s">
        <v>81</v>
      </c>
      <c r="L40" s="10" t="s">
        <v>162</v>
      </c>
    </row>
    <row r="41" spans="1:12" ht="73.5" x14ac:dyDescent="0.25">
      <c r="A41" s="13">
        <f t="shared" si="0"/>
        <v>39</v>
      </c>
      <c r="B41" s="10" t="s">
        <v>109</v>
      </c>
      <c r="C41" s="10" t="s">
        <v>110</v>
      </c>
      <c r="D41" s="10" t="s">
        <v>128</v>
      </c>
      <c r="E41" s="10" t="s">
        <v>19</v>
      </c>
      <c r="F41" s="10" t="s">
        <v>105</v>
      </c>
      <c r="G41" s="11">
        <v>1000</v>
      </c>
      <c r="H41" s="10" t="s">
        <v>16</v>
      </c>
      <c r="I41" s="10" t="s">
        <v>52</v>
      </c>
      <c r="J41" s="10" t="s">
        <v>114</v>
      </c>
      <c r="K41" s="10" t="s">
        <v>25</v>
      </c>
      <c r="L41" s="10" t="s">
        <v>120</v>
      </c>
    </row>
    <row r="42" spans="1:12" ht="73.5" x14ac:dyDescent="0.25">
      <c r="A42" s="13">
        <f t="shared" si="0"/>
        <v>40</v>
      </c>
      <c r="B42" s="10" t="s">
        <v>109</v>
      </c>
      <c r="C42" s="10" t="s">
        <v>110</v>
      </c>
      <c r="D42" s="10" t="s">
        <v>104</v>
      </c>
      <c r="E42" s="10" t="s">
        <v>19</v>
      </c>
      <c r="F42" s="10" t="s">
        <v>105</v>
      </c>
      <c r="G42" s="11">
        <v>1000</v>
      </c>
      <c r="H42" s="10" t="s">
        <v>16</v>
      </c>
      <c r="I42" s="10" t="s">
        <v>52</v>
      </c>
      <c r="J42" s="10" t="s">
        <v>114</v>
      </c>
      <c r="K42" s="10" t="s">
        <v>25</v>
      </c>
      <c r="L42" s="10" t="s">
        <v>120</v>
      </c>
    </row>
    <row r="43" spans="1:12" ht="73.5" x14ac:dyDescent="0.25">
      <c r="A43" s="13">
        <f t="shared" si="0"/>
        <v>41</v>
      </c>
      <c r="B43" s="10" t="s">
        <v>109</v>
      </c>
      <c r="C43" s="10" t="s">
        <v>110</v>
      </c>
      <c r="D43" s="10" t="s">
        <v>104</v>
      </c>
      <c r="E43" s="10" t="s">
        <v>19</v>
      </c>
      <c r="F43" s="10" t="s">
        <v>105</v>
      </c>
      <c r="G43" s="11">
        <v>1000</v>
      </c>
      <c r="H43" s="10" t="s">
        <v>16</v>
      </c>
      <c r="I43" s="10" t="s">
        <v>52</v>
      </c>
      <c r="J43" s="10" t="s">
        <v>114</v>
      </c>
      <c r="K43" s="10" t="s">
        <v>25</v>
      </c>
      <c r="L43" s="10" t="s">
        <v>132</v>
      </c>
    </row>
    <row r="44" spans="1:12" ht="73.5" x14ac:dyDescent="0.25">
      <c r="A44" s="13">
        <f t="shared" si="0"/>
        <v>42</v>
      </c>
      <c r="B44" s="10" t="s">
        <v>109</v>
      </c>
      <c r="C44" s="10" t="s">
        <v>110</v>
      </c>
      <c r="D44" s="10" t="s">
        <v>128</v>
      </c>
      <c r="E44" s="10" t="s">
        <v>19</v>
      </c>
      <c r="F44" s="10" t="s">
        <v>105</v>
      </c>
      <c r="G44" s="11">
        <v>1000</v>
      </c>
      <c r="H44" s="10" t="s">
        <v>16</v>
      </c>
      <c r="I44" s="10" t="s">
        <v>52</v>
      </c>
      <c r="J44" s="10" t="s">
        <v>114</v>
      </c>
      <c r="K44" s="10" t="s">
        <v>25</v>
      </c>
      <c r="L44" s="10" t="s">
        <v>132</v>
      </c>
    </row>
    <row r="45" spans="1:12" ht="73.5" x14ac:dyDescent="0.25">
      <c r="A45" s="13">
        <f t="shared" si="0"/>
        <v>43</v>
      </c>
      <c r="B45" s="10" t="s">
        <v>109</v>
      </c>
      <c r="C45" s="10" t="s">
        <v>129</v>
      </c>
      <c r="D45" s="10" t="s">
        <v>128</v>
      </c>
      <c r="E45" s="10" t="s">
        <v>19</v>
      </c>
      <c r="F45" s="10" t="s">
        <v>105</v>
      </c>
      <c r="G45" s="11">
        <v>2000</v>
      </c>
      <c r="H45" s="10" t="s">
        <v>16</v>
      </c>
      <c r="I45" s="10" t="s">
        <v>52</v>
      </c>
      <c r="J45" s="10" t="s">
        <v>114</v>
      </c>
      <c r="K45" s="10" t="s">
        <v>25</v>
      </c>
      <c r="L45" s="10" t="s">
        <v>120</v>
      </c>
    </row>
    <row r="46" spans="1:12" ht="73.5" x14ac:dyDescent="0.25">
      <c r="A46" s="13">
        <f t="shared" si="0"/>
        <v>44</v>
      </c>
      <c r="B46" s="10" t="s">
        <v>109</v>
      </c>
      <c r="C46" s="10" t="s">
        <v>129</v>
      </c>
      <c r="D46" s="10" t="s">
        <v>104</v>
      </c>
      <c r="E46" s="10" t="s">
        <v>19</v>
      </c>
      <c r="F46" s="10" t="s">
        <v>105</v>
      </c>
      <c r="G46" s="11">
        <v>2000</v>
      </c>
      <c r="H46" s="10" t="s">
        <v>16</v>
      </c>
      <c r="I46" s="10" t="s">
        <v>52</v>
      </c>
      <c r="J46" s="10" t="s">
        <v>114</v>
      </c>
      <c r="K46" s="10" t="s">
        <v>25</v>
      </c>
      <c r="L46" s="10" t="s">
        <v>120</v>
      </c>
    </row>
    <row r="47" spans="1:12" ht="73.5" x14ac:dyDescent="0.25">
      <c r="A47" s="13">
        <f t="shared" si="0"/>
        <v>45</v>
      </c>
      <c r="B47" s="10" t="s">
        <v>109</v>
      </c>
      <c r="C47" s="10" t="s">
        <v>129</v>
      </c>
      <c r="D47" s="10" t="s">
        <v>104</v>
      </c>
      <c r="E47" s="10" t="s">
        <v>19</v>
      </c>
      <c r="F47" s="10" t="s">
        <v>105</v>
      </c>
      <c r="G47" s="11">
        <v>1999</v>
      </c>
      <c r="H47" s="10" t="s">
        <v>16</v>
      </c>
      <c r="I47" s="10" t="s">
        <v>52</v>
      </c>
      <c r="J47" s="10" t="s">
        <v>114</v>
      </c>
      <c r="K47" s="10" t="s">
        <v>25</v>
      </c>
      <c r="L47" s="10" t="s">
        <v>132</v>
      </c>
    </row>
    <row r="48" spans="1:12" ht="73.5" x14ac:dyDescent="0.25">
      <c r="A48" s="13">
        <f t="shared" si="0"/>
        <v>46</v>
      </c>
      <c r="B48" s="10" t="s">
        <v>109</v>
      </c>
      <c r="C48" s="10" t="s">
        <v>129</v>
      </c>
      <c r="D48" s="10" t="s">
        <v>128</v>
      </c>
      <c r="E48" s="10" t="s">
        <v>19</v>
      </c>
      <c r="F48" s="10" t="s">
        <v>105</v>
      </c>
      <c r="G48" s="11">
        <v>1999</v>
      </c>
      <c r="H48" s="10" t="s">
        <v>16</v>
      </c>
      <c r="I48" s="10" t="s">
        <v>52</v>
      </c>
      <c r="J48" s="10" t="s">
        <v>114</v>
      </c>
      <c r="K48" s="10" t="s">
        <v>25</v>
      </c>
      <c r="L48" s="10" t="s">
        <v>132</v>
      </c>
    </row>
    <row r="49" spans="1:12" ht="31.5" x14ac:dyDescent="0.25">
      <c r="A49" s="13">
        <f t="shared" si="0"/>
        <v>47</v>
      </c>
      <c r="B49" s="10" t="s">
        <v>197</v>
      </c>
      <c r="C49" s="10" t="s">
        <v>13</v>
      </c>
      <c r="D49" s="10" t="s">
        <v>198</v>
      </c>
      <c r="E49" s="10" t="s">
        <v>199</v>
      </c>
      <c r="F49" s="10" t="s">
        <v>200</v>
      </c>
      <c r="G49" s="11">
        <v>90</v>
      </c>
      <c r="H49" s="10" t="s">
        <v>22</v>
      </c>
      <c r="I49" s="10" t="s">
        <v>156</v>
      </c>
      <c r="J49" s="10" t="s">
        <v>26</v>
      </c>
      <c r="K49" s="10" t="s">
        <v>37</v>
      </c>
      <c r="L49" s="10" t="s">
        <v>211</v>
      </c>
    </row>
    <row r="50" spans="1:12" ht="31.5" x14ac:dyDescent="0.25">
      <c r="A50" s="13">
        <f t="shared" si="0"/>
        <v>48</v>
      </c>
      <c r="B50" s="10" t="s">
        <v>147</v>
      </c>
      <c r="C50" s="10" t="s">
        <v>13</v>
      </c>
      <c r="D50" s="10" t="s">
        <v>148</v>
      </c>
      <c r="E50" s="10" t="s">
        <v>149</v>
      </c>
      <c r="F50" s="10" t="s">
        <v>150</v>
      </c>
      <c r="G50" s="11">
        <v>100</v>
      </c>
      <c r="H50" s="10" t="s">
        <v>22</v>
      </c>
      <c r="I50" s="10" t="s">
        <v>156</v>
      </c>
      <c r="J50" s="10" t="s">
        <v>26</v>
      </c>
      <c r="K50" s="10" t="s">
        <v>25</v>
      </c>
      <c r="L50" s="10" t="s">
        <v>212</v>
      </c>
    </row>
    <row r="51" spans="1:12" ht="31.5" x14ac:dyDescent="0.25">
      <c r="A51" s="13">
        <f t="shared" si="0"/>
        <v>49</v>
      </c>
      <c r="B51" s="10" t="s">
        <v>44</v>
      </c>
      <c r="C51" s="10" t="s">
        <v>13</v>
      </c>
      <c r="D51" s="10" t="s">
        <v>45</v>
      </c>
      <c r="E51" s="10" t="s">
        <v>57</v>
      </c>
      <c r="F51" s="10" t="s">
        <v>14</v>
      </c>
      <c r="G51" s="11">
        <v>300</v>
      </c>
      <c r="H51" s="10" t="s">
        <v>22</v>
      </c>
      <c r="I51" s="10" t="s">
        <v>40</v>
      </c>
      <c r="J51" s="10" t="s">
        <v>38</v>
      </c>
      <c r="K51" s="10" t="s">
        <v>37</v>
      </c>
      <c r="L51" s="10" t="s">
        <v>82</v>
      </c>
    </row>
    <row r="52" spans="1:12" ht="31.5" x14ac:dyDescent="0.25">
      <c r="A52" s="13">
        <f t="shared" si="0"/>
        <v>50</v>
      </c>
      <c r="B52" s="10" t="s">
        <v>44</v>
      </c>
      <c r="C52" s="10" t="s">
        <v>13</v>
      </c>
      <c r="D52" s="10" t="s">
        <v>45</v>
      </c>
      <c r="E52" s="10" t="s">
        <v>57</v>
      </c>
      <c r="F52" s="10" t="s">
        <v>14</v>
      </c>
      <c r="G52" s="11">
        <v>300</v>
      </c>
      <c r="H52" s="10" t="s">
        <v>22</v>
      </c>
      <c r="I52" s="10" t="s">
        <v>40</v>
      </c>
      <c r="J52" s="10" t="s">
        <v>38</v>
      </c>
      <c r="K52" s="10" t="s">
        <v>37</v>
      </c>
      <c r="L52" s="10" t="s">
        <v>82</v>
      </c>
    </row>
    <row r="53" spans="1:12" ht="52.5" x14ac:dyDescent="0.25">
      <c r="A53" s="13">
        <f t="shared" si="0"/>
        <v>51</v>
      </c>
      <c r="B53" s="10" t="s">
        <v>74</v>
      </c>
      <c r="C53" s="10" t="s">
        <v>75</v>
      </c>
      <c r="D53" s="10" t="s">
        <v>76</v>
      </c>
      <c r="E53" s="10" t="s">
        <v>77</v>
      </c>
      <c r="F53" s="10" t="s">
        <v>78</v>
      </c>
      <c r="G53" s="11">
        <v>78.100000000000009</v>
      </c>
      <c r="H53" s="10" t="s">
        <v>22</v>
      </c>
      <c r="I53" s="10" t="s">
        <v>60</v>
      </c>
      <c r="J53" s="10" t="s">
        <v>79</v>
      </c>
      <c r="K53" s="10" t="s">
        <v>25</v>
      </c>
      <c r="L53" s="10" t="s">
        <v>163</v>
      </c>
    </row>
    <row r="54" spans="1:12" ht="52.5" x14ac:dyDescent="0.25">
      <c r="A54" s="13">
        <f t="shared" si="0"/>
        <v>52</v>
      </c>
      <c r="B54" s="10" t="s">
        <v>74</v>
      </c>
      <c r="C54" s="10" t="s">
        <v>151</v>
      </c>
      <c r="D54" s="10" t="s">
        <v>152</v>
      </c>
      <c r="E54" s="10" t="s">
        <v>19</v>
      </c>
      <c r="F54" s="10" t="s">
        <v>78</v>
      </c>
      <c r="G54" s="11">
        <v>73</v>
      </c>
      <c r="H54" s="10" t="s">
        <v>22</v>
      </c>
      <c r="I54" s="10" t="s">
        <v>46</v>
      </c>
      <c r="J54" s="10" t="s">
        <v>26</v>
      </c>
      <c r="K54" s="10" t="s">
        <v>25</v>
      </c>
      <c r="L54" s="10" t="s">
        <v>164</v>
      </c>
    </row>
  </sheetData>
  <autoFilter ref="A2:L1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2026-02-27T08:11:54Z</dcterms:modified>
</cp:coreProperties>
</file>