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6\2026\02\05\"/>
    </mc:Choice>
  </mc:AlternateContent>
  <xr:revisionPtr revIDLastSave="0" documentId="13_ncr:1_{691657BD-1AC4-449F-9742-A725F43B96F1}" xr6:coauthVersionLast="47" xr6:coauthVersionMax="47" xr10:uidLastSave="{00000000-0000-0000-0000-000000000000}"/>
  <bookViews>
    <workbookView xWindow="-28920" yWindow="-120" windowWidth="29040" windowHeight="15720" xr2:uid="{00000000-000D-0000-FFFF-FFFF00000000}"/>
  </bookViews>
  <sheets>
    <sheet name="Лист1" sheetId="1" r:id="rId1"/>
  </sheets>
  <definedNames>
    <definedName name="_xlnm._FilterDatabase" localSheetId="0" hidden="1">Лист1!$A$2:$L$22</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6" i="1" l="1"/>
  <c r="A37" i="1"/>
  <c r="A38" i="1"/>
  <c r="A39" i="1"/>
  <c r="A40" i="1"/>
  <c r="A41" i="1"/>
  <c r="A42" i="1"/>
  <c r="A43" i="1" s="1"/>
  <c r="A15" i="1"/>
  <c r="A16" i="1"/>
  <c r="A17" i="1"/>
  <c r="A18" i="1" s="1"/>
  <c r="A19" i="1" s="1"/>
  <c r="A20" i="1" s="1"/>
  <c r="A21" i="1" s="1"/>
  <c r="A22" i="1" s="1"/>
  <c r="A23" i="1" s="1"/>
  <c r="A24" i="1" s="1"/>
  <c r="A25" i="1" s="1"/>
  <c r="A26" i="1" s="1"/>
  <c r="A27" i="1" s="1"/>
  <c r="A28" i="1" s="1"/>
  <c r="A29" i="1" s="1"/>
  <c r="A30" i="1" s="1"/>
  <c r="A31" i="1" s="1"/>
  <c r="A32" i="1" s="1"/>
  <c r="A33" i="1" s="1"/>
  <c r="A34" i="1" s="1"/>
  <c r="A35" i="1" s="1"/>
  <c r="A4" i="1"/>
  <c r="A5" i="1" s="1"/>
  <c r="A6" i="1" s="1"/>
  <c r="A7" i="1" s="1"/>
  <c r="A8" i="1" s="1"/>
  <c r="A9" i="1" s="1"/>
  <c r="A10" i="1" s="1"/>
  <c r="A11" i="1" s="1"/>
  <c r="A12" i="1" l="1"/>
  <c r="A13" i="1" s="1"/>
  <c r="A14" i="1" s="1"/>
</calcChain>
</file>

<file path=xl/sharedStrings.xml><?xml version="1.0" encoding="utf-8"?>
<sst xmlns="http://schemas.openxmlformats.org/spreadsheetml/2006/main" count="423" uniqueCount="174">
  <si>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</si>
  <si>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</si>
  <si>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</si>
  <si>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</si>
  <si>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</si>
  <si>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</si>
  <si>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</si>
  <si>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</si>
  <si>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</si>
  <si>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</si>
  <si>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</si>
  <si>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</si>
  <si>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</si>
  <si>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</si>
  <si>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Крышка</t>
  </si>
  <si>
    <t>ВЧ50</t>
  </si>
  <si>
    <t>черт.142-3708401</t>
  </si>
  <si>
    <t>7201</t>
  </si>
  <si>
    <t>черт.5442.3708401</t>
  </si>
  <si>
    <t>шт</t>
  </si>
  <si>
    <t>м</t>
  </si>
  <si>
    <t>В течение 20 календарных дней с момента регистрации договора на бирже</t>
  </si>
  <si>
    <t>Оплата в течение 60 банковских дней по факту поставки</t>
  </si>
  <si>
    <t>рассматриваются различные стандарты</t>
  </si>
  <si>
    <t>Труба бесшовная г/д</t>
  </si>
  <si>
    <t>20</t>
  </si>
  <si>
    <t>7304</t>
  </si>
  <si>
    <t>т</t>
  </si>
  <si>
    <t>В течение 60 календарных дней с момента регистрации договора на бирже</t>
  </si>
  <si>
    <t>Оплата в течение 20 банковских дней по факту поставки</t>
  </si>
  <si>
    <t>Оплата в течение 30 банковских дней по факту поставки</t>
  </si>
  <si>
    <t>Оплата в течение 40 банковских дней по факту поставки</t>
  </si>
  <si>
    <t>ФРАНКО-СКЛАД ПОКУПАТЕЛЯ Минск</t>
  </si>
  <si>
    <t>компл.</t>
  </si>
  <si>
    <t>7308</t>
  </si>
  <si>
    <t>Оплата в течение 10 банковских дней по факту поставки</t>
  </si>
  <si>
    <t>Ст3</t>
  </si>
  <si>
    <t>В течение 2 календарных дней с момента регистрации договора на бирже</t>
  </si>
  <si>
    <t>ФРАНКО-СКЛАД ПОКУПАТЕЛЯ Дзержинский район</t>
  </si>
  <si>
    <t>Балка</t>
  </si>
  <si>
    <t>14,0</t>
  </si>
  <si>
    <t>7216</t>
  </si>
  <si>
    <t>В течение 15 календарных дней с момента регистрации договора на бирже</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</si>
  <si>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требованиям ТНПА . Штраф за непоставленную поставку в размере 10% от стоимости товара.Металл будет оцинкован методом горячего цинкования, обязательно соблюдение требований по химическому составу ОАО Конуссодержание кремния о 0,01%.Поставка автомобильным транспортом.</t>
  </si>
  <si>
    <t>3917</t>
  </si>
  <si>
    <t>Труба полиэтиленовая</t>
  </si>
  <si>
    <t>ПЭ-100</t>
  </si>
  <si>
    <t>1000,0х59,3</t>
  </si>
  <si>
    <t>7305</t>
  </si>
  <si>
    <t>159,0х5,0</t>
  </si>
  <si>
    <t>ФРАНКО-СКЛАД ПОКУПАТЕЛЯ Бобруйск</t>
  </si>
  <si>
    <t>В течение 5 календарных дней с момента регистрации договора на бирже</t>
  </si>
  <si>
    <t>В течение 10 календарных дней с момента поступления предоплаты</t>
  </si>
  <si>
    <t>Предоплата 50% в течение 15 банковских дней с момента регистрации договора на бирже и 50% в течение 15 банковских дней по факту поставки</t>
  </si>
  <si>
    <t>127,0х5,0</t>
  </si>
  <si>
    <t>ГОСТ 8731-74</t>
  </si>
  <si>
    <t>426,0х10,0</t>
  </si>
  <si>
    <t>Труба эл/св в изоляции</t>
  </si>
  <si>
    <t>1220,0х14,0</t>
  </si>
  <si>
    <t>Уголок</t>
  </si>
  <si>
    <t>200х200х12,0</t>
  </si>
  <si>
    <t>09Г2С</t>
  </si>
  <si>
    <t>ГОСТ 8509-93</t>
  </si>
  <si>
    <t>Швеллер</t>
  </si>
  <si>
    <t>20П</t>
  </si>
  <si>
    <t>Ст3пс/сп5</t>
  </si>
  <si>
    <t>ГОСТ 8240-97</t>
  </si>
  <si>
    <t>ФРАНКО-СКЛАД ПОКУПАТЕЛЯ Солигорск</t>
  </si>
  <si>
    <t>Поставка по физическому весу. Рассматриваются другие стандарты. Договор произвольной формы (редакция покупателя).</t>
  </si>
  <si>
    <t>Поставка по физическому весу. Рассматриваются другие стандарты.  Договор произвольной формы (редакция покупателя).</t>
  </si>
  <si>
    <t>Поставка по физическому весу. Рассматриваются другие стандарты. Договр произвольной формы (редакция покупателя).</t>
  </si>
  <si>
    <t>рассмотрим иные марки стали</t>
  </si>
  <si>
    <t>Лента</t>
  </si>
  <si>
    <t>4,00х471</t>
  </si>
  <si>
    <t>7211</t>
  </si>
  <si>
    <t>Труба бесшовная для котельных установок и трубопроводов</t>
  </si>
  <si>
    <t>ТУ 14-3Р-55-2001</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</si>
  <si>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Оптимальные размеры рулона: Ширина - 471+ - 1мм ; Диаметр наружный 1300-1500 мм ; Диаметр внутренний -720-780 мм; Толщина стали в рулоне - 4  + - 0,2мм.  Поставка автомобильным транспортом..</t>
  </si>
  <si>
    <t>Оплата в течение 5 банковских дней по факту поставки</t>
  </si>
  <si>
    <t>Труба ПЭ100 SDR17 1000х59,3; поставка партиями с начала февраля, график поставки: до конца февраля 500м</t>
  </si>
  <si>
    <t>Труба ПЭ 100 SDR17-1000 х 59,3  питьевая, ГОСТ 18599-2001. Длина одной трубы - 12 метров. Условия оплаты: 50% предоплата каждой партии в течение 15 рабочих дней, 50% отсрочка платежа в течение 15 рабочих дней. Доставка на объект строительства в г. Минске.</t>
  </si>
  <si>
    <t>ВСт3сп. Труба 1220х14 с антикоррозионной наружной изоляцией по ГОСТ 9.602-2016 - типа «Усиленная» приложение Ж, конструкция 13 (двухслойное эпоксидное: грунтовочный слой на основе эпоксидных смол, защитный слой на основе эпоксидных смол, с толщиной покрытия не менее 0,75 мм). Покрытие наносимое в заводских условиях. Трубы выпуска не старше III квартала 2025 г. Наличие сертификата соответствия, паспорт качества. Условия оплаты: 50% предоплата каждой партии товара. Доставка на объект строительства в г. Минске.</t>
  </si>
  <si>
    <t>черт.5402.3708410-01</t>
  </si>
  <si>
    <t>CPT Борисов</t>
  </si>
  <si>
    <t>Изготовитель ПАО КАМАЗ илии ООО Мценское литье</t>
  </si>
  <si>
    <t>60,0х6,0</t>
  </si>
  <si>
    <t>Труба нержавеющая бесшовная г/д</t>
  </si>
  <si>
    <t>630,0х37,4</t>
  </si>
  <si>
    <t>В течение 90 календарных дней с момента регистрации договора на бирже</t>
  </si>
  <si>
    <t>ФРАНКО-СКЛАД ПОКУПАТЕЛЯ Могилев</t>
  </si>
  <si>
    <t>М/д 12000мм. Труба новая, не бывшая в эксплуатации, прокат 2025-2026года. Оплата производится только при положительных результатах входного контроля. Гарантийный срок - 12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10 календарных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 Штраф не взыскивается при условии замены указанного товара на товар соответствующего качества.? ? Штраф не освобождает Продавца от выполнения обязательств по поставке товара.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До начала торгов Продавец обязуется предоставить на ОАО «Белорусская универсальная товарная биржа» гарантию завода-изготовителя на изготовление данной продукции в запрашиваемом объеме.</t>
  </si>
  <si>
    <t>25,0х2,0</t>
  </si>
  <si>
    <t>AISI 904L</t>
  </si>
  <si>
    <t>ФРАНКО-СКЛАД ПОКУПАТЕЛЯ Речица</t>
  </si>
  <si>
    <t>В течение 180 календарных дней с момента регистрации договора на бирже</t>
  </si>
  <si>
    <t>ФРАНКО-СКЛАД ПОКУПАТЕЛЯ Гомель</t>
  </si>
  <si>
    <t>Оплата в течение 50 банковских дней по факту поставки</t>
  </si>
  <si>
    <t xml:space="preserve"> </t>
  </si>
  <si>
    <t>Сертификат. Приветствуется досрочная поставка. Труба цельнотянутая бесшовная, термически обработанная в травленном виде (с предоставлением подтверждающего документа – паспорт/сертификат). 1140 труб длиной 6.1м. Копия декларации ТР ТС 032/2013. Помимо предложений цены в бел. руб. рассматривается цена в росс.руб., китайских юанях. Оплата в росс.руб. по курсу НБ РБ/ЦБ РБ на дату оплаты.</t>
  </si>
  <si>
    <t>SDR17. Допускается самовывоз и иные сроки поставки и оплаты за исключением предоплаты. Отгрузка согласно количества, указанного в приложении к договору или с отклонением в сторону увеличения до одной целой трубы, только после согласования с Покупателем.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</si>
  <si>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Труба ПЭ100 SDR17 1000х59,3, питьевая; поставка партиями с начала февраля, график поставки: до конца февраля 500м, март – 500м, апрель – 424м</t>
  </si>
  <si>
    <t>Участок трубопровода в сборе</t>
  </si>
  <si>
    <t>полимер</t>
  </si>
  <si>
    <t>черт.37-001</t>
  </si>
  <si>
    <t>Участок трубопровода слива серной кислоты из полимерного материала стойкого к рабочим параметрам (материал подбирает Продавец) с фланцем. Рабочие параметры: перекачиваемая среда - серная кислота (концентрация от 92 до 98%), содержание твёрдых частиц - нет, рабочая температура +60 гр.Цельсия, плотность кислоты при раб.температуре - 1,9 г/дм3.</t>
  </si>
  <si>
    <t>Лист х/к в рулонах</t>
  </si>
  <si>
    <t>2,50х1250</t>
  </si>
  <si>
    <t>08пс</t>
  </si>
  <si>
    <t>7209</t>
  </si>
  <si>
    <t>3,00х1250</t>
  </si>
  <si>
    <t>Подкладка</t>
  </si>
  <si>
    <t>"Метро"</t>
  </si>
  <si>
    <t>40Л</t>
  </si>
  <si>
    <t>7302</t>
  </si>
  <si>
    <t>Чугун литейный</t>
  </si>
  <si>
    <t>Л5</t>
  </si>
  <si>
    <t>В течение 10 календарных дней с момента регистрации договора на бирже</t>
  </si>
  <si>
    <t>В течение 3 календарных дней с момента регистрации договора на бирже</t>
  </si>
  <si>
    <t>В течение 240 календарных дней с момента регистрации договора на бирже</t>
  </si>
  <si>
    <t>В течение 1 календарных дней с момента регистрации договора на бирже</t>
  </si>
  <si>
    <t>ФРАНКО-СКЛАД ПОКУПАТЕЛЯ Сморгонь</t>
  </si>
  <si>
    <t>Для производства</t>
  </si>
  <si>
    <t>Подкладка раздельного скрепления типа Метро для рельсов типа Р50.  Поставка партиями поквартально: 1-й кв.- 300шт, 2-й кв.- 300 шт,3-й кв. - 300 шт, 4 кв - 300 шт. Оплата по факту поставки каждой партии. Производство 2025-2026г, Гарантия и сертификат качества завода изготовителя,Гарантийный срок не менее срока установленного производителем. Возможна другая марка стали. Продавец до торгов направляет в управление металлопродукции гарантийное  письмо на поставку от завода изготовителя.</t>
  </si>
  <si>
    <t>группа 1-2, класс А, категория I, Хром не более 0,1%</t>
  </si>
  <si>
    <t>Торговая сессия 05.02.2026</t>
  </si>
  <si>
    <t>Колонка светофорная пешеходная</t>
  </si>
  <si>
    <t>черт. 25/2024-СО2.КР</t>
  </si>
  <si>
    <t>Колонка светофорная транспортная</t>
  </si>
  <si>
    <t>черт. 25/2024-СО1.КР</t>
  </si>
  <si>
    <t>Металлоконструкции каркаса</t>
  </si>
  <si>
    <t>проект 26-02/24-КМ</t>
  </si>
  <si>
    <t>Металлоконструкции навеса</t>
  </si>
  <si>
    <t>проект 01-11/25-КМ</t>
  </si>
  <si>
    <t>Ось оцинкованная</t>
  </si>
  <si>
    <t>Ст1сп</t>
  </si>
  <si>
    <t>4х53 черт.7811-7306</t>
  </si>
  <si>
    <t>7318</t>
  </si>
  <si>
    <t>Стойка опоры</t>
  </si>
  <si>
    <t>проект 13.69-КЖ.11 лист 5</t>
  </si>
  <si>
    <t>7326</t>
  </si>
  <si>
    <t>проект 10.70-КЖ.11 лист 6</t>
  </si>
  <si>
    <t>проект 13.11-КЖ.11</t>
  </si>
  <si>
    <t>проект 10.70-КЖ.11 лист 7</t>
  </si>
  <si>
    <t>проект 11.12.3-КЖ.11</t>
  </si>
  <si>
    <t>проект 10.70-КЖ.11 лист 8</t>
  </si>
  <si>
    <t>ФРАНКО-СКЛАД ПОКУПАТЕЛЯ Брест</t>
  </si>
  <si>
    <t>В течение 15 календарных дней с момента поступления предоплаты</t>
  </si>
  <si>
    <t>ФРАНКО-СКЛАД ПРОДАВЦА Речица</t>
  </si>
  <si>
    <t>Оплата в течение 25 банковских дней по факту поставки</t>
  </si>
  <si>
    <t>Колонка светофорная пешеходная-горячее цинкование,толщина не менее 60мкм.Цель приобретения товара - для использования на объектах, финансируемых за счет бюджетных средств.</t>
  </si>
  <si>
    <t>Колонка светофорная транспортная-горячее цинкование,толщина не менее 60мкм.Цель приобретения товара - для использования на объектах, финансируемых за счет бюджетных средств.</t>
  </si>
  <si>
    <t>Горячего цинкования с окраской эмалью по типу РЕМ-КРИЛ 2К  по грунтовке эпоксидной двухкомпонентной по типу РЕМ-ПОКС 2К.В случае несвоевременной оплаты,поставки,выборки товара, виновная Сторона уплачивает потерпевшей Стороне пеню в размере 0,01% от стоимости товара за каждый день просрочки,но не более 10% от стоимости товара.Все споры и разногласия,возникающие из настоящего договора,подлежат разрешению в Экономическом суде г.Минска в соответствии с действующим законодательством Республики Беларусь.</t>
  </si>
  <si>
    <t>Для собственного производства. Цинковое бесцветное покрытие толщиной 9 мкм с хроматированием.</t>
  </si>
  <si>
    <t>Стойка опоры СД/КС 8-12</t>
  </si>
  <si>
    <t>Стойка опоры СД/КС 8-18</t>
  </si>
  <si>
    <t>Стойка опоры СД/КС 8-22</t>
  </si>
  <si>
    <t>Стойка опоры СТ/КС 10-12</t>
  </si>
  <si>
    <t>Стойка опоры СТ/КС 10-18</t>
  </si>
  <si>
    <t>Стойка опоры СТ/КС 10-23</t>
  </si>
  <si>
    <t>Комплект гибких предварительно изолированных трубопроводов</t>
  </si>
  <si>
    <t>см. спец. № 2</t>
  </si>
  <si>
    <t>Лом и отходы черных металлов</t>
  </si>
  <si>
    <t>5А</t>
  </si>
  <si>
    <t>7204</t>
  </si>
  <si>
    <t>820,0х12,0</t>
  </si>
  <si>
    <t>К60</t>
  </si>
  <si>
    <t>ГОСТ 31447-2012</t>
  </si>
  <si>
    <t>820,0х15,0</t>
  </si>
  <si>
    <t>В течение 150 календарных дней с момента регистрации договора на бирже</t>
  </si>
  <si>
    <t>ФРАНКО-СКЛАД ПОКУПАТЕЛЯ Орша</t>
  </si>
  <si>
    <t>ФРАНКО-СКЛАД ПОКУПАТЕЛЯ Дрибинский район</t>
  </si>
  <si>
    <t>Поставка лома осуществляется партиями, с февраля по июнь, равными частями. Ежемесячная партия  поставляется  в следующем соотношении -   50% по сталям  Ст3, Ст10, Ст20 + 50% Ст09Г2С. С каждой партии поставщик предоставляет пакет документов: CMR, удостоверения о взрывобезопасности, радиационной безопасности лома и отходов черных металлов, акт происхождения металлов, универсальный передаточный документ предоставляется после получения акта приемки металлолома. При формировании коммерческого предложения прошу учесть требования постановления Совета Министров Республики Беларусь от 19 января 2019 г. №38 «О регулировании цен (тарифов) в рамках государственного оборонного заказа».</t>
  </si>
  <si>
    <t>Труба прямошовная с одним продольным швом тип 3-820х12 К60 ГОСТ 31447-2012 с трехслойным полимерным покрытием усиленного типа заводского нанесения согласно конструкции № 1 СТБ ГОСТ Р 51640-2001 для магистрального нефтепровода. При условии последующего согласования возможности применения проектной организацией допускаются аналогичные трубы, изготовленные и изолированные по иным ТУ, ГОСТ. При несогласовании проектной организацией возможности применения предложенного Продавцом аналога Товара (заявленного к покупке Покупателем в Заявке на покупку)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Поставка партиями равными частями согласно графика поставки: I партия – в течение 120 календарных дней с момента регистрации договора на бирже, но не ранее мая 2026 года, II партия – в течение 150 календарных дней с момента регистрации договора на бирже, но не ранее июня 2026 года, III партия – в течение 180 календарных дней с момента регистрации договора на бирже, но не ранее июля 2026 года. Срок поставки, указанный в основной информации, является сроком поставки III партии Товара. Досрочная поставка по письменному согласованию с Покупателем.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Количество указано по массе трубы без учета веса покрытия. Допускается отклонение от указанного веса в пределах +/-2 %, при этом общая длина не менее 1803,5 м. Труба новая, не бывшая в эксплуатации, срок изготовления - не ранее 2025 года. Гарантийный срок на товар определяется ГОСТом и (или) ТУ. В случаях, если ГОСТ и (или) ТУ не содержат гарантийного срока, либо гарантийный срок составляет менее 12 месяцев, то Стороны определяют, что гарантийный срок будет составлять 12 месяцев от даты поставки. Продавец предоставляет Покупателю действующее на дату поставки разрешение Госпромнадзора МЧС РБ на товар и его изоляционное покрытие, паспорт (сертификат качества) на товар в оригинале, выданный предприятием – производителем на имя Продавца или Покупателя по биржевому договору. В случае расторжения договора в связи с отказом Продавца от поставки Товара, Продавец уплачивает Покупателю штраф в размере 10% от стоимости непоставленной (недопоставленной) металлопродукции. До подписания договора Продавец предоставляет Покупателю: 1) заверенные должным образом предприятием-производителем товара копии ТУ на товар и (или) изоляцию; 2) гарантию предприятия-производителя товара в адрес Покупателя по биржевому договору, что товар по данному договору будет изготовлен и поставлен в соответствии с ГОСТ и (или) предоставленными копиями ТУ в указанный срок. В случае непредоставления указанных документов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Покупатель считается исполнившим свои обязательства по оплате товара с даты списания банком Покупателя денежных средств с расчётного счёта Покупателя. Все расходы банков за перечисление денежных средств на расчетный счет Продавца несет в полном объеме Покупатель. Базис поставки согласно терминам и определениям в соответствии с Регламентом биржевых торгов в секции металлопродукции, утвержденным Постановлением Правления ОАО Белорусская универсальная товарная биржа от 30.12.2005 № 8, либо согласно терминам и определениям в соответствии с Инкотермс 2020. Дополнительно после заключения договора Покупатель письменно уведомляет Продавца о конкретном месте поставки в пределах указанного района.</t>
  </si>
  <si>
    <t>Труба прямошовная с одним продольным швом тип 3-820х15 К52 ГОСТ 31447-2012 с трехслойным полимерным покрытием усиленного типа заводского нанесения согласно конструкции № 1 СТБ ГОСТ Р 51640-2001 специального вида для участков трубопроводов, прокладываемых методом наклонно-направленного бурения, для магистрального нефтепровода. При условии последующего согласования возможности применения проектной организацией допускаются аналогичные трубы, изготовленные и изолированные по иным ТУ, ГОСТ. При несогласовании проектной организацией возможности применения предложенного Продавцом аналога Товара (заявленного к покупке Покупателем в Заявке на покупку)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Количество указано по массе трубы без учета веса покрытия. Допускается отклонение от указанного веса в пределах +/-5 %, при этом общая длина не менее 778 м. Труба новая, не бывшая в эксплуатации, срок изготовления - не ранее 2025 года. Гарантийный срок на товар определяется ГОСТом и (или) ТУ. В случаях, если ГОСТ и (или) ТУ не содержат гарантийного срока, либо гарантийный срок составляет менее 12 месяцев, то Стороны определяют, что гарантийный срок будет составлять 12 месяцев от даты поставки. Продавец предоставляет Покупателю действующее на дату поставки разрешение Госпромнадзора МЧС РБ на товар и его изоляционное покрытие, паспорт (сертификат качества) на товар в оригинале, выданный предприятием – производителем на имя Продавца или Покупателя по биржевому договору. В случае расторжения договора в связи с отказом Продавца от поставки Товара, Продавец уплачивает Покупателю штраф в размере 10% от стоимости непоставленной (недопоставленной) металлопродукции. До подписания договора Продавец предоставляет Покупателю: 1) заверенные должным образом предприятием-производителем товара копии ТУ на товар и (или) изоляцию; 2) гарантию предприятия-производителя товара в адрес Покупателя по биржевому договору, что товар по данному договору будет изготовлен и поставлен в соответствии с ГОСТ и (или) предоставленными копиями ТУ в указанный срок. В случае непредоставления указанных документов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Покупатель считается исполнившим свои обязательства по оплате товара с даты списания банком Покупателя денежных средств с расчётного счёта Покупателя. Все расходы банков за перечисление денежных средств на расчетный счет Продавца несет в полном объеме Покупатель. Базис поставки согласно терминам и определениям в соответствии с Регламентом биржевых торгов в секции металлопродукции, утвержденным Постановлением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</si>
</sst>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2" xfId="0" applyNumberFormat="1" applyFont="1" applyFill="1" applyBorder="1" applyAlignment="1" applyProtection="1">
      <alignment horizontal="center" vertical="center" wrapText="1"/>
      <protection hidden="1"/>
    </xf>
    <xf numFmtId="1" fontId="2" fillId="0" borderId="3"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3"/>
  <sheetViews>
    <sheetView tabSelected="1"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4" t="s">
        <v>124</v>
      </c>
      <c r="C1" s="14"/>
      <c r="D1" s="14"/>
      <c r="E1" s="14"/>
      <c r="F1" s="14"/>
      <c r="G1" s="14"/>
      <c r="H1" s="14"/>
      <c r="I1" s="14"/>
      <c r="J1" s="14"/>
      <c r="K1" s="14"/>
      <c r="L1" s="2"/>
    </row>
    <row r="2" spans="1:12" ht="21" x14ac:dyDescent="0.25">
      <c r="A2" s="4" t="s">
        <v>0</v>
      </c>
      <c r="B2" s="5" t="s">
        <v>1</v>
      </c>
      <c r="C2" s="5" t="s">
        <v>2</v>
      </c>
      <c r="D2" s="5" t="s">
        <v>3</v>
      </c>
      <c r="E2" s="5" t="s">
        <v>4</v>
      </c>
      <c r="F2" s="5" t="s">
        <v>5</v>
      </c>
      <c r="G2" s="6" t="s">
        <v>6</v>
      </c>
      <c r="H2" s="7" t="s">
        <v>7</v>
      </c>
      <c r="I2" s="8" t="s">
        <v>8</v>
      </c>
      <c r="J2" s="8" t="s">
        <v>9</v>
      </c>
      <c r="K2" s="8" t="s">
        <v>10</v>
      </c>
      <c r="L2" s="9" t="s">
        <v>11</v>
      </c>
    </row>
    <row r="3" spans="1:12" ht="31.5" x14ac:dyDescent="0.25">
      <c r="A3" s="12">
        <v>1</v>
      </c>
      <c r="B3" s="10" t="s">
        <v>125</v>
      </c>
      <c r="C3" s="10" t="s">
        <v>12</v>
      </c>
      <c r="D3" s="10" t="s">
        <v>13</v>
      </c>
      <c r="E3" s="10" t="s">
        <v>126</v>
      </c>
      <c r="F3" s="10" t="s">
        <v>34</v>
      </c>
      <c r="G3" s="11">
        <v>30</v>
      </c>
      <c r="H3" s="10" t="s">
        <v>19</v>
      </c>
      <c r="I3" s="10" t="s">
        <v>51</v>
      </c>
      <c r="J3" s="10" t="s">
        <v>145</v>
      </c>
      <c r="K3" s="10" t="s">
        <v>148</v>
      </c>
      <c r="L3" s="10" t="s">
        <v>149</v>
      </c>
    </row>
    <row r="4" spans="1:12" ht="31.5" x14ac:dyDescent="0.25">
      <c r="A4" s="12">
        <f t="shared" ref="A4:A43" si="0">A3+1</f>
        <v>2</v>
      </c>
      <c r="B4" s="10" t="s">
        <v>127</v>
      </c>
      <c r="C4" s="10" t="s">
        <v>12</v>
      </c>
      <c r="D4" s="10" t="s">
        <v>13</v>
      </c>
      <c r="E4" s="10" t="s">
        <v>128</v>
      </c>
      <c r="F4" s="10" t="s">
        <v>34</v>
      </c>
      <c r="G4" s="11">
        <v>50</v>
      </c>
      <c r="H4" s="10" t="s">
        <v>19</v>
      </c>
      <c r="I4" s="10" t="s">
        <v>51</v>
      </c>
      <c r="J4" s="10" t="s">
        <v>145</v>
      </c>
      <c r="K4" s="10" t="s">
        <v>148</v>
      </c>
      <c r="L4" s="10" t="s">
        <v>150</v>
      </c>
    </row>
    <row r="5" spans="1:12" ht="31.5" x14ac:dyDescent="0.25">
      <c r="A5" s="12">
        <f t="shared" si="0"/>
        <v>3</v>
      </c>
      <c r="B5" s="10" t="s">
        <v>14</v>
      </c>
      <c r="C5" s="10" t="s">
        <v>12</v>
      </c>
      <c r="D5" s="10" t="s">
        <v>15</v>
      </c>
      <c r="E5" s="10" t="s">
        <v>18</v>
      </c>
      <c r="F5" s="10" t="s">
        <v>17</v>
      </c>
      <c r="G5" s="11">
        <v>1000</v>
      </c>
      <c r="H5" s="10" t="s">
        <v>19</v>
      </c>
      <c r="I5" s="10" t="s">
        <v>21</v>
      </c>
      <c r="J5" s="10" t="s">
        <v>83</v>
      </c>
      <c r="K5" s="10" t="s">
        <v>22</v>
      </c>
      <c r="L5" s="10" t="s">
        <v>84</v>
      </c>
    </row>
    <row r="6" spans="1:12" ht="31.5" x14ac:dyDescent="0.25">
      <c r="A6" s="12">
        <f t="shared" si="0"/>
        <v>4</v>
      </c>
      <c r="B6" s="10" t="s">
        <v>14</v>
      </c>
      <c r="C6" s="10" t="s">
        <v>12</v>
      </c>
      <c r="D6" s="10" t="s">
        <v>15</v>
      </c>
      <c r="E6" s="10" t="s">
        <v>16</v>
      </c>
      <c r="F6" s="10" t="s">
        <v>17</v>
      </c>
      <c r="G6" s="11">
        <v>1000</v>
      </c>
      <c r="H6" s="10" t="s">
        <v>19</v>
      </c>
      <c r="I6" s="10" t="s">
        <v>21</v>
      </c>
      <c r="J6" s="10" t="s">
        <v>83</v>
      </c>
      <c r="K6" s="10" t="s">
        <v>22</v>
      </c>
      <c r="L6" s="10" t="s">
        <v>84</v>
      </c>
    </row>
    <row r="7" spans="1:12" ht="31.5" x14ac:dyDescent="0.25">
      <c r="A7" s="12">
        <f t="shared" si="0"/>
        <v>5</v>
      </c>
      <c r="B7" s="10" t="s">
        <v>14</v>
      </c>
      <c r="C7" s="10" t="s">
        <v>12</v>
      </c>
      <c r="D7" s="10" t="s">
        <v>15</v>
      </c>
      <c r="E7" s="10" t="s">
        <v>82</v>
      </c>
      <c r="F7" s="10" t="s">
        <v>17</v>
      </c>
      <c r="G7" s="11">
        <v>1000</v>
      </c>
      <c r="H7" s="10" t="s">
        <v>19</v>
      </c>
      <c r="I7" s="10" t="s">
        <v>21</v>
      </c>
      <c r="J7" s="10" t="s">
        <v>83</v>
      </c>
      <c r="K7" s="10" t="s">
        <v>22</v>
      </c>
      <c r="L7" s="10" t="s">
        <v>84</v>
      </c>
    </row>
    <row r="8" spans="1:12" ht="73.5" x14ac:dyDescent="0.25">
      <c r="A8" s="12">
        <f t="shared" si="0"/>
        <v>6</v>
      </c>
      <c r="B8" s="10" t="s">
        <v>129</v>
      </c>
      <c r="C8" s="10" t="s">
        <v>12</v>
      </c>
      <c r="D8" s="10" t="s">
        <v>13</v>
      </c>
      <c r="E8" s="10" t="s">
        <v>130</v>
      </c>
      <c r="F8" s="10" t="s">
        <v>34</v>
      </c>
      <c r="G8" s="11">
        <v>1</v>
      </c>
      <c r="H8" s="10" t="s">
        <v>19</v>
      </c>
      <c r="I8" s="10" t="s">
        <v>146</v>
      </c>
      <c r="J8" s="10" t="s">
        <v>32</v>
      </c>
      <c r="K8" s="10" t="s">
        <v>53</v>
      </c>
      <c r="L8" s="10" t="s">
        <v>151</v>
      </c>
    </row>
    <row r="9" spans="1:12" ht="73.5" x14ac:dyDescent="0.25">
      <c r="A9" s="12">
        <f t="shared" si="0"/>
        <v>7</v>
      </c>
      <c r="B9" s="10" t="s">
        <v>131</v>
      </c>
      <c r="C9" s="10" t="s">
        <v>12</v>
      </c>
      <c r="D9" s="10" t="s">
        <v>13</v>
      </c>
      <c r="E9" s="10" t="s">
        <v>132</v>
      </c>
      <c r="F9" s="10" t="s">
        <v>34</v>
      </c>
      <c r="G9" s="11">
        <v>1</v>
      </c>
      <c r="H9" s="10" t="s">
        <v>19</v>
      </c>
      <c r="I9" s="10" t="s">
        <v>146</v>
      </c>
      <c r="J9" s="10" t="s">
        <v>32</v>
      </c>
      <c r="K9" s="10" t="s">
        <v>53</v>
      </c>
      <c r="L9" s="10" t="s">
        <v>151</v>
      </c>
    </row>
    <row r="10" spans="1:12" ht="31.5" x14ac:dyDescent="0.25">
      <c r="A10" s="12">
        <f t="shared" si="0"/>
        <v>8</v>
      </c>
      <c r="B10" s="10" t="s">
        <v>133</v>
      </c>
      <c r="C10" s="10" t="s">
        <v>12</v>
      </c>
      <c r="D10" s="10" t="s">
        <v>134</v>
      </c>
      <c r="E10" s="10" t="s">
        <v>135</v>
      </c>
      <c r="F10" s="10" t="s">
        <v>136</v>
      </c>
      <c r="G10" s="11">
        <v>0.4</v>
      </c>
      <c r="H10" s="10" t="s">
        <v>27</v>
      </c>
      <c r="I10" s="10" t="s">
        <v>116</v>
      </c>
      <c r="J10" s="10" t="s">
        <v>147</v>
      </c>
      <c r="K10" s="10" t="s">
        <v>148</v>
      </c>
      <c r="L10" s="10" t="s">
        <v>152</v>
      </c>
    </row>
    <row r="11" spans="1:12" ht="31.5" x14ac:dyDescent="0.25">
      <c r="A11" s="12">
        <f t="shared" si="0"/>
        <v>9</v>
      </c>
      <c r="B11" s="10" t="s">
        <v>137</v>
      </c>
      <c r="C11" s="10" t="s">
        <v>12</v>
      </c>
      <c r="D11" s="10" t="s">
        <v>13</v>
      </c>
      <c r="E11" s="10" t="s">
        <v>138</v>
      </c>
      <c r="F11" s="10" t="s">
        <v>139</v>
      </c>
      <c r="G11" s="11">
        <v>1</v>
      </c>
      <c r="H11" s="10" t="s">
        <v>19</v>
      </c>
      <c r="I11" s="10" t="s">
        <v>119</v>
      </c>
      <c r="J11" s="10" t="s">
        <v>32</v>
      </c>
      <c r="K11" s="10" t="s">
        <v>30</v>
      </c>
      <c r="L11" s="10" t="s">
        <v>153</v>
      </c>
    </row>
    <row r="12" spans="1:12" ht="31.5" x14ac:dyDescent="0.25">
      <c r="A12" s="12">
        <f t="shared" si="0"/>
        <v>10</v>
      </c>
      <c r="B12" s="10" t="s">
        <v>137</v>
      </c>
      <c r="C12" s="10" t="s">
        <v>12</v>
      </c>
      <c r="D12" s="10" t="s">
        <v>13</v>
      </c>
      <c r="E12" s="10" t="s">
        <v>140</v>
      </c>
      <c r="F12" s="10" t="s">
        <v>139</v>
      </c>
      <c r="G12" s="11">
        <v>2</v>
      </c>
      <c r="H12" s="10" t="s">
        <v>19</v>
      </c>
      <c r="I12" s="10" t="s">
        <v>119</v>
      </c>
      <c r="J12" s="10" t="s">
        <v>32</v>
      </c>
      <c r="K12" s="10" t="s">
        <v>30</v>
      </c>
      <c r="L12" s="10" t="s">
        <v>154</v>
      </c>
    </row>
    <row r="13" spans="1:12" ht="31.5" x14ac:dyDescent="0.25">
      <c r="A13" s="12">
        <f t="shared" si="0"/>
        <v>11</v>
      </c>
      <c r="B13" s="10" t="s">
        <v>137</v>
      </c>
      <c r="C13" s="10" t="s">
        <v>12</v>
      </c>
      <c r="D13" s="10" t="s">
        <v>13</v>
      </c>
      <c r="E13" s="10" t="s">
        <v>141</v>
      </c>
      <c r="F13" s="10" t="s">
        <v>139</v>
      </c>
      <c r="G13" s="11">
        <v>2</v>
      </c>
      <c r="H13" s="10" t="s">
        <v>19</v>
      </c>
      <c r="I13" s="10" t="s">
        <v>119</v>
      </c>
      <c r="J13" s="10" t="s">
        <v>32</v>
      </c>
      <c r="K13" s="10" t="s">
        <v>30</v>
      </c>
      <c r="L13" s="10" t="s">
        <v>155</v>
      </c>
    </row>
    <row r="14" spans="1:12" ht="31.5" x14ac:dyDescent="0.25">
      <c r="A14" s="12">
        <f t="shared" si="0"/>
        <v>12</v>
      </c>
      <c r="B14" s="10" t="s">
        <v>137</v>
      </c>
      <c r="C14" s="10" t="s">
        <v>12</v>
      </c>
      <c r="D14" s="10" t="s">
        <v>13</v>
      </c>
      <c r="E14" s="10" t="s">
        <v>142</v>
      </c>
      <c r="F14" s="10" t="s">
        <v>139</v>
      </c>
      <c r="G14" s="11">
        <v>2</v>
      </c>
      <c r="H14" s="10" t="s">
        <v>19</v>
      </c>
      <c r="I14" s="10" t="s">
        <v>119</v>
      </c>
      <c r="J14" s="10" t="s">
        <v>32</v>
      </c>
      <c r="K14" s="10" t="s">
        <v>30</v>
      </c>
      <c r="L14" s="10" t="s">
        <v>156</v>
      </c>
    </row>
    <row r="15" spans="1:12" ht="31.5" x14ac:dyDescent="0.25">
      <c r="A15" s="12">
        <f t="shared" si="0"/>
        <v>13</v>
      </c>
      <c r="B15" s="10" t="s">
        <v>137</v>
      </c>
      <c r="C15" s="10" t="s">
        <v>12</v>
      </c>
      <c r="D15" s="10" t="s">
        <v>13</v>
      </c>
      <c r="E15" s="10" t="s">
        <v>143</v>
      </c>
      <c r="F15" s="10" t="s">
        <v>139</v>
      </c>
      <c r="G15" s="11">
        <v>1</v>
      </c>
      <c r="H15" s="10" t="s">
        <v>19</v>
      </c>
      <c r="I15" s="10" t="s">
        <v>119</v>
      </c>
      <c r="J15" s="10" t="s">
        <v>32</v>
      </c>
      <c r="K15" s="10" t="s">
        <v>30</v>
      </c>
      <c r="L15" s="10" t="s">
        <v>157</v>
      </c>
    </row>
    <row r="16" spans="1:12" ht="31.5" x14ac:dyDescent="0.25">
      <c r="A16" s="12">
        <f t="shared" si="0"/>
        <v>14</v>
      </c>
      <c r="B16" s="10" t="s">
        <v>137</v>
      </c>
      <c r="C16" s="10" t="s">
        <v>12</v>
      </c>
      <c r="D16" s="10" t="s">
        <v>13</v>
      </c>
      <c r="E16" s="10" t="s">
        <v>144</v>
      </c>
      <c r="F16" s="10" t="s">
        <v>139</v>
      </c>
      <c r="G16" s="11">
        <v>1</v>
      </c>
      <c r="H16" s="10" t="s">
        <v>19</v>
      </c>
      <c r="I16" s="10" t="s">
        <v>119</v>
      </c>
      <c r="J16" s="10" t="s">
        <v>32</v>
      </c>
      <c r="K16" s="10" t="s">
        <v>30</v>
      </c>
      <c r="L16" s="10" t="s">
        <v>158</v>
      </c>
    </row>
    <row r="17" spans="1:12" ht="52.5" x14ac:dyDescent="0.25">
      <c r="A17" s="12">
        <f t="shared" si="0"/>
        <v>15</v>
      </c>
      <c r="B17" s="10" t="s">
        <v>101</v>
      </c>
      <c r="C17" s="10" t="s">
        <v>12</v>
      </c>
      <c r="D17" s="10" t="s">
        <v>102</v>
      </c>
      <c r="E17" s="10" t="s">
        <v>103</v>
      </c>
      <c r="F17" s="10" t="s">
        <v>44</v>
      </c>
      <c r="G17" s="11">
        <v>1</v>
      </c>
      <c r="H17" s="10" t="s">
        <v>19</v>
      </c>
      <c r="I17" s="10" t="s">
        <v>88</v>
      </c>
      <c r="J17" s="10" t="s">
        <v>95</v>
      </c>
      <c r="K17" s="10" t="s">
        <v>29</v>
      </c>
      <c r="L17" s="10" t="s">
        <v>104</v>
      </c>
    </row>
    <row r="18" spans="1:12" ht="126" x14ac:dyDescent="0.25">
      <c r="A18" s="12">
        <f t="shared" si="0"/>
        <v>16</v>
      </c>
      <c r="B18" s="10" t="s">
        <v>39</v>
      </c>
      <c r="C18" s="10" t="s">
        <v>40</v>
      </c>
      <c r="D18" s="10" t="s">
        <v>36</v>
      </c>
      <c r="E18" s="10" t="s">
        <v>23</v>
      </c>
      <c r="F18" s="10" t="s">
        <v>41</v>
      </c>
      <c r="G18" s="11">
        <v>200</v>
      </c>
      <c r="H18" s="10" t="s">
        <v>27</v>
      </c>
      <c r="I18" s="10" t="s">
        <v>37</v>
      </c>
      <c r="J18" s="10" t="s">
        <v>38</v>
      </c>
      <c r="K18" s="10" t="s">
        <v>31</v>
      </c>
      <c r="L18" s="10" t="s">
        <v>43</v>
      </c>
    </row>
    <row r="19" spans="1:12" ht="42" x14ac:dyDescent="0.25">
      <c r="A19" s="12">
        <f t="shared" si="0"/>
        <v>17</v>
      </c>
      <c r="B19" s="10" t="s">
        <v>159</v>
      </c>
      <c r="C19" s="10" t="s">
        <v>160</v>
      </c>
      <c r="D19" s="10" t="s">
        <v>13</v>
      </c>
      <c r="E19" s="10" t="s">
        <v>23</v>
      </c>
      <c r="F19" s="10" t="s">
        <v>13</v>
      </c>
      <c r="G19" s="11">
        <v>1</v>
      </c>
      <c r="H19" s="10" t="s">
        <v>33</v>
      </c>
      <c r="I19" s="10" t="s">
        <v>21</v>
      </c>
      <c r="J19" s="10" t="s">
        <v>93</v>
      </c>
      <c r="K19" s="10" t="s">
        <v>96</v>
      </c>
      <c r="L19" s="10" t="s">
        <v>97</v>
      </c>
    </row>
    <row r="20" spans="1:12" ht="157.5" x14ac:dyDescent="0.25">
      <c r="A20" s="12">
        <f t="shared" si="0"/>
        <v>18</v>
      </c>
      <c r="B20" s="10" t="s">
        <v>72</v>
      </c>
      <c r="C20" s="10" t="s">
        <v>73</v>
      </c>
      <c r="D20" s="10" t="s">
        <v>36</v>
      </c>
      <c r="E20" s="10" t="s">
        <v>23</v>
      </c>
      <c r="F20" s="10" t="s">
        <v>74</v>
      </c>
      <c r="G20" s="11">
        <v>200</v>
      </c>
      <c r="H20" s="10" t="s">
        <v>27</v>
      </c>
      <c r="I20" s="10" t="s">
        <v>37</v>
      </c>
      <c r="J20" s="10" t="s">
        <v>38</v>
      </c>
      <c r="K20" s="10" t="s">
        <v>31</v>
      </c>
      <c r="L20" s="10" t="s">
        <v>77</v>
      </c>
    </row>
    <row r="21" spans="1:12" ht="31.5" x14ac:dyDescent="0.25">
      <c r="A21" s="12">
        <f t="shared" si="0"/>
        <v>19</v>
      </c>
      <c r="B21" s="10" t="s">
        <v>105</v>
      </c>
      <c r="C21" s="10" t="s">
        <v>106</v>
      </c>
      <c r="D21" s="10" t="s">
        <v>107</v>
      </c>
      <c r="E21" s="10" t="s">
        <v>23</v>
      </c>
      <c r="F21" s="10" t="s">
        <v>108</v>
      </c>
      <c r="G21" s="11">
        <v>100</v>
      </c>
      <c r="H21" s="10" t="s">
        <v>27</v>
      </c>
      <c r="I21" s="10" t="s">
        <v>117</v>
      </c>
      <c r="J21" s="10" t="s">
        <v>32</v>
      </c>
      <c r="K21" s="10" t="s">
        <v>30</v>
      </c>
      <c r="L21" s="10" t="s">
        <v>121</v>
      </c>
    </row>
    <row r="22" spans="1:12" ht="31.5" x14ac:dyDescent="0.25">
      <c r="A22" s="12">
        <f t="shared" si="0"/>
        <v>20</v>
      </c>
      <c r="B22" s="10" t="s">
        <v>105</v>
      </c>
      <c r="C22" s="10" t="s">
        <v>106</v>
      </c>
      <c r="D22" s="10" t="s">
        <v>107</v>
      </c>
      <c r="E22" s="10" t="s">
        <v>23</v>
      </c>
      <c r="F22" s="10" t="s">
        <v>108</v>
      </c>
      <c r="G22" s="11">
        <v>150</v>
      </c>
      <c r="H22" s="10" t="s">
        <v>27</v>
      </c>
      <c r="I22" s="10" t="s">
        <v>117</v>
      </c>
      <c r="J22" s="10" t="s">
        <v>32</v>
      </c>
      <c r="K22" s="10" t="s">
        <v>30</v>
      </c>
      <c r="L22" s="10" t="s">
        <v>121</v>
      </c>
    </row>
    <row r="23" spans="1:12" ht="31.5" x14ac:dyDescent="0.25">
      <c r="A23" s="12">
        <f t="shared" si="0"/>
        <v>21</v>
      </c>
      <c r="B23" s="10" t="s">
        <v>105</v>
      </c>
      <c r="C23" s="10" t="s">
        <v>109</v>
      </c>
      <c r="D23" s="10" t="s">
        <v>107</v>
      </c>
      <c r="E23" s="10" t="s">
        <v>23</v>
      </c>
      <c r="F23" s="10" t="s">
        <v>108</v>
      </c>
      <c r="G23" s="11">
        <v>150</v>
      </c>
      <c r="H23" s="10" t="s">
        <v>27</v>
      </c>
      <c r="I23" s="10" t="s">
        <v>117</v>
      </c>
      <c r="J23" s="10" t="s">
        <v>32</v>
      </c>
      <c r="K23" s="10" t="s">
        <v>30</v>
      </c>
      <c r="L23" s="10" t="s">
        <v>121</v>
      </c>
    </row>
    <row r="24" spans="1:12" ht="31.5" x14ac:dyDescent="0.25">
      <c r="A24" s="12">
        <f t="shared" si="0"/>
        <v>22</v>
      </c>
      <c r="B24" s="10" t="s">
        <v>105</v>
      </c>
      <c r="C24" s="10" t="s">
        <v>109</v>
      </c>
      <c r="D24" s="10" t="s">
        <v>107</v>
      </c>
      <c r="E24" s="10" t="s">
        <v>23</v>
      </c>
      <c r="F24" s="10" t="s">
        <v>108</v>
      </c>
      <c r="G24" s="11">
        <v>100</v>
      </c>
      <c r="H24" s="10" t="s">
        <v>27</v>
      </c>
      <c r="I24" s="10" t="s">
        <v>117</v>
      </c>
      <c r="J24" s="10" t="s">
        <v>32</v>
      </c>
      <c r="K24" s="10" t="s">
        <v>30</v>
      </c>
      <c r="L24" s="10" t="s">
        <v>121</v>
      </c>
    </row>
    <row r="25" spans="1:12" ht="105" x14ac:dyDescent="0.25">
      <c r="A25" s="12">
        <f t="shared" si="0"/>
        <v>23</v>
      </c>
      <c r="B25" s="10" t="s">
        <v>161</v>
      </c>
      <c r="C25" s="10" t="s">
        <v>162</v>
      </c>
      <c r="D25" s="10" t="s">
        <v>13</v>
      </c>
      <c r="E25" s="10" t="s">
        <v>23</v>
      </c>
      <c r="F25" s="10" t="s">
        <v>163</v>
      </c>
      <c r="G25" s="11">
        <v>220</v>
      </c>
      <c r="H25" s="10" t="s">
        <v>27</v>
      </c>
      <c r="I25" s="10" t="s">
        <v>168</v>
      </c>
      <c r="J25" s="10" t="s">
        <v>169</v>
      </c>
      <c r="K25" s="10" t="s">
        <v>35</v>
      </c>
      <c r="L25" s="10" t="s">
        <v>171</v>
      </c>
    </row>
    <row r="26" spans="1:12" ht="73.5" x14ac:dyDescent="0.25">
      <c r="A26" s="12">
        <f t="shared" si="0"/>
        <v>24</v>
      </c>
      <c r="B26" s="10" t="s">
        <v>110</v>
      </c>
      <c r="C26" s="10" t="s">
        <v>111</v>
      </c>
      <c r="D26" s="10" t="s">
        <v>112</v>
      </c>
      <c r="E26" s="10" t="s">
        <v>23</v>
      </c>
      <c r="F26" s="10" t="s">
        <v>113</v>
      </c>
      <c r="G26" s="11">
        <v>1200</v>
      </c>
      <c r="H26" s="10" t="s">
        <v>19</v>
      </c>
      <c r="I26" s="10" t="s">
        <v>118</v>
      </c>
      <c r="J26" s="10" t="s">
        <v>32</v>
      </c>
      <c r="K26" s="10" t="s">
        <v>35</v>
      </c>
      <c r="L26" s="10" t="s">
        <v>122</v>
      </c>
    </row>
    <row r="27" spans="1:12" ht="31.5" x14ac:dyDescent="0.25">
      <c r="A27" s="12">
        <f t="shared" si="0"/>
        <v>25</v>
      </c>
      <c r="B27" s="10" t="s">
        <v>24</v>
      </c>
      <c r="C27" s="10" t="s">
        <v>54</v>
      </c>
      <c r="D27" s="10" t="s">
        <v>25</v>
      </c>
      <c r="E27" s="10" t="s">
        <v>55</v>
      </c>
      <c r="F27" s="10" t="s">
        <v>26</v>
      </c>
      <c r="G27" s="11">
        <v>47</v>
      </c>
      <c r="H27" s="10" t="s">
        <v>27</v>
      </c>
      <c r="I27" s="10" t="s">
        <v>28</v>
      </c>
      <c r="J27" s="10" t="s">
        <v>67</v>
      </c>
      <c r="K27" s="10" t="s">
        <v>29</v>
      </c>
      <c r="L27" s="10" t="s">
        <v>68</v>
      </c>
    </row>
    <row r="28" spans="1:12" ht="31.5" x14ac:dyDescent="0.25">
      <c r="A28" s="12">
        <f t="shared" si="0"/>
        <v>26</v>
      </c>
      <c r="B28" s="10" t="s">
        <v>24</v>
      </c>
      <c r="C28" s="10" t="s">
        <v>49</v>
      </c>
      <c r="D28" s="10" t="s">
        <v>25</v>
      </c>
      <c r="E28" s="10" t="s">
        <v>55</v>
      </c>
      <c r="F28" s="10" t="s">
        <v>26</v>
      </c>
      <c r="G28" s="11">
        <v>94</v>
      </c>
      <c r="H28" s="10" t="s">
        <v>27</v>
      </c>
      <c r="I28" s="10" t="s">
        <v>28</v>
      </c>
      <c r="J28" s="10" t="s">
        <v>67</v>
      </c>
      <c r="K28" s="10" t="s">
        <v>29</v>
      </c>
      <c r="L28" s="10" t="s">
        <v>69</v>
      </c>
    </row>
    <row r="29" spans="1:12" ht="31.5" x14ac:dyDescent="0.25">
      <c r="A29" s="12">
        <f t="shared" si="0"/>
        <v>27</v>
      </c>
      <c r="B29" s="10" t="s">
        <v>24</v>
      </c>
      <c r="C29" s="10" t="s">
        <v>56</v>
      </c>
      <c r="D29" s="10" t="s">
        <v>25</v>
      </c>
      <c r="E29" s="10" t="s">
        <v>55</v>
      </c>
      <c r="F29" s="10" t="s">
        <v>26</v>
      </c>
      <c r="G29" s="11">
        <v>40</v>
      </c>
      <c r="H29" s="10" t="s">
        <v>27</v>
      </c>
      <c r="I29" s="10" t="s">
        <v>28</v>
      </c>
      <c r="J29" s="10" t="s">
        <v>67</v>
      </c>
      <c r="K29" s="10" t="s">
        <v>29</v>
      </c>
      <c r="L29" s="10" t="s">
        <v>70</v>
      </c>
    </row>
    <row r="30" spans="1:12" ht="399" x14ac:dyDescent="0.25">
      <c r="A30" s="12">
        <f t="shared" si="0"/>
        <v>28</v>
      </c>
      <c r="B30" s="10" t="s">
        <v>75</v>
      </c>
      <c r="C30" s="10" t="s">
        <v>85</v>
      </c>
      <c r="D30" s="10" t="s">
        <v>25</v>
      </c>
      <c r="E30" s="10" t="s">
        <v>76</v>
      </c>
      <c r="F30" s="10" t="s">
        <v>26</v>
      </c>
      <c r="G30" s="11">
        <v>29.279</v>
      </c>
      <c r="H30" s="10" t="s">
        <v>27</v>
      </c>
      <c r="I30" s="10" t="s">
        <v>28</v>
      </c>
      <c r="J30" s="10" t="s">
        <v>32</v>
      </c>
      <c r="K30" s="10" t="s">
        <v>29</v>
      </c>
      <c r="L30" s="10" t="s">
        <v>90</v>
      </c>
    </row>
    <row r="31" spans="1:12" ht="63" x14ac:dyDescent="0.25">
      <c r="A31" s="12">
        <f t="shared" si="0"/>
        <v>29</v>
      </c>
      <c r="B31" s="10" t="s">
        <v>86</v>
      </c>
      <c r="C31" s="10" t="s">
        <v>91</v>
      </c>
      <c r="D31" s="10" t="s">
        <v>92</v>
      </c>
      <c r="E31" s="10" t="s">
        <v>23</v>
      </c>
      <c r="F31" s="10" t="s">
        <v>26</v>
      </c>
      <c r="G31" s="11">
        <v>8</v>
      </c>
      <c r="H31" s="10" t="s">
        <v>27</v>
      </c>
      <c r="I31" s="10" t="s">
        <v>94</v>
      </c>
      <c r="J31" s="10" t="s">
        <v>95</v>
      </c>
      <c r="K31" s="10" t="s">
        <v>35</v>
      </c>
      <c r="L31" s="10" t="s">
        <v>98</v>
      </c>
    </row>
    <row r="32" spans="1:12" ht="63" x14ac:dyDescent="0.25">
      <c r="A32" s="12">
        <f t="shared" si="0"/>
        <v>30</v>
      </c>
      <c r="B32" s="10" t="s">
        <v>86</v>
      </c>
      <c r="C32" s="10" t="s">
        <v>91</v>
      </c>
      <c r="D32" s="10" t="s">
        <v>92</v>
      </c>
      <c r="E32" s="10" t="s">
        <v>23</v>
      </c>
      <c r="F32" s="10" t="s">
        <v>26</v>
      </c>
      <c r="G32" s="11">
        <v>8</v>
      </c>
      <c r="H32" s="10" t="s">
        <v>27</v>
      </c>
      <c r="I32" s="10" t="s">
        <v>94</v>
      </c>
      <c r="J32" s="10" t="s">
        <v>95</v>
      </c>
      <c r="K32" s="10" t="s">
        <v>35</v>
      </c>
      <c r="L32" s="10" t="s">
        <v>98</v>
      </c>
    </row>
    <row r="33" spans="1:12" ht="31.5" x14ac:dyDescent="0.25">
      <c r="A33" s="12">
        <f t="shared" si="0"/>
        <v>31</v>
      </c>
      <c r="B33" s="10" t="s">
        <v>45</v>
      </c>
      <c r="C33" s="10" t="s">
        <v>47</v>
      </c>
      <c r="D33" s="10" t="s">
        <v>46</v>
      </c>
      <c r="E33" s="10" t="s">
        <v>23</v>
      </c>
      <c r="F33" s="10" t="s">
        <v>44</v>
      </c>
      <c r="G33" s="11">
        <v>1424</v>
      </c>
      <c r="H33" s="10" t="s">
        <v>20</v>
      </c>
      <c r="I33" s="10" t="s">
        <v>51</v>
      </c>
      <c r="J33" s="10" t="s">
        <v>32</v>
      </c>
      <c r="K33" s="10" t="s">
        <v>78</v>
      </c>
      <c r="L33" s="10" t="s">
        <v>79</v>
      </c>
    </row>
    <row r="34" spans="1:12" ht="52.5" x14ac:dyDescent="0.25">
      <c r="A34" s="12">
        <f t="shared" si="0"/>
        <v>32</v>
      </c>
      <c r="B34" s="10" t="s">
        <v>45</v>
      </c>
      <c r="C34" s="10" t="s">
        <v>47</v>
      </c>
      <c r="D34" s="10" t="s">
        <v>46</v>
      </c>
      <c r="E34" s="10" t="s">
        <v>23</v>
      </c>
      <c r="F34" s="10" t="s">
        <v>44</v>
      </c>
      <c r="G34" s="11">
        <v>300</v>
      </c>
      <c r="H34" s="10" t="s">
        <v>20</v>
      </c>
      <c r="I34" s="10" t="s">
        <v>52</v>
      </c>
      <c r="J34" s="10" t="s">
        <v>32</v>
      </c>
      <c r="K34" s="10" t="s">
        <v>53</v>
      </c>
      <c r="L34" s="10" t="s">
        <v>80</v>
      </c>
    </row>
    <row r="35" spans="1:12" ht="31.5" x14ac:dyDescent="0.25">
      <c r="A35" s="13">
        <f t="shared" si="0"/>
        <v>33</v>
      </c>
      <c r="B35" s="10" t="s">
        <v>45</v>
      </c>
      <c r="C35" s="10" t="s">
        <v>47</v>
      </c>
      <c r="D35" s="10" t="s">
        <v>46</v>
      </c>
      <c r="E35" s="10" t="s">
        <v>23</v>
      </c>
      <c r="F35" s="10" t="s">
        <v>44</v>
      </c>
      <c r="G35" s="11">
        <v>1424</v>
      </c>
      <c r="H35" s="10" t="s">
        <v>20</v>
      </c>
      <c r="I35" s="10" t="s">
        <v>42</v>
      </c>
      <c r="J35" s="10" t="s">
        <v>32</v>
      </c>
      <c r="K35" s="10" t="s">
        <v>78</v>
      </c>
      <c r="L35" s="10" t="s">
        <v>100</v>
      </c>
    </row>
    <row r="36" spans="1:12" ht="31.5" x14ac:dyDescent="0.25">
      <c r="A36" s="13">
        <f t="shared" si="0"/>
        <v>34</v>
      </c>
      <c r="B36" s="10" t="s">
        <v>45</v>
      </c>
      <c r="C36" s="10" t="s">
        <v>47</v>
      </c>
      <c r="D36" s="10" t="s">
        <v>46</v>
      </c>
      <c r="E36" s="10" t="s">
        <v>23</v>
      </c>
      <c r="F36" s="10" t="s">
        <v>44</v>
      </c>
      <c r="G36" s="11">
        <v>1424</v>
      </c>
      <c r="H36" s="10" t="s">
        <v>20</v>
      </c>
      <c r="I36" s="10" t="s">
        <v>42</v>
      </c>
      <c r="J36" s="10" t="s">
        <v>32</v>
      </c>
      <c r="K36" s="10" t="s">
        <v>78</v>
      </c>
      <c r="L36" s="10" t="s">
        <v>100</v>
      </c>
    </row>
    <row r="37" spans="1:12" ht="147" x14ac:dyDescent="0.25">
      <c r="A37" s="13">
        <f t="shared" si="0"/>
        <v>35</v>
      </c>
      <c r="B37" s="10" t="s">
        <v>45</v>
      </c>
      <c r="C37" s="10" t="s">
        <v>87</v>
      </c>
      <c r="D37" s="10" t="s">
        <v>46</v>
      </c>
      <c r="E37" s="10" t="s">
        <v>23</v>
      </c>
      <c r="F37" s="10" t="s">
        <v>44</v>
      </c>
      <c r="G37" s="11">
        <v>350</v>
      </c>
      <c r="H37" s="10" t="s">
        <v>20</v>
      </c>
      <c r="I37" s="10" t="s">
        <v>51</v>
      </c>
      <c r="J37" s="10" t="s">
        <v>89</v>
      </c>
      <c r="K37" s="10" t="s">
        <v>29</v>
      </c>
      <c r="L37" s="10" t="s">
        <v>99</v>
      </c>
    </row>
    <row r="38" spans="1:12" ht="73.5" x14ac:dyDescent="0.25">
      <c r="A38" s="13">
        <f t="shared" si="0"/>
        <v>36</v>
      </c>
      <c r="B38" s="10" t="s">
        <v>57</v>
      </c>
      <c r="C38" s="10" t="s">
        <v>58</v>
      </c>
      <c r="D38" s="10" t="s">
        <v>36</v>
      </c>
      <c r="E38" s="10" t="s">
        <v>23</v>
      </c>
      <c r="F38" s="10" t="s">
        <v>48</v>
      </c>
      <c r="G38" s="11">
        <v>300</v>
      </c>
      <c r="H38" s="10" t="s">
        <v>20</v>
      </c>
      <c r="I38" s="10" t="s">
        <v>52</v>
      </c>
      <c r="J38" s="10" t="s">
        <v>32</v>
      </c>
      <c r="K38" s="10" t="s">
        <v>53</v>
      </c>
      <c r="L38" s="10" t="s">
        <v>81</v>
      </c>
    </row>
    <row r="39" spans="1:12" ht="409.5" x14ac:dyDescent="0.25">
      <c r="A39" s="13">
        <f t="shared" si="0"/>
        <v>37</v>
      </c>
      <c r="B39" s="10" t="s">
        <v>57</v>
      </c>
      <c r="C39" s="10" t="s">
        <v>164</v>
      </c>
      <c r="D39" s="10" t="s">
        <v>165</v>
      </c>
      <c r="E39" s="10" t="s">
        <v>166</v>
      </c>
      <c r="F39" s="10" t="s">
        <v>48</v>
      </c>
      <c r="G39" s="11">
        <v>435.6</v>
      </c>
      <c r="H39" s="10" t="s">
        <v>27</v>
      </c>
      <c r="I39" s="10" t="s">
        <v>94</v>
      </c>
      <c r="J39" s="10" t="s">
        <v>170</v>
      </c>
      <c r="K39" s="10" t="s">
        <v>29</v>
      </c>
      <c r="L39" s="10" t="s">
        <v>172</v>
      </c>
    </row>
    <row r="40" spans="1:12" ht="409.5" x14ac:dyDescent="0.25">
      <c r="A40" s="13">
        <f t="shared" si="0"/>
        <v>38</v>
      </c>
      <c r="B40" s="10" t="s">
        <v>57</v>
      </c>
      <c r="C40" s="10" t="s">
        <v>167</v>
      </c>
      <c r="D40" s="10" t="s">
        <v>165</v>
      </c>
      <c r="E40" s="10" t="s">
        <v>166</v>
      </c>
      <c r="F40" s="10" t="s">
        <v>48</v>
      </c>
      <c r="G40" s="11">
        <v>233.9</v>
      </c>
      <c r="H40" s="10" t="s">
        <v>27</v>
      </c>
      <c r="I40" s="10" t="s">
        <v>88</v>
      </c>
      <c r="J40" s="10" t="s">
        <v>170</v>
      </c>
      <c r="K40" s="10" t="s">
        <v>29</v>
      </c>
      <c r="L40" s="10" t="s">
        <v>173</v>
      </c>
    </row>
    <row r="41" spans="1:12" ht="31.5" x14ac:dyDescent="0.25">
      <c r="A41" s="13">
        <f t="shared" si="0"/>
        <v>39</v>
      </c>
      <c r="B41" s="10" t="s">
        <v>59</v>
      </c>
      <c r="C41" s="10" t="s">
        <v>60</v>
      </c>
      <c r="D41" s="10" t="s">
        <v>61</v>
      </c>
      <c r="E41" s="10" t="s">
        <v>62</v>
      </c>
      <c r="F41" s="10" t="s">
        <v>41</v>
      </c>
      <c r="G41" s="11">
        <v>60</v>
      </c>
      <c r="H41" s="10" t="s">
        <v>27</v>
      </c>
      <c r="I41" s="10" t="s">
        <v>51</v>
      </c>
      <c r="J41" s="10" t="s">
        <v>50</v>
      </c>
      <c r="K41" s="10" t="s">
        <v>30</v>
      </c>
      <c r="L41" s="10" t="s">
        <v>71</v>
      </c>
    </row>
    <row r="42" spans="1:12" ht="31.5" x14ac:dyDescent="0.25">
      <c r="A42" s="13">
        <f t="shared" si="0"/>
        <v>40</v>
      </c>
      <c r="B42" s="10" t="s">
        <v>114</v>
      </c>
      <c r="C42" s="10" t="s">
        <v>13</v>
      </c>
      <c r="D42" s="10" t="s">
        <v>115</v>
      </c>
      <c r="E42" s="10" t="s">
        <v>23</v>
      </c>
      <c r="F42" s="10" t="s">
        <v>17</v>
      </c>
      <c r="G42" s="11">
        <v>140</v>
      </c>
      <c r="H42" s="10" t="s">
        <v>27</v>
      </c>
      <c r="I42" s="10" t="s">
        <v>42</v>
      </c>
      <c r="J42" s="10" t="s">
        <v>120</v>
      </c>
      <c r="K42" s="10" t="s">
        <v>30</v>
      </c>
      <c r="L42" s="10" t="s">
        <v>123</v>
      </c>
    </row>
    <row r="43" spans="1:12" ht="31.5" x14ac:dyDescent="0.25">
      <c r="A43" s="13">
        <f t="shared" si="0"/>
        <v>41</v>
      </c>
      <c r="B43" s="10" t="s">
        <v>63</v>
      </c>
      <c r="C43" s="10" t="s">
        <v>64</v>
      </c>
      <c r="D43" s="10" t="s">
        <v>65</v>
      </c>
      <c r="E43" s="10" t="s">
        <v>66</v>
      </c>
      <c r="F43" s="10" t="s">
        <v>41</v>
      </c>
      <c r="G43" s="11">
        <v>60</v>
      </c>
      <c r="H43" s="10" t="s">
        <v>27</v>
      </c>
      <c r="I43" s="10" t="s">
        <v>51</v>
      </c>
      <c r="J43" s="10" t="s">
        <v>50</v>
      </c>
      <c r="K43" s="10" t="s">
        <v>30</v>
      </c>
      <c r="L43" s="10" t="s">
        <v>71</v>
      </c>
    </row>
  </sheetData>
  <autoFilter ref="A2:L22"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2026-01-29T07:14:05Z</dcterms:modified>
</cp:coreProperties>
</file>