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7\16\"/>
    </mc:Choice>
  </mc:AlternateContent>
  <xr:revisionPtr revIDLastSave="0" documentId="13_ncr:1_{3115975D-3D00-4A9E-B157-94E6C6CEC487}"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2" i="1" l="1"/>
  <c r="A63" i="1"/>
  <c r="A64" i="1" s="1"/>
  <c r="A65" i="1" s="1"/>
  <c r="A66" i="1" s="1"/>
  <c r="A67" i="1" s="1"/>
  <c r="A68" i="1" s="1"/>
  <c r="A69" i="1" s="1"/>
  <c r="A70" i="1" s="1"/>
  <c r="A71" i="1" s="1"/>
  <c r="A4" i="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l="1"/>
  <c r="A45" i="1" s="1"/>
  <c r="A46" i="1" s="1"/>
  <c r="A47" i="1" s="1"/>
  <c r="A48" i="1" s="1"/>
  <c r="A49" i="1" s="1"/>
  <c r="A50" i="1" s="1"/>
  <c r="A51" i="1" s="1"/>
  <c r="A52" i="1" s="1"/>
  <c r="A53" i="1" s="1"/>
  <c r="A54" i="1" l="1"/>
  <c r="A55" i="1" s="1"/>
  <c r="A56" i="1" s="1"/>
  <c r="A57" i="1" s="1"/>
  <c r="A58" i="1" s="1"/>
  <c r="A59" i="1" s="1"/>
  <c r="A60" i="1" s="1"/>
  <c r="A61" i="1" s="1"/>
</calcChain>
</file>

<file path=xl/sharedStrings.xml><?xml version="1.0" encoding="utf-8"?>
<sst xmlns="http://schemas.openxmlformats.org/spreadsheetml/2006/main" count="703" uniqueCount="211">
  <si>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</si>
  <si>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</si>
  <si>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</si>
  <si>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</si>
  <si>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</si>
  <si>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</si>
  <si>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</si>
  <si>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</si>
  <si>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</si>
  <si>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</si>
  <si>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</si>
  <si>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</si>
  <si>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</si>
  <si>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</si>
  <si>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шт</t>
  </si>
  <si>
    <t>Оплата в течение 60 банковских дней по факту поставки</t>
  </si>
  <si>
    <t>т</t>
  </si>
  <si>
    <t>Оплата в течение 20 банковских дней по факту поставки</t>
  </si>
  <si>
    <t>Оплата в течение 30 банковских дней по факту поставки</t>
  </si>
  <si>
    <t>ФРАНКО-СКЛАД ПОКУПАТЕЛЯ Солигорск</t>
  </si>
  <si>
    <t>В течение 10 календарных дней с момента регистрации договора на бирже</t>
  </si>
  <si>
    <t>В течение 60 календарных дней с момента регистрации договора на бирже</t>
  </si>
  <si>
    <t>Ст3</t>
  </si>
  <si>
    <t>рассматриваются различные стандарты</t>
  </si>
  <si>
    <t>7216</t>
  </si>
  <si>
    <t>7312</t>
  </si>
  <si>
    <t>45,0</t>
  </si>
  <si>
    <t>м</t>
  </si>
  <si>
    <t>ФРАНКО-СКЛАД ПОКУПАТЕЛЯ Минск</t>
  </si>
  <si>
    <t>Количество отрезков: 4х670. Канат грузолюдской полузакрытый (закрытый) спирального типа, у которого центр из одной проволоки вокруг которой навиты 6 круглых проволок, а наружный слой проволок содержит попеременно 7 х-образных и 7 круглых проволок. Условия эксплуатации - температура окружающего воздуха от -30гр.С до + 35 гр.С с умеренной агрессией (пыль NaCl+KCl – до 25 мг/м3). Номинальный диаметр каната – 45,0 мм. Диаметр каната под нагрузкой – 44,24 мм. Конструкция каната – 45,0-1+6+7/7, допускается 45,0-1+6+12+9Z/9O или (1+6+12) + 1 слой клиновидных проволок + 1 слой омегообразных проволок.  Направление свивки – правая. Механические свойства проволоки ВК или В. Сердечник каната – стальной. Вид покрытия проволок – оцинкованные. Суммарное разрывное усилие каната – не мен. 1310. Маркировочная группа проволок– не бол. 1270 Н/мм2. Вес 1 м каната 11,1 кг. Канат смазан антикоррозионной смазкой. Канаты должны соответствовать требованиям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завода-изготовителя на каждый канат (поставляется с канатом);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(поставляется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Договор заключается в произвольной форме (редакции покупателя).</t>
  </si>
  <si>
    <t>7302</t>
  </si>
  <si>
    <t>Балка</t>
  </si>
  <si>
    <t>ФРАНКО-СКЛАД ПОКУПАТЕЛЯ Дзержинский район</t>
  </si>
  <si>
    <t>7308</t>
  </si>
  <si>
    <t>Лента</t>
  </si>
  <si>
    <t>4,00х471</t>
  </si>
  <si>
    <t>7211</t>
  </si>
  <si>
    <t>4,00х280</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</si>
  <si>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471 ± 1 мм; диаметр наружный 1300-1500 мм; диаметр внутренний 720 - 780 мм; толщина стали в рулоне 4 ± 0,2 мм. Вес рулона 3,7-4,2 тн. Поставка автомобильным транспортом.</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</si>
  <si>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280 ± 1 мм; диаметр наружный 1380 мм; диаметр внутренний 600 мм; толщина стали в рулоне 4 ± 0,2 мм. Вес рулона 2,6 тн. Поставка автомобильным транспортом.</t>
  </si>
  <si>
    <t>Канат оцинкованный</t>
  </si>
  <si>
    <t>Оплата в течение 10 банковских дней по факту поставки</t>
  </si>
  <si>
    <t>09Г2С</t>
  </si>
  <si>
    <t>Лист г/к</t>
  </si>
  <si>
    <t>Канат</t>
  </si>
  <si>
    <t>54,0</t>
  </si>
  <si>
    <t>ГОСТ 7676-73</t>
  </si>
  <si>
    <t>ГОСТ 7675-73</t>
  </si>
  <si>
    <t>В течение 180 календарных дней с момента регистрации договора на бирже</t>
  </si>
  <si>
    <t>В течение 20 календарных дней с момента регистрации договора на бирже</t>
  </si>
  <si>
    <t>Срок поставки - не позднее 30.11.2026. В-Н-1180. Свидетельство Евразийского экономического союза об испытании. Договор произвольной формы (редакция Покупателя).</t>
  </si>
  <si>
    <t>В течение 30 календарных дней с момента регистрации договора на бирже</t>
  </si>
  <si>
    <t>В течение 45 календарных дней с момента регистрации договора на бирже</t>
  </si>
  <si>
    <t>Оплата в течение 40 банковских дней по факту поставки</t>
  </si>
  <si>
    <t>Крышка</t>
  </si>
  <si>
    <t>ВЧ50</t>
  </si>
  <si>
    <t>черт.5442.3708401</t>
  </si>
  <si>
    <t>7201</t>
  </si>
  <si>
    <t>черт.5402.3708410-01</t>
  </si>
  <si>
    <t>черт.5662.3708401</t>
  </si>
  <si>
    <t>м2</t>
  </si>
  <si>
    <t>CPT г.Борисов</t>
  </si>
  <si>
    <t>14,0</t>
  </si>
  <si>
    <t>14Б2</t>
  </si>
  <si>
    <t>В течение 5 календарных дней с момента регистрации договора на бирже</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</si>
  <si>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Поставка автомобильны транспортом.</t>
  </si>
  <si>
    <t>Панели металлические трехслойные</t>
  </si>
  <si>
    <t>Фильтр</t>
  </si>
  <si>
    <t>черт. 1Ф3.162-01-ТХ.Н01</t>
  </si>
  <si>
    <t>8481</t>
  </si>
  <si>
    <t>В течение 15 календарных дней с момента поступления предоплаты</t>
  </si>
  <si>
    <t>ФРАНКО-СКЛАД ПОКУПАТЕЛЯ Солигорский район</t>
  </si>
  <si>
    <t>Предоплата 50% в течение 5 банковских дней с момента регистрации договора на бирже и 50% в течение 10 банковских дней по факту поставки</t>
  </si>
  <si>
    <t>Фильтр, с ответными фланцами, прокладочными и крепежными материалами. Выполнить антикоррозийную защиту металлоконструкций без потерь их защитных свойств в течении 5 лет в указанной среде. Материал корпуса – Ст3, материал фильтрующей сетки – 12Х18Н10Т или AISI-321 (размер ячейки фильтрующего элемента 8мм, расстояние между центром ячейки 10мм. Толщина стенки фильтра, решетки не менее 8мм. конструкция фильтра сварная. Решетка и крышка съемные. Присоединение фланцевое по ГОСТ 33259-2015. Рабочая среда – красная вода, насыщенная солевая пульпа, химсостав рабочей среды KLC 3-7%, NaCl ,05-0,7%, остальное вода, содержание твердого 0,3-1,3г/л, рН 5,5-8,0, плотность пульпы 1,02-1,03кг/м3, температура пульпы t=+18 ? +50 оС. Гарантия 24 месяца. Паспорт по ГОСТ 2.610. Декларация (сертификат) соответствия.</t>
  </si>
  <si>
    <t>12,0</t>
  </si>
  <si>
    <t>7228</t>
  </si>
  <si>
    <t>В течение 30 календарных дней с момента поступления предоплаты</t>
  </si>
  <si>
    <t>В течение 45 календарных дней с момента поступления предоплаты</t>
  </si>
  <si>
    <t>Оплата в течение 50 банковских дней по факту поставки</t>
  </si>
  <si>
    <t>Оплата в течение 25 банковских дней по факту поставки</t>
  </si>
  <si>
    <t xml:space="preserve"> </t>
  </si>
  <si>
    <t>34,0</t>
  </si>
  <si>
    <t>6,00х1500х6000</t>
  </si>
  <si>
    <t>MAGSTRONG S700MC</t>
  </si>
  <si>
    <t>7225</t>
  </si>
  <si>
    <t>MAGSTRONG S550MC</t>
  </si>
  <si>
    <t>8,00х1500х4000</t>
  </si>
  <si>
    <t>10ХСНД</t>
  </si>
  <si>
    <t>10,00х1500х6000</t>
  </si>
  <si>
    <t>12,00х1500х6000</t>
  </si>
  <si>
    <t>16,00х1500х6000</t>
  </si>
  <si>
    <t>С390</t>
  </si>
  <si>
    <t>20,00х1500х6000</t>
  </si>
  <si>
    <t>25,00х1500х6000</t>
  </si>
  <si>
    <t>50,00х1500х6000</t>
  </si>
  <si>
    <t>Шпунт Ларсена</t>
  </si>
  <si>
    <t>VL 605N 2020</t>
  </si>
  <si>
    <t>S270GP</t>
  </si>
  <si>
    <t>7301</t>
  </si>
  <si>
    <t>ФРАНКО-СКЛАД ПОКУПАТЕЛЯ Дзержинск</t>
  </si>
  <si>
    <t>Канат для грейферной установки LIEBHERR HS 8100 HD. Конструкция - P1025; разрывная группа – 1960; максимальная нагрузка – 250; минимальное разрывное усилие – 1047; покрытие – U; свивка – sS. Гарантия не менее 2 лет. Подтверждение соответствия оставляемого товара техническим требованиям. Обязательно наличие технического свидетельства пригодности оборудования для применения в строительстве. Наличие руководства по монтажу. Обязательное обеспечение технического сопровождения при работе с оборудованием по заявке Покупателя.</t>
  </si>
  <si>
    <t>Металлоконструкции здания</t>
  </si>
  <si>
    <t>проект 33769-522-КМ2</t>
  </si>
  <si>
    <t>ФРАНКО-СКЛАД ПОКУПАТЕЛЯ Гродно</t>
  </si>
  <si>
    <t>Изготовитель  ПАО КАМАЗ или ОАО МЛЗ</t>
  </si>
  <si>
    <t>Предоплата 30% в течение 20 банковских дней с момента регистрации договора на бирже и 70% в течение 40 банковских дней по факту поставки</t>
  </si>
  <si>
    <t>Изготовление м/к с привлечением третьих лиц не допускается. Продавец подтверждает отсутствие у компании судебных исков, исполнительных производств в отделе принудительного исполнения, кредиторской задолженности и просроченной задолженности перед бюджетом.Продавец подтверждает заключение договора по форме Покупателя. Продавец обязан предоставить безусловную безотзывную банковскую гарантию на сумму авансового платежа согласно условиям оплаты. Продавец подтверждает наличие сертификата собственного производства, свидетельство о технической компетенции системы производственного контроля , сертификат соответствия по ГОСТ 23118-2019, сертификат соответствия по СТБ 1396-2003, аттестат аккредитации ЛНК, наличие референс листа о заключенных договорах поставки м/к за период 2025-2026 .- копии документ Продавец предоставляет по эл. почте до момента заключения договора.Продавец обязан разработать за свой счет и согласовать КМД с Покупателем и проектной организацией до момента поставки товара за свой счет с учетом графика поставки.Продавец подтверждает выполнение требований к АКЗ и проекту. Предоплата 30%  на основании разработанного и согласованного КМД, остаток 70% в течение 40 б.д. с моента поставки партии Товара. Ориентировочные даты поставки 02.09.2026г. - листы СМ1-СМ14,17.09.2026г. –листы СМ15. Документацию возможно получить по ссылке : https://disk.yandex.by/d/OwhEfMby-NQI1g</t>
  </si>
  <si>
    <t>MAGSTRONG W700QL</t>
  </si>
  <si>
    <t>В течение 150 календарных дней с момента регистрации договора на бирже</t>
  </si>
  <si>
    <t>ФРАНКО-СКЛАД ПОКУПАТЕЛЯ Минский район</t>
  </si>
  <si>
    <t>Канат для грейферной установки LIEBHERR HS 8100 HD. Конструкция - P1025; разрывная группа – 1960; максимальная нагрузка – 250; минимальное разрывное усилие – 1047; покрытие – U; свивка – zZ. Гарантия не менее 2 лет. Подтверждение соответствия оставляемого товара техническим требованиям. Обязательно наличие технического свидетельства пригодности оборудования для применения в строительстве. Наличие руководства по монтажу. Обязательное обеспечение технического сопровождения при работе с оборудованием по заявке Покупателя.</t>
  </si>
  <si>
    <t>Ветвь столика</t>
  </si>
  <si>
    <t>С245</t>
  </si>
  <si>
    <t>черт. 5254-08.1.1.0.0</t>
  </si>
  <si>
    <t>7326</t>
  </si>
  <si>
    <t>В течение 10 календарных дней с момента поступления предоплаты</t>
  </si>
  <si>
    <t>ФРАНКО-СКЛАД ПРОДАВЦА Минский район</t>
  </si>
  <si>
    <t>Предоплата 100% в течение 3 банковских дней с момента регистрации договора на бирже</t>
  </si>
  <si>
    <t>Чугун передельный</t>
  </si>
  <si>
    <t>П2</t>
  </si>
  <si>
    <t>ГОСТ 805-95</t>
  </si>
  <si>
    <t>компл.</t>
  </si>
  <si>
    <t>ФРАНКО-СТАНЦИЯ НАЗНАЧЕНИЯ Жлобин</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</si>
  <si>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Поставка автомобильны транспортом.</t>
  </si>
  <si>
    <t>Предоплата 100% в течение 15 банковских дней с момента регистрации договора на бирже</t>
  </si>
  <si>
    <t>Требования к химическому составу: ТТ 840-65-2026, требования по содержанию углерода - в пределах от 3,0% до 4,5%; Si ? 1,2; Mn ? 1,5; Cr ? 0,05; Ni ? 0,05; Cu ? 0,05; P ? 0,2; S ? 0,04. Возможна поставка марки ПЛ2, П1</t>
  </si>
  <si>
    <t>Возможна поставка партиями</t>
  </si>
  <si>
    <t>ГОСТ 8239-89</t>
  </si>
  <si>
    <t>см. спец. № 1</t>
  </si>
  <si>
    <t>Профиль г/к для крепи горных выработок</t>
  </si>
  <si>
    <t>СВП 27</t>
  </si>
  <si>
    <t>Ст5пс</t>
  </si>
  <si>
    <t>Стрелочный перевод</t>
  </si>
  <si>
    <t>Р65 1/11</t>
  </si>
  <si>
    <t>К76Ф</t>
  </si>
  <si>
    <t>Швеллер</t>
  </si>
  <si>
    <t>12П</t>
  </si>
  <si>
    <t>Ст3пс5</t>
  </si>
  <si>
    <t>ГОСТ 8240-97</t>
  </si>
  <si>
    <t>ФРАНКО-СКЛАД ПОКУПАТЕЛЯ Осиповичи</t>
  </si>
  <si>
    <t>Обязательные условия договора;.Оплата только после положительного прохождения входного контроля (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 обязательно  соблюдение требований по химическому  составу  ОАО Конус содержанием кремния от 0,16% - 0,25%. Поставка автомобильным транспортом.</t>
  </si>
  <si>
    <t>Оплата в течение 5 банковских дней по факту поставки</t>
  </si>
  <si>
    <t>новый проект 2768.00.000, поставка по заявке с указанием сторонности, полная комплектация для укладки в путь, прямая поставка с завода, наличие документов подтверждающих качество, сертификат ТРТС, для строительства. Поставка партиями по согласованной заявке.</t>
  </si>
  <si>
    <t>Допускается по ГОСТу 535. 9000мм. Перекладки до 9,00 тонн. класс прочности 345, категория не ниже 14, металлопрокат с гарантией свариваемости. Доставка автотранспортом или железнодорожным транспортом.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 При оформлении товарной накладной (поставка автотранспортом) предоставить покупателю подписанную продавцом копию СМR.</t>
  </si>
  <si>
    <t>Торговая сессия 16.07.2026</t>
  </si>
  <si>
    <t>Болт</t>
  </si>
  <si>
    <t>40Х</t>
  </si>
  <si>
    <t>черт. СПУ-9.06.02.605</t>
  </si>
  <si>
    <t>7318</t>
  </si>
  <si>
    <t>черт. СПУ-9.06.02.605-01</t>
  </si>
  <si>
    <t>Детали крепления рельс</t>
  </si>
  <si>
    <t>проект 121-6-КЖ3.И</t>
  </si>
  <si>
    <t>Кронштейн крепления</t>
  </si>
  <si>
    <t>черт. 107923-06-07-2026-КО-1</t>
  </si>
  <si>
    <t>Металлоконструкции пролетного строения</t>
  </si>
  <si>
    <t>проект 91/031-24-КМ1-МПС, КМ2-МПС, КЖ1-ПМПС, КЖ2-ПМПС</t>
  </si>
  <si>
    <t>Ограждение</t>
  </si>
  <si>
    <t>проект 286/25-ОДД</t>
  </si>
  <si>
    <t>проект 22.035-1-225.1.20-АР-4</t>
  </si>
  <si>
    <t>Пружина</t>
  </si>
  <si>
    <t>№2 черт. ПН2.13.14</t>
  </si>
  <si>
    <t>7320</t>
  </si>
  <si>
    <t>№13 черт. ПН2.13.14</t>
  </si>
  <si>
    <t>ФРАНКО-СКЛАД ПРОДАВЦА Минск</t>
  </si>
  <si>
    <t>В течение 3 календарных дней с момента регистрации договора на бирже</t>
  </si>
  <si>
    <t>ФРАНКО-СКЛАД ПОКУПАТЕЛЯ Бобруйск</t>
  </si>
  <si>
    <t>В течение 90 календарных дней с момента регистрации договора на бирже</t>
  </si>
  <si>
    <t>ФРАНКО-СКЛАД ПОКУПАТЕЛЯ Новополоцк</t>
  </si>
  <si>
    <t>ФРАНКО-СКЛАД ПОКУПАТЕЛЯ Могилев</t>
  </si>
  <si>
    <t>В течение 40 календарных дней с момента поступления предоплаты</t>
  </si>
  <si>
    <t>В течение 120 календарных дней с момента регистрации договора на бирже</t>
  </si>
  <si>
    <t>Цель приобретения: для собственного производства</t>
  </si>
  <si>
    <t>Детали крепления рельс : 121-6-КЖЗ.И п.3 деталь ЖД1- 4шт, 121-6-КЖЗ.И п.3 деталь Д1- 4шт, 121-6-КЖЗ.И п.4 деталь К2- 128 шт, 121-6-КЖЗ.И п.5 деталь К1- 256 шт, 121-6-КЖЗ.И п.6 деталь С4- 256 шт, 121-6-КЖЗ.И п.7 деталь С1- 32 шт</t>
  </si>
  <si>
    <t>В комплект поставки должен входить паспорт (сертификат) качества на поставляемый товар.</t>
  </si>
  <si>
    <t>Все пункты Приложения 1 должны быть включены в договор поставки в неизменном виде, в графе срок поставки указан срок поставки 1 партии  не позднее 30.09.26г, далее поставка согласно Приложения1, в графе условия оплаты, оплата за каждую поставленную партию товара, в соответствии с приложением1, предложения принимаются только в бел. рублях. Чертежи скачать по ссылке:https://disk.yandex.ru/d/zSFHoHdSFf6QNQ</t>
  </si>
  <si>
    <t>Предоплата 50% в течение 3 банковских дней с момента регистрации договора на бирже и 50% в течение 15 банковских дней по факту поставки</t>
  </si>
  <si>
    <t>Согласно листа №6 286/25-ОДД, позиции 1-12 Спецификации. Сертификат. Гарантия согласно паспорта завода изготовителя, но не менее 2 лет с момента ввода объекта в эксплуатацию.Металлические поверхности покрыть горяим цинкованием в заводских условиях толщиной не менее 80 мкм. Крепежные изделия - толщиной не менее 40 мкм при среднем значении 50 мкм.</t>
  </si>
  <si>
    <t>Панели стеновые металлические трехслойные с утеплителем из минераловатных плит т.100 мм (цветовое решение со стороны фасада-согласно чертежей, со стороны помещения выполнить в цвете RAL 9003 ). Перечень необходимых технических показателей: Стеновые панели должны соответствовать пределу огнестойкости Е15 К1, согласно СН 2.02.05-2020. Окончательный объем поставляемых материалов будет уточнен после разработки чертежей КМД. Фирма-победитель в течение 5 р.д. с момента заключения договора предоставляет разработанные в соответствии с проектным решением чертежи КМД (в т.ч. раскладку панелей, схемы монтажных узлов) с учетом их совместимости с разделами КМ. В случае отступления КМД от проектного решения поставщик согласовывает изменения с проектной организацией УП «Белкоммунпроект». Поставщик осуществляет поставку панелей металлических трехслойных в строгом соответствии с типоразмерами, указанными в разработанных и согласованных чертежах КМД. Очередность и график поставки: по согласованию с Заказчиком в строгом соответствии с письменными заявками, направленными в адрес поставщика. Ориентировочный график поставки: в течение 40к.д. с момента предоставления чертежей КМД, не позднее 20 августа 2026 г., При необходимости поставщик осуществляет выезд на объект для решения производственных вопросов, связанных с монтажом и поставкой изделий. Обязательное предоставление при поставке всех необходимых документов: протоколы испытаний, паспорта (сертификаты). Гарантийный срок на товар не менее 5 лет, на лакокрасочное покрытие не менее 5 лет. Оплата 50%от общей стоимости товара в течение 5 рабочих дней от даты регистрации договора, оставшиеся 50% стоимости партии товара (партия кратна машине)Покупатель оплачивает в течение 10 календарных дней от даты поставки каждой партии товара.</t>
  </si>
  <si>
    <t>Панели покрытия металлические трехслойные с утеплителем из минераловатных плит т.150 мм (цветовое решение со стороны фасада-согласно чертежей, со стороны помещения выполнить в цвете RAL 9003 ). Перечень необходимых технических показателей: Предел огнестойкости кровельных  панелей согласно СН 2.02.05-2020 должен быть не менее REI 45 КО. Окончательный объем поставляемых материалов будет уточнен после разработки чертежей КМД. Фирма-победитель в течение 5 р.д. с момента заключения договора предоставляет разработанные в соответствии с проектным решением чертежи КМД (в т.ч. раскладку панелей, схемы монтажных узлов) с учетом их совместимости с разделами КМ. В случае отступления КМД от проектного решения поставщик согласовывает изменения с проектной организацией УП «Белкоммунпроект». Поставщик осуществляет поставку панелей металлических трехслойных в строгом соответствии с типоразмерами, указанными в разработанных и согласованных чертежах КМД. Очередность и график поставки: по согласованию с Заказчиком в строгом соответствии с письменными заявками, направленными в адрес поставщика. Ориентировочный график поставки: в течение 40к.д. с момента предоставления чертежей КМД, не позднее 20 августа 2026 г., При необходимости поставщик осуществляет выезд на объект для решения производственных вопросов, связанных с монтажом и поставкой изделий. Обязательное предоставление при поставке всех необходимых документов: протоколы испытаний, паспорта (сертификаты). Гарантийный срок на товар не менее 5 лет, на лакокрасочное покрытие не менее 5 лет. Оплата 50%от общей стоимости товара в течение 5 рабочих дней от даты регистрации договора, оставшиеся 50% стоимости партии товара (партия кратна машине)Покупатель оплачивает в течение 10 календарных дней от даты поставки каждой партии товара.</t>
  </si>
  <si>
    <t>Рассматриваются следующие варианты материального исполнения: 12Х18Н10Т, 50ХФА, 51ХФА. Вместе с товаром Продавец обязан передать Покупателю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на поставляемую партию товара. Товар является новым, не бывшим в употреблении, не является восстановленным. Гарантийный срок – 12 месяцев с даты поставки товара. На сумму поставленных товаров проценты за представленный коммерческий заем не взимаются и оплате Покупателем не подлежат. Приемка товара по количеству и качеству (входной контроль) производится Покупателем в соответствии с порядком, определенном в СТП 300042199.013-2023, в течение 50 календарных дней с даты поставки товара Покупателю. Оплата за товар производиться на основании акта входного контроля с отметкой «Входной контроль пройден». Результаты приемки распространяются в отношении качества всей принимаемой партии товара. Течение сроков приемки товара приостанавливается, если обнаружены недостатки в товаре и (или) передаваемой вместе с товаром документации, относящейся к товару. Срок приостановления приемки товара – время (период) устранения недостатков. Сроки приемки и оплаты за поставленный товар, установленные в договоре (приложении к нему), продлеваются на время урегулирования (устранения) Продавцом недостатков в товаре и/или передаваемой вместе с товаром документации, выявленных Покупателем. В случае, когда недостатки устраняются путем замены товара, либо устранения выявленных недостатков за пределами территории Покупателя, приемка товара по количеству и качеству производится Покупателем в течение 50 календарных дней с даты поставки товара на склад Покупателя. Товар, подлежащий таможенному оформлению, принимается Покупателем по количеству и качеству после помещения под таможенную процедуру выпуска для внутреннего потребления. В случае выявления недостатков в товаре и (или) документации Покупатель обязан составить письмо с указанием выявленных недостатков и направить его Продавцу. Вызов представителя Продавца осуществляется посредством направления последнему уведомления в течение 5 рабочих дней после обнаружения недостатков. Датой обнаружения недостатков является дата подписания председателем акта входного контроля по качеству,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приемки. В случае неявки представителя Продавца, акт приемки оформляется Покупателем в одностороннем порядке. Продавец обязан устранить выявленные недостатки в течение 60 дней с момента направления рекламации Покупателем. Все транспортные, таможенные и пр. расходы, связанные с устранением замечаний (заменой товара), несет Продавец.</t>
  </si>
  <si>
    <t>Комплект предварительно изолированных трубопроводов</t>
  </si>
  <si>
    <t>Круг</t>
  </si>
  <si>
    <t>40,0</t>
  </si>
  <si>
    <t>45</t>
  </si>
  <si>
    <t>ГОСТ 14955-77</t>
  </si>
  <si>
    <t>7215</t>
  </si>
  <si>
    <t>Круг калиброванный</t>
  </si>
  <si>
    <t>ГОСТ 7417-75</t>
  </si>
  <si>
    <t>Труба полиэтиленовая</t>
  </si>
  <si>
    <t>500,0х29,7</t>
  </si>
  <si>
    <t>ПЭ-100</t>
  </si>
  <si>
    <t>ГОСТ 18599-2001</t>
  </si>
  <si>
    <t>3917</t>
  </si>
  <si>
    <t>Труба эл/св</t>
  </si>
  <si>
    <t>530,0х10,0</t>
  </si>
  <si>
    <t>ГОСТ 20295-85</t>
  </si>
  <si>
    <t>7306</t>
  </si>
  <si>
    <t>630,0х10,0</t>
  </si>
  <si>
    <t>820,0х10,0</t>
  </si>
  <si>
    <t>Larssen 632</t>
  </si>
  <si>
    <t>S390GP</t>
  </si>
  <si>
    <t>В течение 5 календарных дней с момента поступления предоплаты</t>
  </si>
  <si>
    <t>ФРАНКО-СКЛАД ПОКУПАТЕЛЯ Барановичи</t>
  </si>
  <si>
    <t>Цель приобретения-для строительства</t>
  </si>
  <si>
    <t>Круг стальной обточенный по ГОСТ 14955-77, ГОСТ 1050-2013. Точность прокатки h11(-0,16). Класс кривизны не более 0,15 % на полную длину. 100 % мерная длина 6 метров (+50 мм). Договор заключается в произвольной форме (редакция Покупателя).</t>
  </si>
  <si>
    <t>Сортамент по ГОСТ 7417-75, общие ТУ по ГОСТ 1050-2013. Точность прокатки h11 (-0,16). Класс кривизны 0,1 % на полную длину. 100 % мерная длина 6 метров (+ 50 мм). Договор заключается в произвольной форме (редакция Покупателя). Срок оплаты исчисляется от даты оформления положительного заключения по результатам входного контроля качества.</t>
  </si>
  <si>
    <t>L=12000мм, срок поставки август2026г</t>
  </si>
  <si>
    <t>Труба из ПЭ 100 SDR 17 номинальным наружным диаметром 500 ММ и номинальной толщиной стенки 29,7 ММ, L-12 м.п., ГОСТ 18599-201-852 м. переложенная прокладками при транспортировки, а также установленными упорами в торце труб для исключения эллипсности паспорт качества, заключение ЦГиЭП</t>
  </si>
  <si>
    <t>Труба Тип 3. Гидроиспытания по ГОСТ 3845-2017, 100% контроль сварных швов, материал: сталь класса прочности К52. Вместе с товаром Продавец обязан передать Покупателю копию сертификата о соответствии требованиям технического регламента Таможенного союза ТР ТС 032/2013 (маркировка ЕАС на каждой трубе), оригинал сертификата/ паспорта качества завода-изготовителя или заверенную копию в соответствии с требованиями, предусмотренными законодательством Республики Беларусь на поставляемую партию товара. Товар является новым, не бывшим в употреблении, не является восстановленным. Гарантийный срок – 12 месяцев с даты поставки товара. Поставка в контейнерах не допускается. На сумму поставленных товаров проценты за представленный коммерческий заем не взимаются и оплате Покупателем не подлежат. Приемка товара по количеству и качеству (входной контроль) производится Покупателем в соответствии с порядком, определенном в СТП 300042199.013-2023, течение 50 календарных дней с даты поставки товара Покупателю. Оплата за товар производиться на основании акта входного контроля с отметкой «Входной контроль пройден». Покупатель осуществляет отбор образцов без согласования с Продавцом и направления ему отобранных образцов. Количество отбираемых образцов определяется исходя из необходимости проведения контрольных операций для оценки качества партии товара. Возврат некачественного товара по договору осуществляется за вычетом количества товара, отобранного Покупателем в качестве образцов, без оплаты его стоимости Продавцу. Результаты приемки распространяются в отношении качества всей принимаемой партии товара. Течение сроков приемки товара приостанавливается, если обнаружены недостатки в товаре и (или) передаваемой вместе с товаром документации, относящейся к товару. Срок приостановления приемки товара – время (период) устранения недостатков. Сроки приемки и оплаты за поставленный товар, установленные в договоре (приложении к нему), продлеваются на время урегулирования (устранения) Продавцом недостатков в товаре и/или передаваемой вместе с товаром документации, выявленных Покупателем. В случае, когда недостатки устраняются путем замены товара, либо устранения выявленных недостатков за пределами территории Покупателя, приемка товара по количеству и качеству производится Покупателем в течение 50 календарных дней с даты поставки товара на склад Покупателя. Товар, подлежащий таможенному оформлению, принимается Покупателем по количеству и качеству после помещения под таможенную процедуру выпуска для внутреннего потребления. В случае выявления недостатков в товаре и (или) документации Покупатель обязан составить письмо с указанием выявленных недостатков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недостатков. Датой обнаружения недостатков является дата подписания председателем акта входного контроля по качеству,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приемки. В случае неявки представителя Продавца, акт приемки оформляется Покупателем в одностороннем порядке. Продавец обязан устранить выявленные недостатки в течение 60 дней с момента направления рекламации Покупателем. Все транспортные, таможенные и пр. расходы, связанные с устранением замечаний (заменой товара), несет Продавец. При ввозе товаров на таможенную территорию ЕАЭС из стран, не являющихся членами Союза, Продавец предоставляет Покупателю при поставке товара оригинал Сертификата о происхождении товара, оформленный в соответствии с решением Совета Евразийской экономической комиссии от 13.07.2018 №49. В случае предоставления неверно оформленного Сертификата о происхождении товара Продавец возмещает Покупателю расходы, связанные с уплатой антидемпинговых пошлин.</t>
  </si>
  <si>
    <t>Рассматриваются различные марки стали. 200 шт. по L=12000 мм (без стыка). Замок типа «Ларсен». W – 2020 см3 (момент сопротивления на 1 м.п.); I – 42420 см4 (момент инерции на 1 м.п. стены); b – 600 мм (ширина одиночной шпунтины по оси замковых пазов). Гарантия не менее 2 лет. Паспорт качества. Сертификат соответствия. Рассматриваются аналоги с идентичными характеристиками.</t>
  </si>
  <si>
    <t>Способ изготовления горячекатаный, высота профиля мм 226, толщина стенки мм 10,6, толщина полки мм 19, длина мм 12000, ширина мм 600, высота мм 452. Срок поставки по партиям: июнь 350 тн, июль 350 тн, август 135 тн. Оплата в течение 30 б.д. за каждую отгруженную партию. Назначение шпунтовой стенки - для уменьшения фильтрационных потерь через тело каменно-набросной перемычки.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</si>
</sst>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1"/>
  <sheetViews>
    <sheetView tabSelected="1" zoomScaleNormal="100"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144</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145</v>
      </c>
      <c r="C3" s="10" t="s">
        <v>12</v>
      </c>
      <c r="D3" s="10" t="s">
        <v>146</v>
      </c>
      <c r="E3" s="10" t="s">
        <v>147</v>
      </c>
      <c r="F3" s="10" t="s">
        <v>148</v>
      </c>
      <c r="G3" s="11">
        <v>10000</v>
      </c>
      <c r="H3" s="10" t="s">
        <v>14</v>
      </c>
      <c r="I3" s="10" t="s">
        <v>64</v>
      </c>
      <c r="J3" s="10" t="s">
        <v>163</v>
      </c>
      <c r="K3" s="10" t="s">
        <v>17</v>
      </c>
      <c r="L3" s="10" t="s">
        <v>171</v>
      </c>
    </row>
    <row r="4" spans="1:12" ht="31.5" x14ac:dyDescent="0.25">
      <c r="A4" s="12">
        <f>A3+1</f>
        <v>2</v>
      </c>
      <c r="B4" s="10" t="s">
        <v>145</v>
      </c>
      <c r="C4" s="10" t="s">
        <v>12</v>
      </c>
      <c r="D4" s="10" t="s">
        <v>146</v>
      </c>
      <c r="E4" s="10" t="s">
        <v>149</v>
      </c>
      <c r="F4" s="10" t="s">
        <v>148</v>
      </c>
      <c r="G4" s="11">
        <v>10000</v>
      </c>
      <c r="H4" s="10" t="s">
        <v>14</v>
      </c>
      <c r="I4" s="10" t="s">
        <v>64</v>
      </c>
      <c r="J4" s="10" t="s">
        <v>163</v>
      </c>
      <c r="K4" s="10" t="s">
        <v>17</v>
      </c>
      <c r="L4" s="10" t="s">
        <v>171</v>
      </c>
    </row>
    <row r="5" spans="1:12" ht="31.5" x14ac:dyDescent="0.25">
      <c r="A5" s="12">
        <f t="shared" ref="A5:A68" si="0">A4+1</f>
        <v>3</v>
      </c>
      <c r="B5" s="10" t="s">
        <v>111</v>
      </c>
      <c r="C5" s="10" t="s">
        <v>12</v>
      </c>
      <c r="D5" s="10" t="s">
        <v>112</v>
      </c>
      <c r="E5" s="10" t="s">
        <v>113</v>
      </c>
      <c r="F5" s="10" t="s">
        <v>114</v>
      </c>
      <c r="G5" s="11">
        <v>200</v>
      </c>
      <c r="H5" s="10" t="s">
        <v>14</v>
      </c>
      <c r="I5" s="10" t="s">
        <v>115</v>
      </c>
      <c r="J5" s="10" t="s">
        <v>116</v>
      </c>
      <c r="K5" s="10" t="s">
        <v>117</v>
      </c>
      <c r="L5" s="10" t="s">
        <v>126</v>
      </c>
    </row>
    <row r="6" spans="1:12" ht="31.5" x14ac:dyDescent="0.25">
      <c r="A6" s="12">
        <f t="shared" si="0"/>
        <v>4</v>
      </c>
      <c r="B6" s="10" t="s">
        <v>150</v>
      </c>
      <c r="C6" s="10" t="s">
        <v>12</v>
      </c>
      <c r="D6" s="10" t="s">
        <v>13</v>
      </c>
      <c r="E6" s="10" t="s">
        <v>151</v>
      </c>
      <c r="F6" s="10" t="s">
        <v>33</v>
      </c>
      <c r="G6" s="11">
        <v>1</v>
      </c>
      <c r="H6" s="10" t="s">
        <v>121</v>
      </c>
      <c r="I6" s="10" t="s">
        <v>164</v>
      </c>
      <c r="J6" s="10" t="s">
        <v>165</v>
      </c>
      <c r="K6" s="10" t="s">
        <v>18</v>
      </c>
      <c r="L6" s="10" t="s">
        <v>172</v>
      </c>
    </row>
    <row r="7" spans="1:12" ht="31.5" x14ac:dyDescent="0.25">
      <c r="A7" s="12">
        <f t="shared" si="0"/>
        <v>5</v>
      </c>
      <c r="B7" s="10" t="s">
        <v>152</v>
      </c>
      <c r="C7" s="10" t="s">
        <v>12</v>
      </c>
      <c r="D7" s="10" t="s">
        <v>13</v>
      </c>
      <c r="E7" s="10" t="s">
        <v>153</v>
      </c>
      <c r="F7" s="10" t="s">
        <v>114</v>
      </c>
      <c r="G7" s="11">
        <v>300</v>
      </c>
      <c r="H7" s="10" t="s">
        <v>14</v>
      </c>
      <c r="I7" s="10" t="s">
        <v>166</v>
      </c>
      <c r="J7" s="10" t="s">
        <v>167</v>
      </c>
      <c r="K7" s="10" t="s">
        <v>18</v>
      </c>
      <c r="L7" s="10" t="s">
        <v>173</v>
      </c>
    </row>
    <row r="8" spans="1:12" ht="31.5" x14ac:dyDescent="0.25">
      <c r="A8" s="12">
        <f t="shared" si="0"/>
        <v>6</v>
      </c>
      <c r="B8" s="10" t="s">
        <v>54</v>
      </c>
      <c r="C8" s="10" t="s">
        <v>12</v>
      </c>
      <c r="D8" s="10" t="s">
        <v>55</v>
      </c>
      <c r="E8" s="10" t="s">
        <v>56</v>
      </c>
      <c r="F8" s="10" t="s">
        <v>57</v>
      </c>
      <c r="G8" s="11">
        <v>1100</v>
      </c>
      <c r="H8" s="10" t="s">
        <v>14</v>
      </c>
      <c r="I8" s="10" t="s">
        <v>20</v>
      </c>
      <c r="J8" s="10" t="s">
        <v>61</v>
      </c>
      <c r="K8" s="10" t="s">
        <v>15</v>
      </c>
      <c r="L8" s="10" t="s">
        <v>104</v>
      </c>
    </row>
    <row r="9" spans="1:12" ht="31.5" x14ac:dyDescent="0.25">
      <c r="A9" s="12">
        <f t="shared" si="0"/>
        <v>7</v>
      </c>
      <c r="B9" s="10" t="s">
        <v>54</v>
      </c>
      <c r="C9" s="10" t="s">
        <v>12</v>
      </c>
      <c r="D9" s="10" t="s">
        <v>55</v>
      </c>
      <c r="E9" s="10" t="s">
        <v>58</v>
      </c>
      <c r="F9" s="10" t="s">
        <v>57</v>
      </c>
      <c r="G9" s="11">
        <v>1100</v>
      </c>
      <c r="H9" s="10" t="s">
        <v>14</v>
      </c>
      <c r="I9" s="10" t="s">
        <v>20</v>
      </c>
      <c r="J9" s="10" t="s">
        <v>61</v>
      </c>
      <c r="K9" s="10" t="s">
        <v>15</v>
      </c>
      <c r="L9" s="10" t="s">
        <v>104</v>
      </c>
    </row>
    <row r="10" spans="1:12" ht="31.5" x14ac:dyDescent="0.25">
      <c r="A10" s="12">
        <f t="shared" si="0"/>
        <v>8</v>
      </c>
      <c r="B10" s="10" t="s">
        <v>54</v>
      </c>
      <c r="C10" s="10" t="s">
        <v>12</v>
      </c>
      <c r="D10" s="10" t="s">
        <v>55</v>
      </c>
      <c r="E10" s="10" t="s">
        <v>59</v>
      </c>
      <c r="F10" s="10" t="s">
        <v>57</v>
      </c>
      <c r="G10" s="11">
        <v>600</v>
      </c>
      <c r="H10" s="10" t="s">
        <v>14</v>
      </c>
      <c r="I10" s="10" t="s">
        <v>20</v>
      </c>
      <c r="J10" s="10" t="s">
        <v>61</v>
      </c>
      <c r="K10" s="10" t="s">
        <v>15</v>
      </c>
      <c r="L10" s="10" t="s">
        <v>104</v>
      </c>
    </row>
    <row r="11" spans="1:12" ht="210" x14ac:dyDescent="0.25">
      <c r="A11" s="12">
        <f t="shared" si="0"/>
        <v>9</v>
      </c>
      <c r="B11" s="10" t="s">
        <v>101</v>
      </c>
      <c r="C11" s="10" t="s">
        <v>12</v>
      </c>
      <c r="D11" s="10" t="s">
        <v>13</v>
      </c>
      <c r="E11" s="10" t="s">
        <v>102</v>
      </c>
      <c r="F11" s="10" t="s">
        <v>33</v>
      </c>
      <c r="G11" s="11">
        <v>196.1</v>
      </c>
      <c r="H11" s="10" t="s">
        <v>16</v>
      </c>
      <c r="I11" s="10" t="s">
        <v>76</v>
      </c>
      <c r="J11" s="10" t="s">
        <v>103</v>
      </c>
      <c r="K11" s="10" t="s">
        <v>105</v>
      </c>
      <c r="L11" s="10" t="s">
        <v>106</v>
      </c>
    </row>
    <row r="12" spans="1:12" ht="63" x14ac:dyDescent="0.25">
      <c r="A12" s="12">
        <f t="shared" si="0"/>
        <v>10</v>
      </c>
      <c r="B12" s="10" t="s">
        <v>154</v>
      </c>
      <c r="C12" s="10" t="s">
        <v>12</v>
      </c>
      <c r="D12" s="10" t="s">
        <v>13</v>
      </c>
      <c r="E12" s="10" t="s">
        <v>155</v>
      </c>
      <c r="F12" s="10" t="s">
        <v>33</v>
      </c>
      <c r="G12" s="11">
        <v>2637.835</v>
      </c>
      <c r="H12" s="10" t="s">
        <v>16</v>
      </c>
      <c r="I12" s="10" t="s">
        <v>21</v>
      </c>
      <c r="J12" s="10" t="s">
        <v>168</v>
      </c>
      <c r="K12" s="10" t="s">
        <v>53</v>
      </c>
      <c r="L12" s="10" t="s">
        <v>174</v>
      </c>
    </row>
    <row r="13" spans="1:12" ht="52.5" x14ac:dyDescent="0.25">
      <c r="A13" s="12">
        <f t="shared" si="0"/>
        <v>11</v>
      </c>
      <c r="B13" s="10" t="s">
        <v>156</v>
      </c>
      <c r="C13" s="10" t="s">
        <v>12</v>
      </c>
      <c r="D13" s="10" t="s">
        <v>13</v>
      </c>
      <c r="E13" s="10" t="s">
        <v>157</v>
      </c>
      <c r="F13" s="10" t="s">
        <v>33</v>
      </c>
      <c r="G13" s="11">
        <v>1</v>
      </c>
      <c r="H13" s="10" t="s">
        <v>14</v>
      </c>
      <c r="I13" s="10" t="s">
        <v>77</v>
      </c>
      <c r="J13" s="10" t="s">
        <v>168</v>
      </c>
      <c r="K13" s="10" t="s">
        <v>175</v>
      </c>
      <c r="L13" s="10" t="s">
        <v>176</v>
      </c>
    </row>
    <row r="14" spans="1:12" ht="252" x14ac:dyDescent="0.25">
      <c r="A14" s="12">
        <f t="shared" si="0"/>
        <v>12</v>
      </c>
      <c r="B14" s="10" t="s">
        <v>66</v>
      </c>
      <c r="C14" s="10" t="s">
        <v>12</v>
      </c>
      <c r="D14" s="10" t="s">
        <v>13</v>
      </c>
      <c r="E14" s="10" t="s">
        <v>158</v>
      </c>
      <c r="F14" s="10" t="s">
        <v>33</v>
      </c>
      <c r="G14" s="11">
        <v>659.19</v>
      </c>
      <c r="H14" s="10" t="s">
        <v>60</v>
      </c>
      <c r="I14" s="10" t="s">
        <v>169</v>
      </c>
      <c r="J14" s="10" t="s">
        <v>28</v>
      </c>
      <c r="K14" s="10" t="s">
        <v>72</v>
      </c>
      <c r="L14" s="10" t="s">
        <v>177</v>
      </c>
    </row>
    <row r="15" spans="1:12" ht="252" x14ac:dyDescent="0.25">
      <c r="A15" s="12">
        <f t="shared" si="0"/>
        <v>13</v>
      </c>
      <c r="B15" s="10" t="s">
        <v>66</v>
      </c>
      <c r="C15" s="10" t="s">
        <v>12</v>
      </c>
      <c r="D15" s="10" t="s">
        <v>13</v>
      </c>
      <c r="E15" s="10" t="s">
        <v>158</v>
      </c>
      <c r="F15" s="10" t="s">
        <v>33</v>
      </c>
      <c r="G15" s="11">
        <v>274.45</v>
      </c>
      <c r="H15" s="10" t="s">
        <v>60</v>
      </c>
      <c r="I15" s="10" t="s">
        <v>169</v>
      </c>
      <c r="J15" s="10" t="s">
        <v>28</v>
      </c>
      <c r="K15" s="10" t="s">
        <v>72</v>
      </c>
      <c r="L15" s="10" t="s">
        <v>178</v>
      </c>
    </row>
    <row r="16" spans="1:12" ht="409.5" x14ac:dyDescent="0.25">
      <c r="A16" s="12">
        <f t="shared" si="0"/>
        <v>14</v>
      </c>
      <c r="B16" s="10" t="s">
        <v>159</v>
      </c>
      <c r="C16" s="10" t="s">
        <v>12</v>
      </c>
      <c r="D16" s="10" t="s">
        <v>13</v>
      </c>
      <c r="E16" s="10" t="s">
        <v>160</v>
      </c>
      <c r="F16" s="10" t="s">
        <v>161</v>
      </c>
      <c r="G16" s="11">
        <v>60</v>
      </c>
      <c r="H16" s="10" t="s">
        <v>14</v>
      </c>
      <c r="I16" s="10" t="s">
        <v>170</v>
      </c>
      <c r="J16" s="10" t="s">
        <v>167</v>
      </c>
      <c r="K16" s="10" t="s">
        <v>53</v>
      </c>
      <c r="L16" s="10" t="s">
        <v>179</v>
      </c>
    </row>
    <row r="17" spans="1:12" ht="409.5" x14ac:dyDescent="0.25">
      <c r="A17" s="12">
        <f t="shared" si="0"/>
        <v>15</v>
      </c>
      <c r="B17" s="10" t="s">
        <v>159</v>
      </c>
      <c r="C17" s="10" t="s">
        <v>12</v>
      </c>
      <c r="D17" s="10" t="s">
        <v>13</v>
      </c>
      <c r="E17" s="10" t="s">
        <v>162</v>
      </c>
      <c r="F17" s="10" t="s">
        <v>161</v>
      </c>
      <c r="G17" s="11">
        <v>30</v>
      </c>
      <c r="H17" s="10" t="s">
        <v>14</v>
      </c>
      <c r="I17" s="10" t="s">
        <v>170</v>
      </c>
      <c r="J17" s="10" t="s">
        <v>167</v>
      </c>
      <c r="K17" s="10" t="s">
        <v>53</v>
      </c>
      <c r="L17" s="10" t="s">
        <v>179</v>
      </c>
    </row>
    <row r="18" spans="1:12" ht="409.5" x14ac:dyDescent="0.25">
      <c r="A18" s="12">
        <f t="shared" si="0"/>
        <v>16</v>
      </c>
      <c r="B18" s="10" t="s">
        <v>159</v>
      </c>
      <c r="C18" s="10" t="s">
        <v>12</v>
      </c>
      <c r="D18" s="10" t="s">
        <v>13</v>
      </c>
      <c r="E18" s="10" t="s">
        <v>162</v>
      </c>
      <c r="F18" s="10" t="s">
        <v>161</v>
      </c>
      <c r="G18" s="11">
        <v>40</v>
      </c>
      <c r="H18" s="10" t="s">
        <v>14</v>
      </c>
      <c r="I18" s="10" t="s">
        <v>170</v>
      </c>
      <c r="J18" s="10" t="s">
        <v>167</v>
      </c>
      <c r="K18" s="10" t="s">
        <v>53</v>
      </c>
      <c r="L18" s="10" t="s">
        <v>179</v>
      </c>
    </row>
    <row r="19" spans="1:12" ht="115.5" x14ac:dyDescent="0.25">
      <c r="A19" s="12">
        <f t="shared" si="0"/>
        <v>17</v>
      </c>
      <c r="B19" s="10" t="s">
        <v>67</v>
      </c>
      <c r="C19" s="10" t="s">
        <v>12</v>
      </c>
      <c r="D19" s="10" t="s">
        <v>13</v>
      </c>
      <c r="E19" s="10" t="s">
        <v>68</v>
      </c>
      <c r="F19" s="10" t="s">
        <v>69</v>
      </c>
      <c r="G19" s="11">
        <v>8</v>
      </c>
      <c r="H19" s="10" t="s">
        <v>14</v>
      </c>
      <c r="I19" s="10" t="s">
        <v>21</v>
      </c>
      <c r="J19" s="10" t="s">
        <v>71</v>
      </c>
      <c r="K19" s="10" t="s">
        <v>17</v>
      </c>
      <c r="L19" s="10" t="s">
        <v>73</v>
      </c>
    </row>
    <row r="20" spans="1:12" ht="126" x14ac:dyDescent="0.25">
      <c r="A20" s="12">
        <f t="shared" si="0"/>
        <v>18</v>
      </c>
      <c r="B20" s="10" t="s">
        <v>31</v>
      </c>
      <c r="C20" s="10" t="s">
        <v>62</v>
      </c>
      <c r="D20" s="10" t="s">
        <v>22</v>
      </c>
      <c r="E20" s="10" t="s">
        <v>23</v>
      </c>
      <c r="F20" s="10" t="s">
        <v>24</v>
      </c>
      <c r="G20" s="11">
        <v>1000</v>
      </c>
      <c r="H20" s="10" t="s">
        <v>16</v>
      </c>
      <c r="I20" s="10" t="s">
        <v>64</v>
      </c>
      <c r="J20" s="10" t="s">
        <v>32</v>
      </c>
      <c r="K20" s="10" t="s">
        <v>15</v>
      </c>
      <c r="L20" s="10" t="s">
        <v>65</v>
      </c>
    </row>
    <row r="21" spans="1:12" ht="126" x14ac:dyDescent="0.25">
      <c r="A21" s="12">
        <f t="shared" si="0"/>
        <v>19</v>
      </c>
      <c r="B21" s="10" t="s">
        <v>31</v>
      </c>
      <c r="C21" s="10" t="s">
        <v>62</v>
      </c>
      <c r="D21" s="10" t="s">
        <v>22</v>
      </c>
      <c r="E21" s="10" t="s">
        <v>23</v>
      </c>
      <c r="F21" s="10" t="s">
        <v>24</v>
      </c>
      <c r="G21" s="11">
        <v>1000</v>
      </c>
      <c r="H21" s="10" t="s">
        <v>16</v>
      </c>
      <c r="I21" s="10" t="s">
        <v>20</v>
      </c>
      <c r="J21" s="10" t="s">
        <v>32</v>
      </c>
      <c r="K21" s="10" t="s">
        <v>15</v>
      </c>
      <c r="L21" s="10" t="s">
        <v>65</v>
      </c>
    </row>
    <row r="22" spans="1:12" ht="126" x14ac:dyDescent="0.25">
      <c r="A22" s="12">
        <f t="shared" si="0"/>
        <v>20</v>
      </c>
      <c r="B22" s="10" t="s">
        <v>31</v>
      </c>
      <c r="C22" s="10" t="s">
        <v>62</v>
      </c>
      <c r="D22" s="10" t="s">
        <v>22</v>
      </c>
      <c r="E22" s="10" t="s">
        <v>23</v>
      </c>
      <c r="F22" s="10" t="s">
        <v>24</v>
      </c>
      <c r="G22" s="11">
        <v>1000</v>
      </c>
      <c r="H22" s="10" t="s">
        <v>16</v>
      </c>
      <c r="I22" s="10" t="s">
        <v>64</v>
      </c>
      <c r="J22" s="10" t="s">
        <v>32</v>
      </c>
      <c r="K22" s="10" t="s">
        <v>53</v>
      </c>
      <c r="L22" s="10" t="s">
        <v>65</v>
      </c>
    </row>
    <row r="23" spans="1:12" ht="126" x14ac:dyDescent="0.25">
      <c r="A23" s="12">
        <f t="shared" si="0"/>
        <v>21</v>
      </c>
      <c r="B23" s="10" t="s">
        <v>31</v>
      </c>
      <c r="C23" s="10" t="s">
        <v>63</v>
      </c>
      <c r="D23" s="10" t="s">
        <v>22</v>
      </c>
      <c r="E23" s="10" t="s">
        <v>23</v>
      </c>
      <c r="F23" s="10" t="s">
        <v>24</v>
      </c>
      <c r="G23" s="11">
        <v>1000</v>
      </c>
      <c r="H23" s="10" t="s">
        <v>16</v>
      </c>
      <c r="I23" s="10" t="s">
        <v>64</v>
      </c>
      <c r="J23" s="10" t="s">
        <v>32</v>
      </c>
      <c r="K23" s="10" t="s">
        <v>15</v>
      </c>
      <c r="L23" s="10" t="s">
        <v>123</v>
      </c>
    </row>
    <row r="24" spans="1:12" ht="126" x14ac:dyDescent="0.25">
      <c r="A24" s="12">
        <f t="shared" si="0"/>
        <v>22</v>
      </c>
      <c r="B24" s="10" t="s">
        <v>31</v>
      </c>
      <c r="C24" s="10" t="s">
        <v>74</v>
      </c>
      <c r="D24" s="10" t="s">
        <v>22</v>
      </c>
      <c r="E24" s="10" t="s">
        <v>23</v>
      </c>
      <c r="F24" s="10" t="s">
        <v>24</v>
      </c>
      <c r="G24" s="11">
        <v>1000</v>
      </c>
      <c r="H24" s="10" t="s">
        <v>16</v>
      </c>
      <c r="I24" s="10" t="s">
        <v>64</v>
      </c>
      <c r="J24" s="10" t="s">
        <v>32</v>
      </c>
      <c r="K24" s="10" t="s">
        <v>15</v>
      </c>
      <c r="L24" s="10" t="s">
        <v>123</v>
      </c>
    </row>
    <row r="25" spans="1:12" ht="126" x14ac:dyDescent="0.25">
      <c r="A25" s="12">
        <f t="shared" si="0"/>
        <v>23</v>
      </c>
      <c r="B25" s="10" t="s">
        <v>31</v>
      </c>
      <c r="C25" s="10" t="s">
        <v>62</v>
      </c>
      <c r="D25" s="10" t="s">
        <v>22</v>
      </c>
      <c r="E25" s="10" t="s">
        <v>127</v>
      </c>
      <c r="F25" s="10" t="s">
        <v>24</v>
      </c>
      <c r="G25" s="11">
        <v>100</v>
      </c>
      <c r="H25" s="10" t="s">
        <v>16</v>
      </c>
      <c r="I25" s="10" t="s">
        <v>20</v>
      </c>
      <c r="J25" s="10" t="s">
        <v>32</v>
      </c>
      <c r="K25" s="10" t="s">
        <v>78</v>
      </c>
      <c r="L25" s="10" t="s">
        <v>140</v>
      </c>
    </row>
    <row r="26" spans="1:12" ht="126" x14ac:dyDescent="0.25">
      <c r="A26" s="12">
        <f t="shared" si="0"/>
        <v>24</v>
      </c>
      <c r="B26" s="10" t="s">
        <v>31</v>
      </c>
      <c r="C26" s="10" t="s">
        <v>62</v>
      </c>
      <c r="D26" s="10" t="s">
        <v>22</v>
      </c>
      <c r="E26" s="10" t="s">
        <v>127</v>
      </c>
      <c r="F26" s="10" t="s">
        <v>24</v>
      </c>
      <c r="G26" s="11">
        <v>300</v>
      </c>
      <c r="H26" s="10" t="s">
        <v>16</v>
      </c>
      <c r="I26" s="10" t="s">
        <v>20</v>
      </c>
      <c r="J26" s="10" t="s">
        <v>32</v>
      </c>
      <c r="K26" s="10" t="s">
        <v>78</v>
      </c>
      <c r="L26" s="10" t="s">
        <v>140</v>
      </c>
    </row>
    <row r="27" spans="1:12" ht="73.5" x14ac:dyDescent="0.25">
      <c r="A27" s="12">
        <f t="shared" si="0"/>
        <v>25</v>
      </c>
      <c r="B27" s="10" t="s">
        <v>44</v>
      </c>
      <c r="C27" s="10" t="s">
        <v>81</v>
      </c>
      <c r="D27" s="10" t="s">
        <v>13</v>
      </c>
      <c r="E27" s="10" t="s">
        <v>23</v>
      </c>
      <c r="F27" s="10" t="s">
        <v>25</v>
      </c>
      <c r="G27" s="11">
        <v>270</v>
      </c>
      <c r="H27" s="10" t="s">
        <v>27</v>
      </c>
      <c r="I27" s="10" t="s">
        <v>51</v>
      </c>
      <c r="J27" s="10" t="s">
        <v>28</v>
      </c>
      <c r="K27" s="10" t="s">
        <v>79</v>
      </c>
      <c r="L27" s="10" t="s">
        <v>100</v>
      </c>
    </row>
    <row r="28" spans="1:12" ht="73.5" x14ac:dyDescent="0.25">
      <c r="A28" s="12">
        <f t="shared" si="0"/>
        <v>26</v>
      </c>
      <c r="B28" s="10" t="s">
        <v>44</v>
      </c>
      <c r="C28" s="10" t="s">
        <v>81</v>
      </c>
      <c r="D28" s="10" t="s">
        <v>13</v>
      </c>
      <c r="E28" s="10" t="s">
        <v>23</v>
      </c>
      <c r="F28" s="10" t="s">
        <v>25</v>
      </c>
      <c r="G28" s="11">
        <v>390</v>
      </c>
      <c r="H28" s="10" t="s">
        <v>27</v>
      </c>
      <c r="I28" s="10" t="s">
        <v>51</v>
      </c>
      <c r="J28" s="10" t="s">
        <v>28</v>
      </c>
      <c r="K28" s="10" t="s">
        <v>79</v>
      </c>
      <c r="L28" s="10" t="s">
        <v>110</v>
      </c>
    </row>
    <row r="29" spans="1:12" ht="31.5" x14ac:dyDescent="0.25">
      <c r="A29" s="12">
        <f t="shared" si="0"/>
        <v>27</v>
      </c>
      <c r="B29" s="10" t="s">
        <v>44</v>
      </c>
      <c r="C29" s="10" t="s">
        <v>26</v>
      </c>
      <c r="D29" s="10" t="s">
        <v>13</v>
      </c>
      <c r="E29" s="10" t="s">
        <v>47</v>
      </c>
      <c r="F29" s="10" t="s">
        <v>25</v>
      </c>
      <c r="G29" s="11">
        <v>420</v>
      </c>
      <c r="H29" s="10" t="s">
        <v>27</v>
      </c>
      <c r="I29" s="10" t="s">
        <v>48</v>
      </c>
      <c r="J29" s="10" t="s">
        <v>19</v>
      </c>
      <c r="K29" s="10" t="s">
        <v>17</v>
      </c>
      <c r="L29" s="10" t="s">
        <v>50</v>
      </c>
    </row>
    <row r="30" spans="1:12" ht="31.5" x14ac:dyDescent="0.25">
      <c r="A30" s="12">
        <f t="shared" si="0"/>
        <v>28</v>
      </c>
      <c r="B30" s="10" t="s">
        <v>44</v>
      </c>
      <c r="C30" s="10" t="s">
        <v>45</v>
      </c>
      <c r="D30" s="10" t="s">
        <v>13</v>
      </c>
      <c r="E30" s="10" t="s">
        <v>46</v>
      </c>
      <c r="F30" s="10" t="s">
        <v>25</v>
      </c>
      <c r="G30" s="11">
        <v>355</v>
      </c>
      <c r="H30" s="10" t="s">
        <v>27</v>
      </c>
      <c r="I30" s="10" t="s">
        <v>48</v>
      </c>
      <c r="J30" s="10" t="s">
        <v>19</v>
      </c>
      <c r="K30" s="10" t="s">
        <v>17</v>
      </c>
      <c r="L30" s="10" t="s">
        <v>50</v>
      </c>
    </row>
    <row r="31" spans="1:12" ht="283.5" x14ac:dyDescent="0.25">
      <c r="A31" s="12">
        <f t="shared" si="0"/>
        <v>29</v>
      </c>
      <c r="B31" s="10" t="s">
        <v>40</v>
      </c>
      <c r="C31" s="10" t="s">
        <v>26</v>
      </c>
      <c r="D31" s="10" t="s">
        <v>13</v>
      </c>
      <c r="E31" s="10" t="s">
        <v>23</v>
      </c>
      <c r="F31" s="10" t="s">
        <v>25</v>
      </c>
      <c r="G31" s="11">
        <v>2680</v>
      </c>
      <c r="H31" s="10" t="s">
        <v>27</v>
      </c>
      <c r="I31" s="10" t="s">
        <v>108</v>
      </c>
      <c r="J31" s="10" t="s">
        <v>19</v>
      </c>
      <c r="K31" s="10" t="s">
        <v>17</v>
      </c>
      <c r="L31" s="10" t="s">
        <v>29</v>
      </c>
    </row>
    <row r="32" spans="1:12" ht="31.5" x14ac:dyDescent="0.25">
      <c r="A32" s="12">
        <f t="shared" si="0"/>
        <v>30</v>
      </c>
      <c r="B32" s="10" t="s">
        <v>180</v>
      </c>
      <c r="C32" s="10" t="s">
        <v>128</v>
      </c>
      <c r="D32" s="10" t="s">
        <v>13</v>
      </c>
      <c r="E32" s="10" t="s">
        <v>23</v>
      </c>
      <c r="F32" s="10" t="s">
        <v>13</v>
      </c>
      <c r="G32" s="11">
        <v>1</v>
      </c>
      <c r="H32" s="10" t="s">
        <v>121</v>
      </c>
      <c r="I32" s="10" t="s">
        <v>201</v>
      </c>
      <c r="J32" s="10" t="s">
        <v>202</v>
      </c>
      <c r="K32" s="10" t="s">
        <v>124</v>
      </c>
      <c r="L32" s="10" t="s">
        <v>203</v>
      </c>
    </row>
    <row r="33" spans="1:12" ht="42" x14ac:dyDescent="0.25">
      <c r="A33" s="12">
        <f t="shared" si="0"/>
        <v>31</v>
      </c>
      <c r="B33" s="10" t="s">
        <v>181</v>
      </c>
      <c r="C33" s="10" t="s">
        <v>182</v>
      </c>
      <c r="D33" s="10" t="s">
        <v>183</v>
      </c>
      <c r="E33" s="10" t="s">
        <v>184</v>
      </c>
      <c r="F33" s="10" t="s">
        <v>185</v>
      </c>
      <c r="G33" s="11">
        <v>57</v>
      </c>
      <c r="H33" s="10" t="s">
        <v>16</v>
      </c>
      <c r="I33" s="10" t="s">
        <v>52</v>
      </c>
      <c r="J33" s="10" t="s">
        <v>19</v>
      </c>
      <c r="K33" s="10" t="s">
        <v>17</v>
      </c>
      <c r="L33" s="10" t="s">
        <v>204</v>
      </c>
    </row>
    <row r="34" spans="1:12" ht="52.5" x14ac:dyDescent="0.25">
      <c r="A34" s="12">
        <f t="shared" si="0"/>
        <v>32</v>
      </c>
      <c r="B34" s="10" t="s">
        <v>186</v>
      </c>
      <c r="C34" s="10" t="s">
        <v>182</v>
      </c>
      <c r="D34" s="10" t="s">
        <v>183</v>
      </c>
      <c r="E34" s="10" t="s">
        <v>187</v>
      </c>
      <c r="F34" s="10" t="s">
        <v>75</v>
      </c>
      <c r="G34" s="11">
        <v>57</v>
      </c>
      <c r="H34" s="10" t="s">
        <v>16</v>
      </c>
      <c r="I34" s="10" t="s">
        <v>52</v>
      </c>
      <c r="J34" s="10" t="s">
        <v>19</v>
      </c>
      <c r="K34" s="10" t="s">
        <v>17</v>
      </c>
      <c r="L34" s="10" t="s">
        <v>205</v>
      </c>
    </row>
    <row r="35" spans="1:12" ht="115.5" x14ac:dyDescent="0.25">
      <c r="A35" s="12">
        <f t="shared" si="0"/>
        <v>33</v>
      </c>
      <c r="B35" s="10" t="s">
        <v>34</v>
      </c>
      <c r="C35" s="10" t="s">
        <v>35</v>
      </c>
      <c r="D35" s="10" t="s">
        <v>22</v>
      </c>
      <c r="E35" s="10" t="s">
        <v>23</v>
      </c>
      <c r="F35" s="10" t="s">
        <v>36</v>
      </c>
      <c r="G35" s="11">
        <v>300</v>
      </c>
      <c r="H35" s="10" t="s">
        <v>16</v>
      </c>
      <c r="I35" s="10" t="s">
        <v>20</v>
      </c>
      <c r="J35" s="10" t="s">
        <v>32</v>
      </c>
      <c r="K35" s="10" t="s">
        <v>15</v>
      </c>
      <c r="L35" s="10" t="s">
        <v>38</v>
      </c>
    </row>
    <row r="36" spans="1:12" ht="115.5" x14ac:dyDescent="0.25">
      <c r="A36" s="12">
        <f t="shared" si="0"/>
        <v>34</v>
      </c>
      <c r="B36" s="10" t="s">
        <v>34</v>
      </c>
      <c r="C36" s="10" t="s">
        <v>35</v>
      </c>
      <c r="D36" s="10" t="s">
        <v>22</v>
      </c>
      <c r="E36" s="10" t="s">
        <v>23</v>
      </c>
      <c r="F36" s="10" t="s">
        <v>36</v>
      </c>
      <c r="G36" s="11">
        <v>300</v>
      </c>
      <c r="H36" s="10" t="s">
        <v>16</v>
      </c>
      <c r="I36" s="10" t="s">
        <v>20</v>
      </c>
      <c r="J36" s="10" t="s">
        <v>32</v>
      </c>
      <c r="K36" s="10" t="s">
        <v>15</v>
      </c>
      <c r="L36" s="10" t="s">
        <v>38</v>
      </c>
    </row>
    <row r="37" spans="1:12" ht="115.5" x14ac:dyDescent="0.25">
      <c r="A37" s="12">
        <f t="shared" si="0"/>
        <v>35</v>
      </c>
      <c r="B37" s="10" t="s">
        <v>34</v>
      </c>
      <c r="C37" s="10" t="s">
        <v>35</v>
      </c>
      <c r="D37" s="10" t="s">
        <v>22</v>
      </c>
      <c r="E37" s="10" t="s">
        <v>23</v>
      </c>
      <c r="F37" s="10" t="s">
        <v>36</v>
      </c>
      <c r="G37" s="11">
        <v>300</v>
      </c>
      <c r="H37" s="10" t="s">
        <v>16</v>
      </c>
      <c r="I37" s="10" t="s">
        <v>20</v>
      </c>
      <c r="J37" s="10" t="s">
        <v>32</v>
      </c>
      <c r="K37" s="10" t="s">
        <v>18</v>
      </c>
      <c r="L37" s="10" t="s">
        <v>38</v>
      </c>
    </row>
    <row r="38" spans="1:12" ht="115.5" x14ac:dyDescent="0.25">
      <c r="A38" s="12">
        <f t="shared" si="0"/>
        <v>36</v>
      </c>
      <c r="B38" s="10" t="s">
        <v>34</v>
      </c>
      <c r="C38" s="10" t="s">
        <v>35</v>
      </c>
      <c r="D38" s="10" t="s">
        <v>22</v>
      </c>
      <c r="E38" s="10" t="s">
        <v>23</v>
      </c>
      <c r="F38" s="10" t="s">
        <v>36</v>
      </c>
      <c r="G38" s="11">
        <v>300</v>
      </c>
      <c r="H38" s="10" t="s">
        <v>16</v>
      </c>
      <c r="I38" s="10" t="s">
        <v>20</v>
      </c>
      <c r="J38" s="10" t="s">
        <v>32</v>
      </c>
      <c r="K38" s="10" t="s">
        <v>18</v>
      </c>
      <c r="L38" s="10" t="s">
        <v>38</v>
      </c>
    </row>
    <row r="39" spans="1:12" ht="115.5" x14ac:dyDescent="0.25">
      <c r="A39" s="12">
        <f t="shared" si="0"/>
        <v>37</v>
      </c>
      <c r="B39" s="10" t="s">
        <v>34</v>
      </c>
      <c r="C39" s="10" t="s">
        <v>35</v>
      </c>
      <c r="D39" s="10" t="s">
        <v>22</v>
      </c>
      <c r="E39" s="10" t="s">
        <v>23</v>
      </c>
      <c r="F39" s="10" t="s">
        <v>36</v>
      </c>
      <c r="G39" s="11">
        <v>300</v>
      </c>
      <c r="H39" s="10" t="s">
        <v>16</v>
      </c>
      <c r="I39" s="10" t="s">
        <v>20</v>
      </c>
      <c r="J39" s="10" t="s">
        <v>32</v>
      </c>
      <c r="K39" s="10" t="s">
        <v>53</v>
      </c>
      <c r="L39" s="10" t="s">
        <v>38</v>
      </c>
    </row>
    <row r="40" spans="1:12" ht="115.5" x14ac:dyDescent="0.25">
      <c r="A40" s="12">
        <f t="shared" si="0"/>
        <v>38</v>
      </c>
      <c r="B40" s="10" t="s">
        <v>34</v>
      </c>
      <c r="C40" s="10" t="s">
        <v>35</v>
      </c>
      <c r="D40" s="10" t="s">
        <v>22</v>
      </c>
      <c r="E40" s="10" t="s">
        <v>23</v>
      </c>
      <c r="F40" s="10" t="s">
        <v>36</v>
      </c>
      <c r="G40" s="11">
        <v>300</v>
      </c>
      <c r="H40" s="10" t="s">
        <v>16</v>
      </c>
      <c r="I40" s="10" t="s">
        <v>20</v>
      </c>
      <c r="J40" s="10" t="s">
        <v>32</v>
      </c>
      <c r="K40" s="10" t="s">
        <v>53</v>
      </c>
      <c r="L40" s="10" t="s">
        <v>38</v>
      </c>
    </row>
    <row r="41" spans="1:12" ht="115.5" x14ac:dyDescent="0.25">
      <c r="A41" s="12">
        <f t="shared" si="0"/>
        <v>39</v>
      </c>
      <c r="B41" s="10" t="s">
        <v>34</v>
      </c>
      <c r="C41" s="10" t="s">
        <v>35</v>
      </c>
      <c r="D41" s="10" t="s">
        <v>22</v>
      </c>
      <c r="E41" s="10" t="s">
        <v>23</v>
      </c>
      <c r="F41" s="10" t="s">
        <v>36</v>
      </c>
      <c r="G41" s="11">
        <v>300</v>
      </c>
      <c r="H41" s="10" t="s">
        <v>16</v>
      </c>
      <c r="I41" s="10" t="s">
        <v>20</v>
      </c>
      <c r="J41" s="10" t="s">
        <v>32</v>
      </c>
      <c r="K41" s="10" t="s">
        <v>53</v>
      </c>
      <c r="L41" s="10" t="s">
        <v>38</v>
      </c>
    </row>
    <row r="42" spans="1:12" ht="115.5" x14ac:dyDescent="0.25">
      <c r="A42" s="12">
        <f t="shared" si="0"/>
        <v>40</v>
      </c>
      <c r="B42" s="10" t="s">
        <v>34</v>
      </c>
      <c r="C42" s="10" t="s">
        <v>35</v>
      </c>
      <c r="D42" s="10" t="s">
        <v>22</v>
      </c>
      <c r="E42" s="10" t="s">
        <v>23</v>
      </c>
      <c r="F42" s="10" t="s">
        <v>36</v>
      </c>
      <c r="G42" s="11">
        <v>300</v>
      </c>
      <c r="H42" s="10" t="s">
        <v>16</v>
      </c>
      <c r="I42" s="10" t="s">
        <v>20</v>
      </c>
      <c r="J42" s="10" t="s">
        <v>32</v>
      </c>
      <c r="K42" s="10" t="s">
        <v>15</v>
      </c>
      <c r="L42" s="10" t="s">
        <v>38</v>
      </c>
    </row>
    <row r="43" spans="1:12" ht="115.5" x14ac:dyDescent="0.25">
      <c r="A43" s="12">
        <f t="shared" si="0"/>
        <v>41</v>
      </c>
      <c r="B43" s="10" t="s">
        <v>34</v>
      </c>
      <c r="C43" s="10" t="s">
        <v>37</v>
      </c>
      <c r="D43" s="10" t="s">
        <v>22</v>
      </c>
      <c r="E43" s="10" t="s">
        <v>23</v>
      </c>
      <c r="F43" s="10" t="s">
        <v>36</v>
      </c>
      <c r="G43" s="11">
        <v>60</v>
      </c>
      <c r="H43" s="10" t="s">
        <v>16</v>
      </c>
      <c r="I43" s="10" t="s">
        <v>20</v>
      </c>
      <c r="J43" s="10" t="s">
        <v>32</v>
      </c>
      <c r="K43" s="10" t="s">
        <v>15</v>
      </c>
      <c r="L43" s="10" t="s">
        <v>39</v>
      </c>
    </row>
    <row r="44" spans="1:12" ht="115.5" x14ac:dyDescent="0.25">
      <c r="A44" s="12">
        <f t="shared" si="0"/>
        <v>42</v>
      </c>
      <c r="B44" s="10" t="s">
        <v>34</v>
      </c>
      <c r="C44" s="10" t="s">
        <v>37</v>
      </c>
      <c r="D44" s="10" t="s">
        <v>22</v>
      </c>
      <c r="E44" s="10" t="s">
        <v>23</v>
      </c>
      <c r="F44" s="10" t="s">
        <v>36</v>
      </c>
      <c r="G44" s="11">
        <v>120</v>
      </c>
      <c r="H44" s="10" t="s">
        <v>16</v>
      </c>
      <c r="I44" s="10" t="s">
        <v>20</v>
      </c>
      <c r="J44" s="10" t="s">
        <v>32</v>
      </c>
      <c r="K44" s="10" t="s">
        <v>15</v>
      </c>
      <c r="L44" s="10" t="s">
        <v>39</v>
      </c>
    </row>
    <row r="45" spans="1:12" ht="115.5" x14ac:dyDescent="0.25">
      <c r="A45" s="12">
        <f t="shared" si="0"/>
        <v>43</v>
      </c>
      <c r="B45" s="10" t="s">
        <v>34</v>
      </c>
      <c r="C45" s="10" t="s">
        <v>37</v>
      </c>
      <c r="D45" s="10" t="s">
        <v>22</v>
      </c>
      <c r="E45" s="10" t="s">
        <v>23</v>
      </c>
      <c r="F45" s="10" t="s">
        <v>36</v>
      </c>
      <c r="G45" s="11">
        <v>60</v>
      </c>
      <c r="H45" s="10" t="s">
        <v>16</v>
      </c>
      <c r="I45" s="10" t="s">
        <v>20</v>
      </c>
      <c r="J45" s="10" t="s">
        <v>32</v>
      </c>
      <c r="K45" s="10" t="s">
        <v>18</v>
      </c>
      <c r="L45" s="10" t="s">
        <v>39</v>
      </c>
    </row>
    <row r="46" spans="1:12" ht="115.5" x14ac:dyDescent="0.25">
      <c r="A46" s="13">
        <f t="shared" si="0"/>
        <v>44</v>
      </c>
      <c r="B46" s="10" t="s">
        <v>34</v>
      </c>
      <c r="C46" s="10" t="s">
        <v>37</v>
      </c>
      <c r="D46" s="10" t="s">
        <v>22</v>
      </c>
      <c r="E46" s="10" t="s">
        <v>23</v>
      </c>
      <c r="F46" s="10" t="s">
        <v>36</v>
      </c>
      <c r="G46" s="11">
        <v>60</v>
      </c>
      <c r="H46" s="10" t="s">
        <v>16</v>
      </c>
      <c r="I46" s="10" t="s">
        <v>20</v>
      </c>
      <c r="J46" s="10" t="s">
        <v>32</v>
      </c>
      <c r="K46" s="10" t="s">
        <v>18</v>
      </c>
      <c r="L46" s="10" t="s">
        <v>39</v>
      </c>
    </row>
    <row r="47" spans="1:12" ht="115.5" x14ac:dyDescent="0.25">
      <c r="A47" s="13">
        <f t="shared" si="0"/>
        <v>45</v>
      </c>
      <c r="B47" s="10" t="s">
        <v>34</v>
      </c>
      <c r="C47" s="10" t="s">
        <v>37</v>
      </c>
      <c r="D47" s="10" t="s">
        <v>22</v>
      </c>
      <c r="E47" s="10" t="s">
        <v>23</v>
      </c>
      <c r="F47" s="10" t="s">
        <v>36</v>
      </c>
      <c r="G47" s="11">
        <v>60</v>
      </c>
      <c r="H47" s="10" t="s">
        <v>16</v>
      </c>
      <c r="I47" s="10" t="s">
        <v>20</v>
      </c>
      <c r="J47" s="10" t="s">
        <v>32</v>
      </c>
      <c r="K47" s="10" t="s">
        <v>15</v>
      </c>
      <c r="L47" s="10" t="s">
        <v>39</v>
      </c>
    </row>
    <row r="48" spans="1:12" ht="115.5" x14ac:dyDescent="0.25">
      <c r="A48" s="13">
        <f t="shared" si="0"/>
        <v>46</v>
      </c>
      <c r="B48" s="10" t="s">
        <v>34</v>
      </c>
      <c r="C48" s="10" t="s">
        <v>37</v>
      </c>
      <c r="D48" s="10" t="s">
        <v>22</v>
      </c>
      <c r="E48" s="10" t="s">
        <v>23</v>
      </c>
      <c r="F48" s="10" t="s">
        <v>36</v>
      </c>
      <c r="G48" s="11">
        <v>60</v>
      </c>
      <c r="H48" s="10" t="s">
        <v>16</v>
      </c>
      <c r="I48" s="10" t="s">
        <v>20</v>
      </c>
      <c r="J48" s="10" t="s">
        <v>32</v>
      </c>
      <c r="K48" s="10" t="s">
        <v>15</v>
      </c>
      <c r="L48" s="10" t="s">
        <v>39</v>
      </c>
    </row>
    <row r="49" spans="1:12" ht="115.5" x14ac:dyDescent="0.25">
      <c r="A49" s="13">
        <f t="shared" si="0"/>
        <v>47</v>
      </c>
      <c r="B49" s="10" t="s">
        <v>34</v>
      </c>
      <c r="C49" s="10" t="s">
        <v>37</v>
      </c>
      <c r="D49" s="10" t="s">
        <v>22</v>
      </c>
      <c r="E49" s="10" t="s">
        <v>23</v>
      </c>
      <c r="F49" s="10" t="s">
        <v>36</v>
      </c>
      <c r="G49" s="11">
        <v>60</v>
      </c>
      <c r="H49" s="10" t="s">
        <v>16</v>
      </c>
      <c r="I49" s="10" t="s">
        <v>20</v>
      </c>
      <c r="J49" s="10" t="s">
        <v>32</v>
      </c>
      <c r="K49" s="10" t="s">
        <v>15</v>
      </c>
      <c r="L49" s="10" t="s">
        <v>39</v>
      </c>
    </row>
    <row r="50" spans="1:12" ht="31.5" x14ac:dyDescent="0.25">
      <c r="A50" s="13">
        <f t="shared" si="0"/>
        <v>48</v>
      </c>
      <c r="B50" s="10" t="s">
        <v>43</v>
      </c>
      <c r="C50" s="10" t="s">
        <v>82</v>
      </c>
      <c r="D50" s="10" t="s">
        <v>83</v>
      </c>
      <c r="E50" s="10" t="s">
        <v>23</v>
      </c>
      <c r="F50" s="10" t="s">
        <v>84</v>
      </c>
      <c r="G50" s="11">
        <v>36.46</v>
      </c>
      <c r="H50" s="10" t="s">
        <v>16</v>
      </c>
      <c r="I50" s="10" t="s">
        <v>49</v>
      </c>
      <c r="J50" s="10" t="s">
        <v>99</v>
      </c>
      <c r="K50" s="10" t="s">
        <v>41</v>
      </c>
      <c r="L50" s="10" t="s">
        <v>80</v>
      </c>
    </row>
    <row r="51" spans="1:12" ht="31.5" x14ac:dyDescent="0.25">
      <c r="A51" s="13">
        <f t="shared" si="0"/>
        <v>49</v>
      </c>
      <c r="B51" s="10" t="s">
        <v>43</v>
      </c>
      <c r="C51" s="10" t="s">
        <v>82</v>
      </c>
      <c r="D51" s="10" t="s">
        <v>85</v>
      </c>
      <c r="E51" s="10" t="s">
        <v>23</v>
      </c>
      <c r="F51" s="10" t="s">
        <v>84</v>
      </c>
      <c r="G51" s="11">
        <v>24.16</v>
      </c>
      <c r="H51" s="10" t="s">
        <v>16</v>
      </c>
      <c r="I51" s="10" t="s">
        <v>49</v>
      </c>
      <c r="J51" s="10" t="s">
        <v>99</v>
      </c>
      <c r="K51" s="10" t="s">
        <v>41</v>
      </c>
      <c r="L51" s="10" t="s">
        <v>80</v>
      </c>
    </row>
    <row r="52" spans="1:12" ht="31.5" x14ac:dyDescent="0.25">
      <c r="A52" s="13">
        <f t="shared" si="0"/>
        <v>50</v>
      </c>
      <c r="B52" s="10" t="s">
        <v>43</v>
      </c>
      <c r="C52" s="10" t="s">
        <v>86</v>
      </c>
      <c r="D52" s="10" t="s">
        <v>83</v>
      </c>
      <c r="E52" s="10" t="s">
        <v>23</v>
      </c>
      <c r="F52" s="10" t="s">
        <v>84</v>
      </c>
      <c r="G52" s="11">
        <v>55.39</v>
      </c>
      <c r="H52" s="10" t="s">
        <v>16</v>
      </c>
      <c r="I52" s="10" t="s">
        <v>49</v>
      </c>
      <c r="J52" s="10" t="s">
        <v>99</v>
      </c>
      <c r="K52" s="10" t="s">
        <v>41</v>
      </c>
      <c r="L52" s="10" t="s">
        <v>80</v>
      </c>
    </row>
    <row r="53" spans="1:12" ht="31.5" x14ac:dyDescent="0.25">
      <c r="A53" s="13">
        <f t="shared" si="0"/>
        <v>51</v>
      </c>
      <c r="B53" s="10" t="s">
        <v>43</v>
      </c>
      <c r="C53" s="10" t="s">
        <v>86</v>
      </c>
      <c r="D53" s="10" t="s">
        <v>87</v>
      </c>
      <c r="E53" s="10" t="s">
        <v>23</v>
      </c>
      <c r="F53" s="10" t="s">
        <v>84</v>
      </c>
      <c r="G53" s="11">
        <v>224.20000000000002</v>
      </c>
      <c r="H53" s="10" t="s">
        <v>16</v>
      </c>
      <c r="I53" s="10" t="s">
        <v>49</v>
      </c>
      <c r="J53" s="10" t="s">
        <v>99</v>
      </c>
      <c r="K53" s="10" t="s">
        <v>41</v>
      </c>
      <c r="L53" s="10" t="s">
        <v>80</v>
      </c>
    </row>
    <row r="54" spans="1:12" ht="31.5" x14ac:dyDescent="0.25">
      <c r="A54" s="13">
        <f t="shared" si="0"/>
        <v>52</v>
      </c>
      <c r="B54" s="10" t="s">
        <v>43</v>
      </c>
      <c r="C54" s="10" t="s">
        <v>88</v>
      </c>
      <c r="D54" s="10" t="s">
        <v>85</v>
      </c>
      <c r="E54" s="10" t="s">
        <v>23</v>
      </c>
      <c r="F54" s="10" t="s">
        <v>84</v>
      </c>
      <c r="G54" s="11">
        <v>32</v>
      </c>
      <c r="H54" s="10" t="s">
        <v>16</v>
      </c>
      <c r="I54" s="10" t="s">
        <v>49</v>
      </c>
      <c r="J54" s="10" t="s">
        <v>99</v>
      </c>
      <c r="K54" s="10" t="s">
        <v>41</v>
      </c>
      <c r="L54" s="10" t="s">
        <v>80</v>
      </c>
    </row>
    <row r="55" spans="1:12" ht="31.5" x14ac:dyDescent="0.25">
      <c r="A55" s="13">
        <f t="shared" si="0"/>
        <v>53</v>
      </c>
      <c r="B55" s="10" t="s">
        <v>43</v>
      </c>
      <c r="C55" s="10" t="s">
        <v>89</v>
      </c>
      <c r="D55" s="10" t="s">
        <v>87</v>
      </c>
      <c r="E55" s="10" t="s">
        <v>23</v>
      </c>
      <c r="F55" s="10" t="s">
        <v>84</v>
      </c>
      <c r="G55" s="11">
        <v>97.5</v>
      </c>
      <c r="H55" s="10" t="s">
        <v>16</v>
      </c>
      <c r="I55" s="10" t="s">
        <v>49</v>
      </c>
      <c r="J55" s="10" t="s">
        <v>99</v>
      </c>
      <c r="K55" s="10" t="s">
        <v>41</v>
      </c>
      <c r="L55" s="10" t="s">
        <v>80</v>
      </c>
    </row>
    <row r="56" spans="1:12" ht="31.5" x14ac:dyDescent="0.25">
      <c r="A56" s="13">
        <f t="shared" si="0"/>
        <v>54</v>
      </c>
      <c r="B56" s="10" t="s">
        <v>43</v>
      </c>
      <c r="C56" s="10" t="s">
        <v>90</v>
      </c>
      <c r="D56" s="10" t="s">
        <v>87</v>
      </c>
      <c r="E56" s="10" t="s">
        <v>23</v>
      </c>
      <c r="F56" s="10" t="s">
        <v>84</v>
      </c>
      <c r="G56" s="11">
        <v>98.3</v>
      </c>
      <c r="H56" s="10" t="s">
        <v>16</v>
      </c>
      <c r="I56" s="10" t="s">
        <v>49</v>
      </c>
      <c r="J56" s="10" t="s">
        <v>99</v>
      </c>
      <c r="K56" s="10" t="s">
        <v>41</v>
      </c>
      <c r="L56" s="10" t="s">
        <v>80</v>
      </c>
    </row>
    <row r="57" spans="1:12" ht="31.5" x14ac:dyDescent="0.25">
      <c r="A57" s="13">
        <f t="shared" si="0"/>
        <v>55</v>
      </c>
      <c r="B57" s="10" t="s">
        <v>43</v>
      </c>
      <c r="C57" s="10" t="s">
        <v>90</v>
      </c>
      <c r="D57" s="10" t="s">
        <v>91</v>
      </c>
      <c r="E57" s="10" t="s">
        <v>23</v>
      </c>
      <c r="F57" s="10" t="s">
        <v>84</v>
      </c>
      <c r="G57" s="11">
        <v>61</v>
      </c>
      <c r="H57" s="10" t="s">
        <v>16</v>
      </c>
      <c r="I57" s="10" t="s">
        <v>49</v>
      </c>
      <c r="J57" s="10" t="s">
        <v>99</v>
      </c>
      <c r="K57" s="10" t="s">
        <v>41</v>
      </c>
      <c r="L57" s="10" t="s">
        <v>80</v>
      </c>
    </row>
    <row r="58" spans="1:12" ht="31.5" x14ac:dyDescent="0.25">
      <c r="A58" s="13">
        <f t="shared" si="0"/>
        <v>56</v>
      </c>
      <c r="B58" s="10" t="s">
        <v>43</v>
      </c>
      <c r="C58" s="10" t="s">
        <v>92</v>
      </c>
      <c r="D58" s="10" t="s">
        <v>87</v>
      </c>
      <c r="E58" s="10" t="s">
        <v>23</v>
      </c>
      <c r="F58" s="10" t="s">
        <v>84</v>
      </c>
      <c r="G58" s="11">
        <v>45.22</v>
      </c>
      <c r="H58" s="10" t="s">
        <v>16</v>
      </c>
      <c r="I58" s="10" t="s">
        <v>49</v>
      </c>
      <c r="J58" s="10" t="s">
        <v>99</v>
      </c>
      <c r="K58" s="10" t="s">
        <v>41</v>
      </c>
      <c r="L58" s="10" t="s">
        <v>80</v>
      </c>
    </row>
    <row r="59" spans="1:12" ht="31.5" x14ac:dyDescent="0.25">
      <c r="A59" s="13">
        <f t="shared" si="0"/>
        <v>57</v>
      </c>
      <c r="B59" s="10" t="s">
        <v>43</v>
      </c>
      <c r="C59" s="10" t="s">
        <v>92</v>
      </c>
      <c r="D59" s="10" t="s">
        <v>107</v>
      </c>
      <c r="E59" s="10" t="s">
        <v>23</v>
      </c>
      <c r="F59" s="10" t="s">
        <v>84</v>
      </c>
      <c r="G59" s="11">
        <v>24</v>
      </c>
      <c r="H59" s="10" t="s">
        <v>16</v>
      </c>
      <c r="I59" s="10" t="s">
        <v>49</v>
      </c>
      <c r="J59" s="10" t="s">
        <v>99</v>
      </c>
      <c r="K59" s="10" t="s">
        <v>41</v>
      </c>
      <c r="L59" s="10" t="s">
        <v>80</v>
      </c>
    </row>
    <row r="60" spans="1:12" ht="31.5" x14ac:dyDescent="0.25">
      <c r="A60" s="13">
        <f t="shared" si="0"/>
        <v>58</v>
      </c>
      <c r="B60" s="10" t="s">
        <v>43</v>
      </c>
      <c r="C60" s="10" t="s">
        <v>93</v>
      </c>
      <c r="D60" s="10" t="s">
        <v>87</v>
      </c>
      <c r="E60" s="10" t="s">
        <v>23</v>
      </c>
      <c r="F60" s="10" t="s">
        <v>84</v>
      </c>
      <c r="G60" s="11">
        <v>83</v>
      </c>
      <c r="H60" s="10" t="s">
        <v>16</v>
      </c>
      <c r="I60" s="10" t="s">
        <v>49</v>
      </c>
      <c r="J60" s="10" t="s">
        <v>99</v>
      </c>
      <c r="K60" s="10" t="s">
        <v>41</v>
      </c>
      <c r="L60" s="10" t="s">
        <v>80</v>
      </c>
    </row>
    <row r="61" spans="1:12" ht="31.5" x14ac:dyDescent="0.25">
      <c r="A61" s="13">
        <f t="shared" si="0"/>
        <v>59</v>
      </c>
      <c r="B61" s="10" t="s">
        <v>43</v>
      </c>
      <c r="C61" s="10" t="s">
        <v>94</v>
      </c>
      <c r="D61" s="10" t="s">
        <v>42</v>
      </c>
      <c r="E61" s="10" t="s">
        <v>23</v>
      </c>
      <c r="F61" s="10" t="s">
        <v>84</v>
      </c>
      <c r="G61" s="11">
        <v>67.8</v>
      </c>
      <c r="H61" s="10" t="s">
        <v>16</v>
      </c>
      <c r="I61" s="10" t="s">
        <v>49</v>
      </c>
      <c r="J61" s="10" t="s">
        <v>99</v>
      </c>
      <c r="K61" s="10" t="s">
        <v>41</v>
      </c>
      <c r="L61" s="10" t="s">
        <v>80</v>
      </c>
    </row>
    <row r="62" spans="1:12" ht="31.5" x14ac:dyDescent="0.25">
      <c r="A62" s="13">
        <f t="shared" si="0"/>
        <v>60</v>
      </c>
      <c r="B62" s="10" t="s">
        <v>129</v>
      </c>
      <c r="C62" s="10" t="s">
        <v>130</v>
      </c>
      <c r="D62" s="10" t="s">
        <v>131</v>
      </c>
      <c r="E62" s="10" t="s">
        <v>23</v>
      </c>
      <c r="F62" s="10" t="s">
        <v>24</v>
      </c>
      <c r="G62" s="11">
        <v>120</v>
      </c>
      <c r="H62" s="10" t="s">
        <v>16</v>
      </c>
      <c r="I62" s="10" t="s">
        <v>52</v>
      </c>
      <c r="J62" s="10" t="s">
        <v>19</v>
      </c>
      <c r="K62" s="10" t="s">
        <v>18</v>
      </c>
      <c r="L62" s="10" t="s">
        <v>206</v>
      </c>
    </row>
    <row r="63" spans="1:12" ht="42" x14ac:dyDescent="0.25">
      <c r="A63" s="13">
        <f t="shared" si="0"/>
        <v>61</v>
      </c>
      <c r="B63" s="10" t="s">
        <v>132</v>
      </c>
      <c r="C63" s="10" t="s">
        <v>133</v>
      </c>
      <c r="D63" s="10" t="s">
        <v>134</v>
      </c>
      <c r="E63" s="10" t="s">
        <v>23</v>
      </c>
      <c r="F63" s="10" t="s">
        <v>30</v>
      </c>
      <c r="G63" s="11">
        <v>15</v>
      </c>
      <c r="H63" s="10" t="s">
        <v>14</v>
      </c>
      <c r="I63" s="10" t="s">
        <v>51</v>
      </c>
      <c r="J63" s="10" t="s">
        <v>109</v>
      </c>
      <c r="K63" s="10" t="s">
        <v>141</v>
      </c>
      <c r="L63" s="10" t="s">
        <v>142</v>
      </c>
    </row>
    <row r="64" spans="1:12" ht="42" x14ac:dyDescent="0.25">
      <c r="A64" s="13">
        <f t="shared" si="0"/>
        <v>62</v>
      </c>
      <c r="B64" s="10" t="s">
        <v>188</v>
      </c>
      <c r="C64" s="10" t="s">
        <v>189</v>
      </c>
      <c r="D64" s="10" t="s">
        <v>190</v>
      </c>
      <c r="E64" s="10" t="s">
        <v>191</v>
      </c>
      <c r="F64" s="10" t="s">
        <v>192</v>
      </c>
      <c r="G64" s="11">
        <v>852</v>
      </c>
      <c r="H64" s="10" t="s">
        <v>27</v>
      </c>
      <c r="I64" s="10" t="s">
        <v>20</v>
      </c>
      <c r="J64" s="10" t="s">
        <v>28</v>
      </c>
      <c r="K64" s="10" t="s">
        <v>41</v>
      </c>
      <c r="L64" s="10" t="s">
        <v>207</v>
      </c>
    </row>
    <row r="65" spans="1:12" ht="409.5" x14ac:dyDescent="0.25">
      <c r="A65" s="13">
        <f t="shared" si="0"/>
        <v>63</v>
      </c>
      <c r="B65" s="10" t="s">
        <v>193</v>
      </c>
      <c r="C65" s="10" t="s">
        <v>194</v>
      </c>
      <c r="D65" s="10" t="s">
        <v>42</v>
      </c>
      <c r="E65" s="10" t="s">
        <v>195</v>
      </c>
      <c r="F65" s="10" t="s">
        <v>196</v>
      </c>
      <c r="G65" s="11">
        <v>539</v>
      </c>
      <c r="H65" s="10" t="s">
        <v>27</v>
      </c>
      <c r="I65" s="10" t="s">
        <v>170</v>
      </c>
      <c r="J65" s="10" t="s">
        <v>167</v>
      </c>
      <c r="K65" s="10" t="s">
        <v>53</v>
      </c>
      <c r="L65" s="10" t="s">
        <v>208</v>
      </c>
    </row>
    <row r="66" spans="1:12" ht="409.5" x14ac:dyDescent="0.25">
      <c r="A66" s="13">
        <f t="shared" si="0"/>
        <v>64</v>
      </c>
      <c r="B66" s="10" t="s">
        <v>193</v>
      </c>
      <c r="C66" s="10" t="s">
        <v>197</v>
      </c>
      <c r="D66" s="10" t="s">
        <v>42</v>
      </c>
      <c r="E66" s="10" t="s">
        <v>195</v>
      </c>
      <c r="F66" s="10" t="s">
        <v>196</v>
      </c>
      <c r="G66" s="11">
        <v>1036</v>
      </c>
      <c r="H66" s="10" t="s">
        <v>27</v>
      </c>
      <c r="I66" s="10" t="s">
        <v>170</v>
      </c>
      <c r="J66" s="10" t="s">
        <v>167</v>
      </c>
      <c r="K66" s="10" t="s">
        <v>53</v>
      </c>
      <c r="L66" s="10" t="s">
        <v>208</v>
      </c>
    </row>
    <row r="67" spans="1:12" ht="409.5" x14ac:dyDescent="0.25">
      <c r="A67" s="13">
        <f t="shared" si="0"/>
        <v>65</v>
      </c>
      <c r="B67" s="10" t="s">
        <v>193</v>
      </c>
      <c r="C67" s="10" t="s">
        <v>198</v>
      </c>
      <c r="D67" s="10" t="s">
        <v>42</v>
      </c>
      <c r="E67" s="10" t="s">
        <v>195</v>
      </c>
      <c r="F67" s="10" t="s">
        <v>196</v>
      </c>
      <c r="G67" s="11">
        <v>1472</v>
      </c>
      <c r="H67" s="10" t="s">
        <v>27</v>
      </c>
      <c r="I67" s="10" t="s">
        <v>170</v>
      </c>
      <c r="J67" s="10" t="s">
        <v>167</v>
      </c>
      <c r="K67" s="10" t="s">
        <v>53</v>
      </c>
      <c r="L67" s="10" t="s">
        <v>208</v>
      </c>
    </row>
    <row r="68" spans="1:12" ht="31.5" x14ac:dyDescent="0.25">
      <c r="A68" s="13">
        <f t="shared" si="0"/>
        <v>66</v>
      </c>
      <c r="B68" s="10" t="s">
        <v>118</v>
      </c>
      <c r="C68" s="10" t="s">
        <v>13</v>
      </c>
      <c r="D68" s="10" t="s">
        <v>119</v>
      </c>
      <c r="E68" s="10" t="s">
        <v>120</v>
      </c>
      <c r="F68" s="10" t="s">
        <v>57</v>
      </c>
      <c r="G68" s="11">
        <v>500</v>
      </c>
      <c r="H68" s="10" t="s">
        <v>16</v>
      </c>
      <c r="I68" s="10" t="s">
        <v>70</v>
      </c>
      <c r="J68" s="10" t="s">
        <v>122</v>
      </c>
      <c r="K68" s="10" t="s">
        <v>124</v>
      </c>
      <c r="L68" s="10" t="s">
        <v>125</v>
      </c>
    </row>
    <row r="69" spans="1:12" ht="126" x14ac:dyDescent="0.25">
      <c r="A69" s="13">
        <f t="shared" ref="A69:A71" si="1">A68+1</f>
        <v>67</v>
      </c>
      <c r="B69" s="10" t="s">
        <v>135</v>
      </c>
      <c r="C69" s="10" t="s">
        <v>136</v>
      </c>
      <c r="D69" s="10" t="s">
        <v>137</v>
      </c>
      <c r="E69" s="10" t="s">
        <v>138</v>
      </c>
      <c r="F69" s="10" t="s">
        <v>75</v>
      </c>
      <c r="G69" s="11">
        <v>100</v>
      </c>
      <c r="H69" s="10" t="s">
        <v>16</v>
      </c>
      <c r="I69" s="10" t="s">
        <v>52</v>
      </c>
      <c r="J69" s="10" t="s">
        <v>139</v>
      </c>
      <c r="K69" s="10" t="s">
        <v>41</v>
      </c>
      <c r="L69" s="10" t="s">
        <v>143</v>
      </c>
    </row>
    <row r="70" spans="1:12" ht="52.5" x14ac:dyDescent="0.25">
      <c r="A70" s="13">
        <f t="shared" si="1"/>
        <v>68</v>
      </c>
      <c r="B70" s="10" t="s">
        <v>95</v>
      </c>
      <c r="C70" s="10" t="s">
        <v>96</v>
      </c>
      <c r="D70" s="10" t="s">
        <v>97</v>
      </c>
      <c r="E70" s="10" t="s">
        <v>23</v>
      </c>
      <c r="F70" s="10" t="s">
        <v>98</v>
      </c>
      <c r="G70" s="11">
        <v>197</v>
      </c>
      <c r="H70" s="10" t="s">
        <v>16</v>
      </c>
      <c r="I70" s="10" t="s">
        <v>51</v>
      </c>
      <c r="J70" s="10" t="s">
        <v>28</v>
      </c>
      <c r="K70" s="10" t="s">
        <v>79</v>
      </c>
      <c r="L70" s="10" t="s">
        <v>209</v>
      </c>
    </row>
    <row r="71" spans="1:12" ht="52.5" x14ac:dyDescent="0.25">
      <c r="A71" s="13">
        <f t="shared" si="1"/>
        <v>69</v>
      </c>
      <c r="B71" s="10" t="s">
        <v>95</v>
      </c>
      <c r="C71" s="10" t="s">
        <v>199</v>
      </c>
      <c r="D71" s="10" t="s">
        <v>200</v>
      </c>
      <c r="E71" s="10" t="s">
        <v>23</v>
      </c>
      <c r="F71" s="10" t="s">
        <v>98</v>
      </c>
      <c r="G71" s="11">
        <v>835</v>
      </c>
      <c r="H71" s="10" t="s">
        <v>16</v>
      </c>
      <c r="I71" s="10" t="s">
        <v>21</v>
      </c>
      <c r="J71" s="10" t="s">
        <v>109</v>
      </c>
      <c r="K71" s="10" t="s">
        <v>18</v>
      </c>
      <c r="L71" s="10" t="s">
        <v>210</v>
      </c>
    </row>
  </sheetData>
  <autoFilter ref="A2:L6"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2026-07-09T07:19:48Z</dcterms:modified>
</cp:coreProperties>
</file>