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11\"/>
    </mc:Choice>
  </mc:AlternateContent>
  <xr:revisionPtr revIDLastSave="0" documentId="13_ncr:1_{7624DDC4-9BA1-45FA-BC5F-30167F00BF60}"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1" l="1"/>
  <c r="A48" i="1" s="1"/>
  <c r="A49" i="1" s="1"/>
  <c r="A50" i="1" s="1"/>
  <c r="A51" i="1" s="1"/>
  <c r="A52" i="1" s="1"/>
  <c r="A53" i="1" s="1"/>
  <c r="A54" i="1" s="1"/>
  <c r="A44" i="1"/>
  <c r="A45" i="1" s="1"/>
  <c r="A46" i="1" s="1"/>
  <c r="A4" i="1"/>
  <c r="A5" i="1" s="1"/>
  <c r="A6" i="1" s="1"/>
  <c r="A7" i="1" s="1"/>
  <c r="A8" i="1" l="1"/>
  <c r="A9" i="1" s="1"/>
  <c r="A10" i="1" s="1"/>
  <c r="A11" i="1" s="1"/>
  <c r="A12" i="1" s="1"/>
  <c r="A13" i="1" s="1"/>
  <c r="A14" i="1" s="1"/>
  <c r="A15" i="1" s="1"/>
  <c r="A16" i="1" s="1"/>
  <c r="A17" i="1" l="1"/>
  <c r="A18" i="1" s="1"/>
  <c r="A19" i="1" s="1"/>
  <c r="A20" i="1" s="1"/>
  <c r="A21" i="1" s="1"/>
  <c r="A22" i="1" s="1"/>
  <c r="A23" i="1" s="1"/>
  <c r="A24" i="1" s="1"/>
  <c r="A25" i="1" s="1"/>
  <c r="A26" i="1" s="1"/>
  <c r="A27" i="1" s="1"/>
  <c r="A28" i="1" s="1"/>
  <c r="A29" i="1" s="1"/>
  <c r="A30" i="1" l="1"/>
  <c r="A31" i="1" s="1"/>
  <c r="A32" i="1" s="1"/>
  <c r="A33" i="1" s="1"/>
  <c r="A34" i="1" l="1"/>
  <c r="A35" i="1" s="1"/>
  <c r="A36" i="1" s="1"/>
  <c r="A37" i="1" s="1"/>
  <c r="A40" i="1" l="1"/>
  <c r="A41" i="1" s="1"/>
  <c r="A42" i="1" s="1"/>
  <c r="A43" i="1" s="1"/>
  <c r="A38" i="1"/>
  <c r="A39" i="1" s="1"/>
</calcChain>
</file>

<file path=xl/sharedStrings.xml><?xml version="1.0" encoding="utf-8"?>
<sst xmlns="http://schemas.openxmlformats.org/spreadsheetml/2006/main" count="533" uniqueCount="220">
  <si>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</si>
  <si>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</si>
  <si>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</si>
  <si>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</si>
  <si>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</si>
  <si>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</si>
  <si>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</si>
  <si>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</si>
  <si>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</si>
  <si>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</si>
  <si>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</si>
  <si>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</si>
  <si>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</si>
  <si>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</si>
  <si>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</si>
  <si>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</si>
  <si>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</si>
  <si>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</si>
  <si>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</si>
  <si>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</si>
  <si>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</si>
  <si>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ФРАНКО-СКЛАД ПОКУПАТЕЛЯ Минск</t>
  </si>
  <si>
    <t>7308</t>
  </si>
  <si>
    <t xml:space="preserve"> </t>
  </si>
  <si>
    <t>компл.</t>
  </si>
  <si>
    <t>В течение 30 календарных дней с момента поступления предоплаты</t>
  </si>
  <si>
    <t>ФРАНКО-СКЛАД ПОКУПАТЕЛЯ Гродно</t>
  </si>
  <si>
    <t>7326</t>
  </si>
  <si>
    <t>рассматриваются различные стандарты</t>
  </si>
  <si>
    <t>Балка</t>
  </si>
  <si>
    <t>14,0</t>
  </si>
  <si>
    <t>Ст3</t>
  </si>
  <si>
    <t>7216</t>
  </si>
  <si>
    <t>Канат</t>
  </si>
  <si>
    <t>45,0</t>
  </si>
  <si>
    <t>ГОСТ 7675-73</t>
  </si>
  <si>
    <t>7312</t>
  </si>
  <si>
    <t>54,0</t>
  </si>
  <si>
    <t>ГОСТ 7676-73</t>
  </si>
  <si>
    <t>Лента</t>
  </si>
  <si>
    <t>4,00х471</t>
  </si>
  <si>
    <t>7211</t>
  </si>
  <si>
    <t>4,00х280</t>
  </si>
  <si>
    <t>7314</t>
  </si>
  <si>
    <t>Сито щелевидное сварное</t>
  </si>
  <si>
    <t>1,6 - 1120х2000</t>
  </si>
  <si>
    <t>12Х18Н10Т</t>
  </si>
  <si>
    <t>Труба бесшовная г/д</t>
  </si>
  <si>
    <t>83,0х18,0</t>
  </si>
  <si>
    <t>20Х</t>
  </si>
  <si>
    <t>ГОСТ 8732-78</t>
  </si>
  <si>
    <t>7304</t>
  </si>
  <si>
    <t>Труба профильная эл/св</t>
  </si>
  <si>
    <t>60х40х3,0</t>
  </si>
  <si>
    <t>10</t>
  </si>
  <si>
    <t>ГОСТ 8645-68</t>
  </si>
  <si>
    <t>7306</t>
  </si>
  <si>
    <t>60х40х3,5</t>
  </si>
  <si>
    <t>40х40х4,0</t>
  </si>
  <si>
    <t>ГОСТ 8639-82</t>
  </si>
  <si>
    <t>60х40х4,0</t>
  </si>
  <si>
    <t>м</t>
  </si>
  <si>
    <t>м2</t>
  </si>
  <si>
    <t>В течение 5 календарных дней с момента регистрации договора на бирже</t>
  </si>
  <si>
    <t>ФРАНКО-СКЛАД ПОКУПАТЕЛЯ Дзержинский район</t>
  </si>
  <si>
    <t>В течение 120 календарных дней с момента регистрации договора на бирже</t>
  </si>
  <si>
    <t>В течение 20 календарных дней с момента регистрации договора на бирже</t>
  </si>
  <si>
    <t>В течение 3 календарных дней с момента регистрации договора на бирже</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</si>
  <si>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</si>
  <si>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В-Н-1180. Свидетельство Евразийского экономического союза об испытании. Договор произвольной формы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</si>
  <si>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</si>
  <si>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</si>
  <si>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Оплата в течение 10 банковских дней по факту поставки</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</si>
  <si>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</si>
  <si>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</si>
  <si>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</si>
  <si>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7210</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</si>
  <si>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</si>
  <si>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Чугун литейный</t>
  </si>
  <si>
    <t>Л4</t>
  </si>
  <si>
    <t>7201</t>
  </si>
  <si>
    <t>В течение 150 календарных дней с момента регистрации договора на бирже</t>
  </si>
  <si>
    <t>Предоплата 30% в течение 10 банковских дней с момента регистрации договора на бирже и 70% в течение 30 банковских дней по факту поставки</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</si>
  <si>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1-ого октября 2026 года, вторая партия в количестве не менее 20 т – не позднее 1-ого ноября 2026 года, остальное количество – не позднее января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</si>
  <si>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Предоплата 50% в течение 5 банковских дней с момента регистрации договора на бирже и 50% в течение 10 банковских дней по факту поставки</t>
  </si>
  <si>
    <t>Труба полиэтиленовая</t>
  </si>
  <si>
    <t>ПЭ-100</t>
  </si>
  <si>
    <t>ГОСТ 18599-2001</t>
  </si>
  <si>
    <t>3917</t>
  </si>
  <si>
    <t>Лист профилированный оцинкованный с полимерным покрытием</t>
  </si>
  <si>
    <t>Н57 - 0,80х750х8900</t>
  </si>
  <si>
    <t>Металлоконструкции здания</t>
  </si>
  <si>
    <t>проект 33769-000-КМ1/КМ2</t>
  </si>
  <si>
    <t>Профнастил</t>
  </si>
  <si>
    <t>проект 33769-522/2-КЖ1, 33769-522/4-КМ2, 33769-522/5-КЖ1</t>
  </si>
  <si>
    <t>ФРАНКО-СКЛАД ПОКУПАТЕЛЯ Пинск</t>
  </si>
  <si>
    <t>Предоплата 30% в течение 10 банковских дней с момента регистрации договора на бирже и 70% в течение 40 банковских дней по факту поставки</t>
  </si>
  <si>
    <t>Комплект металлоконструкций с разработкой КМД по проекту 33769-000-КМ1, 33769-000-КМ2 (частичная поставка от стойки ст17 до стойки ст22 включительно. (без учета стойки). Лестницу (л.21-22 проекта) возле стойки 23 учитывать. Эстакады №3, №4, №4,1. КМД разрабатывать совместно КМ1 и КМ2. Ориентировочный вес КМ1-197тн, остаток КМ2. АКЗ металлоконструкций выполнить для среды ХА2. Требования л.1 настоящего проекта. Предварительно 1 слой грунта Изолэп праймер 140 мкм, далее ПОЛИТОН УР (УФ) 1 слой 60 мкм. Допускается применение аналога. Цвет RAL 7047 с учетом требования брендбука. График поставки согласовать после разработки КМД. Срок выдачи металлоконструкций с 15 октября 2026 по 15 декабря 2026г. 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остаток оплаты - в течение 40 банковских дней с момента поставки каждой месячной партии товара. Продавец обязан разработать и согласовать за свой счет с Покупателем комплект КМД. 3.Продавец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5.Продавец подтверждает наличие сертификата собственного производства, свидетельства о технической компетенции системы производственного контроля, сертификата соответствия по ГОСТ 23118-2019, сертификата соответствия по СТБ 1396-2003, аттестата аккредитации ЛНК, наличие референс листа о заключенных договорах поставок м/к за период 2025-2026 - копии документов Продавец предоставляет Покупателю по эл. почте до момента заключения договора.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t>
  </si>
  <si>
    <t>согласно прилагаемой спецификации. В комплекте с крепежными элементами. БЕЗ доборных элементов (нащельников). Поставщик выполняет раскладку и резку в размер (с разработкой и согласованием КМД). Условия оплаты: предоплата 30% с момента согласования КМД, 70% - в течение 30 б.д. с момента поставки. Продавец обязан предоставить безотзывную банковскую гарантию на сумму авансового платежа. Продавец подтверждает заключение договора по форме Покупателя</t>
  </si>
  <si>
    <t>Комплект гибких предварительно изолированных трубопроводов</t>
  </si>
  <si>
    <t>3,80х180</t>
  </si>
  <si>
    <t>08Ю</t>
  </si>
  <si>
    <t>В течение 45 календарных дней с момента регистрации договора на бирже</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</si>
  <si>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t>
  </si>
  <si>
    <t>Каркас арматурный</t>
  </si>
  <si>
    <t>черт. 3-26-АС.И-Крп(1-10)/Кр-1</t>
  </si>
  <si>
    <t>Ограждение</t>
  </si>
  <si>
    <t>проект 1275-00-КЖ</t>
  </si>
  <si>
    <t>В течение 60 календарных дней с момента регистрации договора на бирже</t>
  </si>
  <si>
    <t>ФРАНКО-СКЛАД ПОКУПАТЕЛЯ Бобруйский район</t>
  </si>
  <si>
    <t>Оплата в течение 15 банковских дней по факту поставки</t>
  </si>
  <si>
    <t>Обязательное соответствие типоразмерам,количеству и комплектности согласно чертежей. Каркас Крп-1-18шт.; 2. Каркас Крп-2 – 18шт.; 3. Каркас Крп-3 – 9шт.; 4.  Каркас Крп-4 – 12шт.; 5.  Каркас Крп-5 – 6шт.; 6.  Каркас Крп-6 – 3шт.; 7.  Каркас Крп-7 – 3шт.; 8.  Каркас Крп-8 – 3шт.; 9.  Каркас Крп-9 – 6шт.; 10.  Каркас Крп-10 – 6шт.; Каркас Кр-1 - 78м/п.</t>
  </si>
  <si>
    <t>Оплата в течение 5 банковских дней по факту поставки</t>
  </si>
  <si>
    <t>см. спец. № 1</t>
  </si>
  <si>
    <t>Комплект предварительно изолированных трубопроводов</t>
  </si>
  <si>
    <t>см. спец. № 2</t>
  </si>
  <si>
    <t>В течение 15 календарных дней с момента регистрации договора на бирже</t>
  </si>
  <si>
    <t>ФРАНКО-СКЛАД ПОКУПАТЕЛЯ Кобрин</t>
  </si>
  <si>
    <t>Колесо</t>
  </si>
  <si>
    <t>45Л</t>
  </si>
  <si>
    <t>черт. КВ2535А.21.051/302</t>
  </si>
  <si>
    <t>Металлоконструкции воздуховода</t>
  </si>
  <si>
    <t>проект 118.21-1Б-ОВ</t>
  </si>
  <si>
    <t>Металлоконструкции креплений</t>
  </si>
  <si>
    <t>проект 429-0-КМ5/КМ6</t>
  </si>
  <si>
    <t>Поршень</t>
  </si>
  <si>
    <t>черт. КВ2535А.32.102</t>
  </si>
  <si>
    <t>8481</t>
  </si>
  <si>
    <t>Цилиндр</t>
  </si>
  <si>
    <t>черт. КВ2536.32.101</t>
  </si>
  <si>
    <t>7325</t>
  </si>
  <si>
    <t>В течение 60 календарных дней с момента поступления предоплаты</t>
  </si>
  <si>
    <t>ФРАНКО-СКЛАД ПОКУПАТЕЛЯ Брест</t>
  </si>
  <si>
    <t>ФРАНКО-СКЛАД ПОКУПАТЕЛЯ Барановичи</t>
  </si>
  <si>
    <t>В течение 35 календарных дней с момента поступления предоплаты</t>
  </si>
  <si>
    <t>В течение 30 календарных дней с момента регистрации договора на бирже</t>
  </si>
  <si>
    <t>Предоставление Сертификата качества с указанием номера плавки, марка сплава и хим.состава. Отгрузка с указанием фактического веса. Для собственного производства. В обязательном порядке согласование чертежа отливки в двухстороннем порядке до подписания договора. Согласованный чертеж должен быть прикреплён к договору и является неотъемлемой частью договора.</t>
  </si>
  <si>
    <t>Предоплата 100% в течение 20 банковских дней с момента регистрации договора на бирже</t>
  </si>
  <si>
    <t>Для строительства. Сертификаты и паспорта при отгрузке. СТБ 1915-2020, ГОСТ 5949-75. Воздуховоды из нержавеющей стали, класс герметичности В плотные, толщиной 0,5-0,7 мм с фасонными частями.</t>
  </si>
  <si>
    <t>Предоставление Сертификата качества с указанием номера плавки, марка сплава и хим.состава. Отгрузка с указанием фактического веса. Для собственного производства. В обязательном порядке согласование чертежа отливки в двухстороннем порядке до подписания договора. Согласованный чертеж должен быть прикреплён к договору и является неотъемлемой частью договора. Допускается изготовление отливки из марки сплава СЧ20.</t>
  </si>
  <si>
    <t>Лист нержавеющий</t>
  </si>
  <si>
    <t>7219</t>
  </si>
  <si>
    <t>Проволока В-1</t>
  </si>
  <si>
    <t>5,0</t>
  </si>
  <si>
    <t>85</t>
  </si>
  <si>
    <t>7217</t>
  </si>
  <si>
    <t>Стрелочный перевод</t>
  </si>
  <si>
    <t>Р65 1/9</t>
  </si>
  <si>
    <t>К76Ф</t>
  </si>
  <si>
    <t>ГОСТ 33535-2015</t>
  </si>
  <si>
    <t>7302</t>
  </si>
  <si>
    <t>Р65 1/11</t>
  </si>
  <si>
    <t>Шандор</t>
  </si>
  <si>
    <t>5000х3930</t>
  </si>
  <si>
    <t>Ст3сп</t>
  </si>
  <si>
    <t>В течение 20 календарных дней с момента поступления предоплаты</t>
  </si>
  <si>
    <t>ФРАНКО-СКЛАД ПОКУПАТЕЛЯ Солигорский район</t>
  </si>
  <si>
    <t>Предоплата 50% в течение 10 банковских дней с момента регистрации договора на бирже и 50% в течение 10 банковских дней по факту поставки</t>
  </si>
  <si>
    <t>Предоплата 100% в течение 15 банковских дней с момента регистрации договора на бирже</t>
  </si>
  <si>
    <t>Масса одной бухты 600-700кг, внутренний диаметр бухты 1800 мм (+  - 50мм). Закупка осуществляется согласно плана производства ж/б мостовых конструкций на октябрь 2026 года. Поставка осуществляется равномерно четырьмя партиями по 20т в течение октября 2026г.</t>
  </si>
  <si>
    <t>Новый 2025-2026 год, проект 2769.00.000, сторонность: левый - 3 шт. Полная комплектация для укладки в путь, прямая поставка с завода, наличие документов, подтверждающих качество, сертификат ТРТС 003/2011, для строительства</t>
  </si>
  <si>
    <t>Новый 2025-2026 года, проект 2768.00.000, сторонность - левый,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Для строительства.</t>
  </si>
  <si>
    <t>Шандор в раме 5000х3930(h), материал шандора – сталь углеродистая Ст3пс, окрашенная, материал рамы шандора – нержавеющая сталь AISI 304, толщина не менее 200 мм, шандор обеспечивает полную двухстороннюю герметичность вне зависимости от степени наполнения канала без деформации щита, наличие проушин для зачаливания шандора во время подъема/опускания, с размером проушины не менее 15 см, наличие уплотнений для герметизации мест примыкания шандора. Перед заключение договора Поставщик предоставляет сборочный чертеж поставляемого оборудования с изображением уплотнений, указанием габаритных размеров для согласования. Приобретается для строительства объекта</t>
  </si>
  <si>
    <t>Торговая сессия 11.09.2026</t>
  </si>
  <si>
    <t>Водосточная система</t>
  </si>
  <si>
    <t>проект 08-ПР/25-2-АР</t>
  </si>
  <si>
    <t>Звено для цепи</t>
  </si>
  <si>
    <t>черт. 42233.006.101</t>
  </si>
  <si>
    <t>7315</t>
  </si>
  <si>
    <t>черт. 42233.006.201</t>
  </si>
  <si>
    <t>черт. 24.61-СВСиУ</t>
  </si>
  <si>
    <t>Кровля</t>
  </si>
  <si>
    <t>проект 31/25-1-АС</t>
  </si>
  <si>
    <t>Настил решетчатый сварной</t>
  </si>
  <si>
    <t>проект 33769-522/2-КМ1-КМД1</t>
  </si>
  <si>
    <t>проект 315.22-АС</t>
  </si>
  <si>
    <t>Ступень решетчатая сварная</t>
  </si>
  <si>
    <t>проект 33769-522/5-КМ1.1-КМД</t>
  </si>
  <si>
    <t>Цоколь мостовой</t>
  </si>
  <si>
    <t>черт. ЦМ-1</t>
  </si>
  <si>
    <t>кг</t>
  </si>
  <si>
    <t>ФРАНКО-СКЛАД ПОКУПАТЕЛЯ Гродненский район</t>
  </si>
  <si>
    <t>ФРАНКО-СКЛАД ПРОДАВЦА Солигорск</t>
  </si>
  <si>
    <t>В течение 5 календарных дней с момента поступления предоплаты</t>
  </si>
  <si>
    <t>ФРАНКО-СКЛАД ПОКУПАТЕЛЯ Островецкий район</t>
  </si>
  <si>
    <t>ФРАНКО-СКЛАД ПОКУПАТЕЛЯ Волковысский район</t>
  </si>
  <si>
    <t>ФРАНКО-СКЛАД ПОКУПАТЕЛЯ Ивацевичский район</t>
  </si>
  <si>
    <t>все новое,со всеми паспортами и сертификатами,для строительства,разработка КМД,с крепежами согласно спецификации,с снегодержателяими,весь материал согласно спецификации</t>
  </si>
  <si>
    <t>Звено левое, сплав стали согласно чертежу с заменой</t>
  </si>
  <si>
    <t>Звено правое, сплав стали согласно чертежу с заменой</t>
  </si>
  <si>
    <t>Предоплата 30% в течение 5 банковских дней с момента регистрации договора на бирже и 70% в течение 15 банковских дней по факту поставки</t>
  </si>
  <si>
    <t>Каркас пространственный КП7.1 (26 шт.), Каркас пространственный КП7.2 (26 шт.),. Согласно чертежам, которые прилагаются и являются неотъемлимой частью биржевого договора</t>
  </si>
  <si>
    <t>Предоплата 60% в течение 10 банковских дней с момента регистрации договора на бирже и 40% в течение 30 банковских дней по факту поставки</t>
  </si>
  <si>
    <t>Настил 34х38/30х3 ZN - 115 шт, ячейка - 34х38, несущая полоса -30х3, ZN - оцинкование по ГОСТ 9.307-2021; Сертификат , паспорт качеста, в комплекте с креплениями 1. Стандартное крепление (верхняя прижимная скоба, болт 8х70, гайка 8, нижняя прижимная планка оцинкованная) - 374 к-т 2. Крюковое крепление ( крюк с гайкой, болт 8х70, скоба прижимная оцинкованая под швеллер 12) - 32 к-т; 3.Крюковое крепление ( крюк с гайкой, болт 8х70, скоба прижимная оцинкованая под швеллер 16) - 64 к-т; 4.Крюковое крепление ( крюк с гайкой, болт 8х70, скоба прижимная оцинкованая под швеллер 20) - 68 к-т;</t>
  </si>
  <si>
    <t>Оплата в течение 25 банковских дней по факту поставки</t>
  </si>
  <si>
    <t>Для капитального строительства. Предоставить документы качества при поставке. Рассматриваются  различные марки стали. Замер и монтаж</t>
  </si>
  <si>
    <t>Ступень 34х38/30х3 ZN - 131 шт, ячейка - 34х38, несущая полоса -30х3, противоскольжение - перфорированная планка, ZN - оцинкование по ГОСТ 9.307-2021</t>
  </si>
  <si>
    <t>Цоколь мостовой ЦМ-1 оцинкованный (черетеж прилагается).</t>
  </si>
  <si>
    <t>Арматура S500</t>
  </si>
  <si>
    <t>20,0</t>
  </si>
  <si>
    <t>S500</t>
  </si>
  <si>
    <t>7214</t>
  </si>
  <si>
    <t>Арматура А500С</t>
  </si>
  <si>
    <t>Круг</t>
  </si>
  <si>
    <t>90,0</t>
  </si>
  <si>
    <t>65Г</t>
  </si>
  <si>
    <t>7228</t>
  </si>
  <si>
    <t>16,00х1500х6000</t>
  </si>
  <si>
    <t>1.4507</t>
  </si>
  <si>
    <t>500,0х29,7</t>
  </si>
  <si>
    <t>ФРАНКО-СКЛАД ПОКУПАТЕЛЯ Барановичский район</t>
  </si>
  <si>
    <t>ФРАНКО-СКЛАД ПОКУПАТЕЛЯ Гомель</t>
  </si>
  <si>
    <t>В течение 45 календарных дней с момента поступления предоплаты</t>
  </si>
  <si>
    <t>Рассматриваются различные марки стали.</t>
  </si>
  <si>
    <t>Рассматриваются различные марки стали. Длина не менее 11,7 метров.</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</si>
  <si>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</si>
  <si>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допускаются аналоги марки URANUS</t>
  </si>
  <si>
    <t>Профилированный настил Н 57-750-0,8. Класс цинкования Ц1Ц1. PVDF покрытие снизу. 30 мкм. Цвет RAL 9003. Поставщик выполняет раскладку и резку в размер. Предоплата 70% с момента согласования раскладки, 30% - по факту уведомления о готовности к отгрузке. Продавец обязан предоставить безотзывную банковскую гарантию на сумму авансового платежа.Продавец подтверждает заключение договора по форме Покупателя.</t>
  </si>
  <si>
    <t>Предоплата 100% в течение 3 банковских дней с момента регистрации договора на бирже</t>
  </si>
  <si>
    <t>SDR17, поставка по графику : сентябрь м-ц = 300м; октябрь -800м; ноябрь м-ц -800м; декабрь м-ц = 760 м, партиями по заявке Покупателя  в течение 10 к. дней. Совместно с ТТН предоставляется сертификат соответствия ТР2025/013/ВУ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</si>
</sst>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0">
        <v>1</v>
      </c>
      <c r="B3" s="11" t="s">
        <v>164</v>
      </c>
      <c r="C3" s="11" t="s">
        <v>12</v>
      </c>
      <c r="D3" s="11" t="s">
        <v>13</v>
      </c>
      <c r="E3" s="11" t="s">
        <v>165</v>
      </c>
      <c r="F3" s="11" t="s">
        <v>22</v>
      </c>
      <c r="G3" s="12">
        <v>1</v>
      </c>
      <c r="H3" s="11" t="s">
        <v>24</v>
      </c>
      <c r="I3" s="11" t="s">
        <v>20</v>
      </c>
      <c r="J3" s="11" t="s">
        <v>181</v>
      </c>
      <c r="K3" s="11" t="s">
        <v>17</v>
      </c>
      <c r="L3" s="11" t="s">
        <v>187</v>
      </c>
    </row>
    <row r="4" spans="1:12" ht="31.5" x14ac:dyDescent="0.25">
      <c r="A4" s="10">
        <f t="shared" ref="A4:A54" si="0">A3+1</f>
        <v>2</v>
      </c>
      <c r="B4" s="11" t="s">
        <v>166</v>
      </c>
      <c r="C4" s="11" t="s">
        <v>12</v>
      </c>
      <c r="D4" s="11" t="s">
        <v>13</v>
      </c>
      <c r="E4" s="11" t="s">
        <v>167</v>
      </c>
      <c r="F4" s="11" t="s">
        <v>168</v>
      </c>
      <c r="G4" s="12">
        <v>50</v>
      </c>
      <c r="H4" s="11" t="s">
        <v>14</v>
      </c>
      <c r="I4" s="11" t="s">
        <v>135</v>
      </c>
      <c r="J4" s="11" t="s">
        <v>182</v>
      </c>
      <c r="K4" s="11" t="s">
        <v>17</v>
      </c>
      <c r="L4" s="11" t="s">
        <v>188</v>
      </c>
    </row>
    <row r="5" spans="1:12" ht="31.5" x14ac:dyDescent="0.25">
      <c r="A5" s="10">
        <f t="shared" si="0"/>
        <v>3</v>
      </c>
      <c r="B5" s="11" t="s">
        <v>166</v>
      </c>
      <c r="C5" s="11" t="s">
        <v>12</v>
      </c>
      <c r="D5" s="11" t="s">
        <v>13</v>
      </c>
      <c r="E5" s="11" t="s">
        <v>169</v>
      </c>
      <c r="F5" s="11" t="s">
        <v>168</v>
      </c>
      <c r="G5" s="12">
        <v>100</v>
      </c>
      <c r="H5" s="11" t="s">
        <v>14</v>
      </c>
      <c r="I5" s="11" t="s">
        <v>135</v>
      </c>
      <c r="J5" s="11" t="s">
        <v>182</v>
      </c>
      <c r="K5" s="11" t="s">
        <v>17</v>
      </c>
      <c r="L5" s="11" t="s">
        <v>189</v>
      </c>
    </row>
    <row r="6" spans="1:12" ht="52.5" x14ac:dyDescent="0.25">
      <c r="A6" s="10">
        <f t="shared" si="0"/>
        <v>4</v>
      </c>
      <c r="B6" s="11" t="s">
        <v>104</v>
      </c>
      <c r="C6" s="11" t="s">
        <v>12</v>
      </c>
      <c r="D6" s="11" t="s">
        <v>13</v>
      </c>
      <c r="E6" s="11" t="s">
        <v>105</v>
      </c>
      <c r="F6" s="11" t="s">
        <v>22</v>
      </c>
      <c r="G6" s="12">
        <v>1</v>
      </c>
      <c r="H6" s="11" t="s">
        <v>16</v>
      </c>
      <c r="I6" s="11" t="s">
        <v>20</v>
      </c>
      <c r="J6" s="11" t="s">
        <v>26</v>
      </c>
      <c r="K6" s="11" t="s">
        <v>110</v>
      </c>
      <c r="L6" s="11" t="s">
        <v>111</v>
      </c>
    </row>
    <row r="7" spans="1:12" ht="52.5" x14ac:dyDescent="0.25">
      <c r="A7" s="10">
        <f t="shared" si="0"/>
        <v>5</v>
      </c>
      <c r="B7" s="11" t="s">
        <v>104</v>
      </c>
      <c r="C7" s="11" t="s">
        <v>12</v>
      </c>
      <c r="D7" s="11" t="s">
        <v>13</v>
      </c>
      <c r="E7" s="11" t="s">
        <v>170</v>
      </c>
      <c r="F7" s="11" t="s">
        <v>22</v>
      </c>
      <c r="G7" s="12">
        <v>20.03</v>
      </c>
      <c r="H7" s="11" t="s">
        <v>16</v>
      </c>
      <c r="I7" s="11" t="s">
        <v>183</v>
      </c>
      <c r="J7" s="11" t="s">
        <v>21</v>
      </c>
      <c r="K7" s="11" t="s">
        <v>190</v>
      </c>
      <c r="L7" s="11" t="s">
        <v>191</v>
      </c>
    </row>
    <row r="8" spans="1:12" ht="52.5" x14ac:dyDescent="0.25">
      <c r="A8" s="10">
        <f t="shared" si="0"/>
        <v>6</v>
      </c>
      <c r="B8" s="11" t="s">
        <v>118</v>
      </c>
      <c r="C8" s="11" t="s">
        <v>12</v>
      </c>
      <c r="D8" s="11" t="s">
        <v>119</v>
      </c>
      <c r="E8" s="11" t="s">
        <v>120</v>
      </c>
      <c r="F8" s="11" t="s">
        <v>27</v>
      </c>
      <c r="G8" s="12">
        <v>4</v>
      </c>
      <c r="H8" s="11" t="s">
        <v>14</v>
      </c>
      <c r="I8" s="11" t="s">
        <v>108</v>
      </c>
      <c r="J8" s="11" t="s">
        <v>95</v>
      </c>
      <c r="K8" s="11" t="s">
        <v>17</v>
      </c>
      <c r="L8" s="11" t="s">
        <v>136</v>
      </c>
    </row>
    <row r="9" spans="1:12" ht="52.5" x14ac:dyDescent="0.25">
      <c r="A9" s="10">
        <f t="shared" si="0"/>
        <v>7</v>
      </c>
      <c r="B9" s="11" t="s">
        <v>171</v>
      </c>
      <c r="C9" s="11" t="s">
        <v>12</v>
      </c>
      <c r="D9" s="11" t="s">
        <v>13</v>
      </c>
      <c r="E9" s="11" t="s">
        <v>172</v>
      </c>
      <c r="F9" s="11" t="s">
        <v>22</v>
      </c>
      <c r="G9" s="12">
        <v>1</v>
      </c>
      <c r="H9" s="11" t="s">
        <v>24</v>
      </c>
      <c r="I9" s="11" t="s">
        <v>155</v>
      </c>
      <c r="J9" s="11" t="s">
        <v>184</v>
      </c>
      <c r="K9" s="11" t="s">
        <v>157</v>
      </c>
      <c r="L9" s="11" t="s">
        <v>23</v>
      </c>
    </row>
    <row r="10" spans="1:12" ht="31.5" x14ac:dyDescent="0.25">
      <c r="A10" s="10">
        <f t="shared" si="0"/>
        <v>8</v>
      </c>
      <c r="B10" s="11" t="s">
        <v>121</v>
      </c>
      <c r="C10" s="11" t="s">
        <v>12</v>
      </c>
      <c r="D10" s="11" t="s">
        <v>13</v>
      </c>
      <c r="E10" s="11" t="s">
        <v>122</v>
      </c>
      <c r="F10" s="11" t="s">
        <v>22</v>
      </c>
      <c r="G10" s="12">
        <v>21.1</v>
      </c>
      <c r="H10" s="11" t="s">
        <v>62</v>
      </c>
      <c r="I10" s="11" t="s">
        <v>131</v>
      </c>
      <c r="J10" s="11" t="s">
        <v>132</v>
      </c>
      <c r="K10" s="11" t="s">
        <v>137</v>
      </c>
      <c r="L10" s="11" t="s">
        <v>138</v>
      </c>
    </row>
    <row r="11" spans="1:12" ht="325.5" x14ac:dyDescent="0.25">
      <c r="A11" s="10">
        <f t="shared" si="0"/>
        <v>9</v>
      </c>
      <c r="B11" s="11" t="s">
        <v>91</v>
      </c>
      <c r="C11" s="11" t="s">
        <v>12</v>
      </c>
      <c r="D11" s="11" t="s">
        <v>13</v>
      </c>
      <c r="E11" s="11" t="s">
        <v>92</v>
      </c>
      <c r="F11" s="11" t="s">
        <v>22</v>
      </c>
      <c r="G11" s="12">
        <v>205</v>
      </c>
      <c r="H11" s="11" t="s">
        <v>16</v>
      </c>
      <c r="I11" s="11" t="s">
        <v>25</v>
      </c>
      <c r="J11" s="11" t="s">
        <v>26</v>
      </c>
      <c r="K11" s="11" t="s">
        <v>96</v>
      </c>
      <c r="L11" s="11" t="s">
        <v>97</v>
      </c>
    </row>
    <row r="12" spans="1:12" ht="52.5" x14ac:dyDescent="0.25">
      <c r="A12" s="10">
        <f t="shared" si="0"/>
        <v>10</v>
      </c>
      <c r="B12" s="11" t="s">
        <v>123</v>
      </c>
      <c r="C12" s="11" t="s">
        <v>12</v>
      </c>
      <c r="D12" s="11" t="s">
        <v>13</v>
      </c>
      <c r="E12" s="11" t="s">
        <v>124</v>
      </c>
      <c r="F12" s="11" t="s">
        <v>22</v>
      </c>
      <c r="G12" s="12">
        <v>23.89</v>
      </c>
      <c r="H12" s="11" t="s">
        <v>16</v>
      </c>
      <c r="I12" s="11" t="s">
        <v>25</v>
      </c>
      <c r="J12" s="11" t="s">
        <v>133</v>
      </c>
      <c r="K12" s="11" t="s">
        <v>84</v>
      </c>
      <c r="L12" s="11" t="s">
        <v>23</v>
      </c>
    </row>
    <row r="13" spans="1:12" ht="84" x14ac:dyDescent="0.25">
      <c r="A13" s="10">
        <f t="shared" si="0"/>
        <v>11</v>
      </c>
      <c r="B13" s="11" t="s">
        <v>173</v>
      </c>
      <c r="C13" s="11" t="s">
        <v>12</v>
      </c>
      <c r="D13" s="11" t="s">
        <v>13</v>
      </c>
      <c r="E13" s="11" t="s">
        <v>174</v>
      </c>
      <c r="F13" s="11" t="s">
        <v>22</v>
      </c>
      <c r="G13" s="12">
        <v>3677</v>
      </c>
      <c r="H13" s="11" t="s">
        <v>180</v>
      </c>
      <c r="I13" s="11" t="s">
        <v>25</v>
      </c>
      <c r="J13" s="11" t="s">
        <v>21</v>
      </c>
      <c r="K13" s="11" t="s">
        <v>192</v>
      </c>
      <c r="L13" s="11" t="s">
        <v>193</v>
      </c>
    </row>
    <row r="14" spans="1:12" ht="31.5" x14ac:dyDescent="0.25">
      <c r="A14" s="10">
        <f t="shared" si="0"/>
        <v>12</v>
      </c>
      <c r="B14" s="11" t="s">
        <v>106</v>
      </c>
      <c r="C14" s="11" t="s">
        <v>12</v>
      </c>
      <c r="D14" s="11" t="s">
        <v>13</v>
      </c>
      <c r="E14" s="11" t="s">
        <v>107</v>
      </c>
      <c r="F14" s="11" t="s">
        <v>22</v>
      </c>
      <c r="G14" s="12">
        <v>1</v>
      </c>
      <c r="H14" s="11" t="s">
        <v>14</v>
      </c>
      <c r="I14" s="11" t="s">
        <v>66</v>
      </c>
      <c r="J14" s="11" t="s">
        <v>109</v>
      </c>
      <c r="K14" s="11" t="s">
        <v>72</v>
      </c>
      <c r="L14" s="11" t="s">
        <v>23</v>
      </c>
    </row>
    <row r="15" spans="1:12" ht="31.5" x14ac:dyDescent="0.25">
      <c r="A15" s="10">
        <f t="shared" si="0"/>
        <v>13</v>
      </c>
      <c r="B15" s="11" t="s">
        <v>106</v>
      </c>
      <c r="C15" s="11" t="s">
        <v>12</v>
      </c>
      <c r="D15" s="11" t="s">
        <v>13</v>
      </c>
      <c r="E15" s="11" t="s">
        <v>175</v>
      </c>
      <c r="F15" s="11" t="s">
        <v>22</v>
      </c>
      <c r="G15" s="12">
        <v>585</v>
      </c>
      <c r="H15" s="11" t="s">
        <v>180</v>
      </c>
      <c r="I15" s="11" t="s">
        <v>135</v>
      </c>
      <c r="J15" s="11" t="s">
        <v>185</v>
      </c>
      <c r="K15" s="11" t="s">
        <v>194</v>
      </c>
      <c r="L15" s="11" t="s">
        <v>195</v>
      </c>
    </row>
    <row r="16" spans="1:12" ht="63" x14ac:dyDescent="0.25">
      <c r="A16" s="10">
        <f t="shared" si="0"/>
        <v>14</v>
      </c>
      <c r="B16" s="11" t="s">
        <v>125</v>
      </c>
      <c r="C16" s="11" t="s">
        <v>12</v>
      </c>
      <c r="D16" s="11" t="s">
        <v>13</v>
      </c>
      <c r="E16" s="11" t="s">
        <v>126</v>
      </c>
      <c r="F16" s="11" t="s">
        <v>127</v>
      </c>
      <c r="G16" s="12">
        <v>2</v>
      </c>
      <c r="H16" s="11" t="s">
        <v>14</v>
      </c>
      <c r="I16" s="11" t="s">
        <v>108</v>
      </c>
      <c r="J16" s="11" t="s">
        <v>95</v>
      </c>
      <c r="K16" s="11" t="s">
        <v>17</v>
      </c>
      <c r="L16" s="11" t="s">
        <v>139</v>
      </c>
    </row>
    <row r="17" spans="1:12" ht="63" x14ac:dyDescent="0.25">
      <c r="A17" s="10">
        <f t="shared" si="0"/>
        <v>15</v>
      </c>
      <c r="B17" s="11" t="s">
        <v>93</v>
      </c>
      <c r="C17" s="11" t="s">
        <v>12</v>
      </c>
      <c r="D17" s="11" t="s">
        <v>13</v>
      </c>
      <c r="E17" s="11" t="s">
        <v>94</v>
      </c>
      <c r="F17" s="11" t="s">
        <v>32</v>
      </c>
      <c r="G17" s="12">
        <v>6700</v>
      </c>
      <c r="H17" s="11" t="s">
        <v>62</v>
      </c>
      <c r="I17" s="11" t="s">
        <v>25</v>
      </c>
      <c r="J17" s="11" t="s">
        <v>26</v>
      </c>
      <c r="K17" s="11" t="s">
        <v>82</v>
      </c>
      <c r="L17" s="11" t="s">
        <v>98</v>
      </c>
    </row>
    <row r="18" spans="1:12" ht="52.5" x14ac:dyDescent="0.25">
      <c r="A18" s="10">
        <f t="shared" si="0"/>
        <v>16</v>
      </c>
      <c r="B18" s="11" t="s">
        <v>176</v>
      </c>
      <c r="C18" s="11" t="s">
        <v>12</v>
      </c>
      <c r="D18" s="11" t="s">
        <v>13</v>
      </c>
      <c r="E18" s="11" t="s">
        <v>177</v>
      </c>
      <c r="F18" s="11" t="s">
        <v>22</v>
      </c>
      <c r="G18" s="12">
        <v>927</v>
      </c>
      <c r="H18" s="11" t="s">
        <v>180</v>
      </c>
      <c r="I18" s="11" t="s">
        <v>25</v>
      </c>
      <c r="J18" s="11" t="s">
        <v>21</v>
      </c>
      <c r="K18" s="11" t="s">
        <v>192</v>
      </c>
      <c r="L18" s="11" t="s">
        <v>196</v>
      </c>
    </row>
    <row r="19" spans="1:12" ht="63" x14ac:dyDescent="0.25">
      <c r="A19" s="10">
        <f t="shared" si="0"/>
        <v>17</v>
      </c>
      <c r="B19" s="11" t="s">
        <v>128</v>
      </c>
      <c r="C19" s="11" t="s">
        <v>12</v>
      </c>
      <c r="D19" s="11" t="s">
        <v>13</v>
      </c>
      <c r="E19" s="11" t="s">
        <v>129</v>
      </c>
      <c r="F19" s="11" t="s">
        <v>130</v>
      </c>
      <c r="G19" s="12">
        <v>6</v>
      </c>
      <c r="H19" s="11" t="s">
        <v>14</v>
      </c>
      <c r="I19" s="11" t="s">
        <v>108</v>
      </c>
      <c r="J19" s="11" t="s">
        <v>95</v>
      </c>
      <c r="K19" s="11" t="s">
        <v>17</v>
      </c>
      <c r="L19" s="11" t="s">
        <v>139</v>
      </c>
    </row>
    <row r="20" spans="1:12" ht="31.5" x14ac:dyDescent="0.25">
      <c r="A20" s="10">
        <f t="shared" si="0"/>
        <v>18</v>
      </c>
      <c r="B20" s="11" t="s">
        <v>178</v>
      </c>
      <c r="C20" s="11" t="s">
        <v>12</v>
      </c>
      <c r="D20" s="11" t="s">
        <v>13</v>
      </c>
      <c r="E20" s="11" t="s">
        <v>179</v>
      </c>
      <c r="F20" s="11" t="s">
        <v>22</v>
      </c>
      <c r="G20" s="12">
        <v>56</v>
      </c>
      <c r="H20" s="11" t="s">
        <v>14</v>
      </c>
      <c r="I20" s="11" t="s">
        <v>135</v>
      </c>
      <c r="J20" s="11" t="s">
        <v>186</v>
      </c>
      <c r="K20" s="11" t="s">
        <v>112</v>
      </c>
      <c r="L20" s="11" t="s">
        <v>197</v>
      </c>
    </row>
    <row r="21" spans="1:12" ht="31.5" x14ac:dyDescent="0.25">
      <c r="A21" s="10">
        <f t="shared" si="0"/>
        <v>19</v>
      </c>
      <c r="B21" s="11" t="s">
        <v>198</v>
      </c>
      <c r="C21" s="11" t="s">
        <v>199</v>
      </c>
      <c r="D21" s="11" t="s">
        <v>200</v>
      </c>
      <c r="E21" s="11" t="s">
        <v>28</v>
      </c>
      <c r="F21" s="11" t="s">
        <v>201</v>
      </c>
      <c r="G21" s="12">
        <v>102</v>
      </c>
      <c r="H21" s="11" t="s">
        <v>16</v>
      </c>
      <c r="I21" s="11" t="s">
        <v>66</v>
      </c>
      <c r="J21" s="11" t="s">
        <v>210</v>
      </c>
      <c r="K21" s="11" t="s">
        <v>194</v>
      </c>
      <c r="L21" s="11" t="s">
        <v>213</v>
      </c>
    </row>
    <row r="22" spans="1:12" ht="31.5" x14ac:dyDescent="0.25">
      <c r="A22" s="10">
        <f t="shared" si="0"/>
        <v>20</v>
      </c>
      <c r="B22" s="11" t="s">
        <v>202</v>
      </c>
      <c r="C22" s="11" t="s">
        <v>199</v>
      </c>
      <c r="D22" s="11" t="s">
        <v>31</v>
      </c>
      <c r="E22" s="11" t="s">
        <v>28</v>
      </c>
      <c r="F22" s="11" t="s">
        <v>201</v>
      </c>
      <c r="G22" s="12">
        <v>102</v>
      </c>
      <c r="H22" s="11" t="s">
        <v>16</v>
      </c>
      <c r="I22" s="11" t="s">
        <v>66</v>
      </c>
      <c r="J22" s="11" t="s">
        <v>210</v>
      </c>
      <c r="K22" s="11" t="s">
        <v>194</v>
      </c>
      <c r="L22" s="11" t="s">
        <v>214</v>
      </c>
    </row>
    <row r="23" spans="1:12" ht="94.5" x14ac:dyDescent="0.25">
      <c r="A23" s="10">
        <f t="shared" si="0"/>
        <v>21</v>
      </c>
      <c r="B23" s="11" t="s">
        <v>29</v>
      </c>
      <c r="C23" s="11" t="s">
        <v>30</v>
      </c>
      <c r="D23" s="11" t="s">
        <v>31</v>
      </c>
      <c r="E23" s="11" t="s">
        <v>28</v>
      </c>
      <c r="F23" s="11" t="s">
        <v>32</v>
      </c>
      <c r="G23" s="12">
        <v>1000</v>
      </c>
      <c r="H23" s="11" t="s">
        <v>16</v>
      </c>
      <c r="I23" s="11" t="s">
        <v>63</v>
      </c>
      <c r="J23" s="11" t="s">
        <v>64</v>
      </c>
      <c r="K23" s="11" t="s">
        <v>15</v>
      </c>
      <c r="L23" s="11" t="s">
        <v>68</v>
      </c>
    </row>
    <row r="24" spans="1:12" ht="94.5" x14ac:dyDescent="0.25">
      <c r="A24" s="10">
        <f t="shared" si="0"/>
        <v>22</v>
      </c>
      <c r="B24" s="11" t="s">
        <v>29</v>
      </c>
      <c r="C24" s="11" t="s">
        <v>30</v>
      </c>
      <c r="D24" s="11" t="s">
        <v>31</v>
      </c>
      <c r="E24" s="11" t="s">
        <v>28</v>
      </c>
      <c r="F24" s="11" t="s">
        <v>32</v>
      </c>
      <c r="G24" s="12">
        <v>1000</v>
      </c>
      <c r="H24" s="11" t="s">
        <v>16</v>
      </c>
      <c r="I24" s="11" t="s">
        <v>63</v>
      </c>
      <c r="J24" s="11" t="s">
        <v>64</v>
      </c>
      <c r="K24" s="11" t="s">
        <v>15</v>
      </c>
      <c r="L24" s="11" t="s">
        <v>68</v>
      </c>
    </row>
    <row r="25" spans="1:12" ht="94.5" x14ac:dyDescent="0.25">
      <c r="A25" s="10">
        <f t="shared" si="0"/>
        <v>23</v>
      </c>
      <c r="B25" s="11" t="s">
        <v>29</v>
      </c>
      <c r="C25" s="11" t="s">
        <v>30</v>
      </c>
      <c r="D25" s="11" t="s">
        <v>31</v>
      </c>
      <c r="E25" s="11" t="s">
        <v>28</v>
      </c>
      <c r="F25" s="11" t="s">
        <v>32</v>
      </c>
      <c r="G25" s="12">
        <v>1000</v>
      </c>
      <c r="H25" s="11" t="s">
        <v>16</v>
      </c>
      <c r="I25" s="11" t="s">
        <v>63</v>
      </c>
      <c r="J25" s="11" t="s">
        <v>64</v>
      </c>
      <c r="K25" s="11" t="s">
        <v>15</v>
      </c>
      <c r="L25" s="11" t="s">
        <v>68</v>
      </c>
    </row>
    <row r="26" spans="1:12" ht="94.5" x14ac:dyDescent="0.25">
      <c r="A26" s="10">
        <f t="shared" si="0"/>
        <v>24</v>
      </c>
      <c r="B26" s="11" t="s">
        <v>29</v>
      </c>
      <c r="C26" s="11" t="s">
        <v>30</v>
      </c>
      <c r="D26" s="11" t="s">
        <v>31</v>
      </c>
      <c r="E26" s="11" t="s">
        <v>28</v>
      </c>
      <c r="F26" s="11" t="s">
        <v>32</v>
      </c>
      <c r="G26" s="12">
        <v>1000</v>
      </c>
      <c r="H26" s="11" t="s">
        <v>16</v>
      </c>
      <c r="I26" s="11" t="s">
        <v>63</v>
      </c>
      <c r="J26" s="11" t="s">
        <v>64</v>
      </c>
      <c r="K26" s="11" t="s">
        <v>15</v>
      </c>
      <c r="L26" s="11" t="s">
        <v>68</v>
      </c>
    </row>
    <row r="27" spans="1:12" ht="94.5" x14ac:dyDescent="0.25">
      <c r="A27" s="10">
        <f t="shared" si="0"/>
        <v>25</v>
      </c>
      <c r="B27" s="11" t="s">
        <v>29</v>
      </c>
      <c r="C27" s="11" t="s">
        <v>30</v>
      </c>
      <c r="D27" s="11" t="s">
        <v>31</v>
      </c>
      <c r="E27" s="11" t="s">
        <v>28</v>
      </c>
      <c r="F27" s="11" t="s">
        <v>32</v>
      </c>
      <c r="G27" s="12">
        <v>1000</v>
      </c>
      <c r="H27" s="11" t="s">
        <v>16</v>
      </c>
      <c r="I27" s="11" t="s">
        <v>63</v>
      </c>
      <c r="J27" s="11" t="s">
        <v>64</v>
      </c>
      <c r="K27" s="11" t="s">
        <v>15</v>
      </c>
      <c r="L27" s="11" t="s">
        <v>68</v>
      </c>
    </row>
    <row r="28" spans="1:12" ht="94.5" x14ac:dyDescent="0.25">
      <c r="A28" s="10">
        <f t="shared" si="0"/>
        <v>26</v>
      </c>
      <c r="B28" s="11" t="s">
        <v>29</v>
      </c>
      <c r="C28" s="11" t="s">
        <v>30</v>
      </c>
      <c r="D28" s="11" t="s">
        <v>31</v>
      </c>
      <c r="E28" s="11" t="s">
        <v>28</v>
      </c>
      <c r="F28" s="11" t="s">
        <v>32</v>
      </c>
      <c r="G28" s="12">
        <v>40</v>
      </c>
      <c r="H28" s="11" t="s">
        <v>16</v>
      </c>
      <c r="I28" s="11" t="s">
        <v>63</v>
      </c>
      <c r="J28" s="11" t="s">
        <v>64</v>
      </c>
      <c r="K28" s="11" t="s">
        <v>15</v>
      </c>
      <c r="L28" s="11" t="s">
        <v>68</v>
      </c>
    </row>
    <row r="29" spans="1:12" ht="94.5" x14ac:dyDescent="0.25">
      <c r="A29" s="10">
        <f t="shared" si="0"/>
        <v>27</v>
      </c>
      <c r="B29" s="11" t="s">
        <v>29</v>
      </c>
      <c r="C29" s="11" t="s">
        <v>30</v>
      </c>
      <c r="D29" s="11" t="s">
        <v>31</v>
      </c>
      <c r="E29" s="11" t="s">
        <v>28</v>
      </c>
      <c r="F29" s="11" t="s">
        <v>32</v>
      </c>
      <c r="G29" s="12">
        <v>1000</v>
      </c>
      <c r="H29" s="11" t="s">
        <v>16</v>
      </c>
      <c r="I29" s="11" t="s">
        <v>63</v>
      </c>
      <c r="J29" s="11" t="s">
        <v>64</v>
      </c>
      <c r="K29" s="11" t="s">
        <v>15</v>
      </c>
      <c r="L29" s="11" t="s">
        <v>68</v>
      </c>
    </row>
    <row r="30" spans="1:12" ht="31.5" x14ac:dyDescent="0.25">
      <c r="A30" s="10">
        <f t="shared" si="0"/>
        <v>28</v>
      </c>
      <c r="B30" s="11" t="s">
        <v>33</v>
      </c>
      <c r="C30" s="11" t="s">
        <v>34</v>
      </c>
      <c r="D30" s="11" t="s">
        <v>13</v>
      </c>
      <c r="E30" s="11" t="s">
        <v>35</v>
      </c>
      <c r="F30" s="11" t="s">
        <v>36</v>
      </c>
      <c r="G30" s="12">
        <v>420</v>
      </c>
      <c r="H30" s="11" t="s">
        <v>61</v>
      </c>
      <c r="I30" s="11" t="s">
        <v>65</v>
      </c>
      <c r="J30" s="11" t="s">
        <v>19</v>
      </c>
      <c r="K30" s="11" t="s">
        <v>17</v>
      </c>
      <c r="L30" s="11" t="s">
        <v>69</v>
      </c>
    </row>
    <row r="31" spans="1:12" ht="31.5" x14ac:dyDescent="0.25">
      <c r="A31" s="10">
        <f t="shared" si="0"/>
        <v>29</v>
      </c>
      <c r="B31" s="11" t="s">
        <v>33</v>
      </c>
      <c r="C31" s="11" t="s">
        <v>37</v>
      </c>
      <c r="D31" s="11" t="s">
        <v>13</v>
      </c>
      <c r="E31" s="11" t="s">
        <v>38</v>
      </c>
      <c r="F31" s="11" t="s">
        <v>36</v>
      </c>
      <c r="G31" s="12">
        <v>355</v>
      </c>
      <c r="H31" s="11" t="s">
        <v>61</v>
      </c>
      <c r="I31" s="11" t="s">
        <v>65</v>
      </c>
      <c r="J31" s="11" t="s">
        <v>19</v>
      </c>
      <c r="K31" s="11" t="s">
        <v>17</v>
      </c>
      <c r="L31" s="11" t="s">
        <v>69</v>
      </c>
    </row>
    <row r="32" spans="1:12" ht="42" x14ac:dyDescent="0.25">
      <c r="A32" s="10">
        <f t="shared" si="0"/>
        <v>30</v>
      </c>
      <c r="B32" s="11" t="s">
        <v>99</v>
      </c>
      <c r="C32" s="11" t="s">
        <v>115</v>
      </c>
      <c r="D32" s="11" t="s">
        <v>13</v>
      </c>
      <c r="E32" s="11" t="s">
        <v>28</v>
      </c>
      <c r="F32" s="11" t="s">
        <v>13</v>
      </c>
      <c r="G32" s="12">
        <v>1</v>
      </c>
      <c r="H32" s="11" t="s">
        <v>24</v>
      </c>
      <c r="I32" s="11" t="s">
        <v>116</v>
      </c>
      <c r="J32" s="11" t="s">
        <v>117</v>
      </c>
      <c r="K32" s="11" t="s">
        <v>110</v>
      </c>
      <c r="L32" s="11" t="s">
        <v>23</v>
      </c>
    </row>
    <row r="33" spans="1:12" ht="31.5" x14ac:dyDescent="0.25">
      <c r="A33" s="10">
        <f t="shared" si="0"/>
        <v>31</v>
      </c>
      <c r="B33" s="11" t="s">
        <v>114</v>
      </c>
      <c r="C33" s="11" t="s">
        <v>113</v>
      </c>
      <c r="D33" s="11" t="s">
        <v>13</v>
      </c>
      <c r="E33" s="11" t="s">
        <v>28</v>
      </c>
      <c r="F33" s="11" t="s">
        <v>13</v>
      </c>
      <c r="G33" s="12">
        <v>1</v>
      </c>
      <c r="H33" s="11" t="s">
        <v>24</v>
      </c>
      <c r="I33" s="11" t="s">
        <v>116</v>
      </c>
      <c r="J33" s="11" t="s">
        <v>117</v>
      </c>
      <c r="K33" s="11" t="s">
        <v>110</v>
      </c>
      <c r="L33" s="11" t="s">
        <v>23</v>
      </c>
    </row>
    <row r="34" spans="1:12" ht="31.5" x14ac:dyDescent="0.25">
      <c r="A34" s="10">
        <f t="shared" si="0"/>
        <v>32</v>
      </c>
      <c r="B34" s="11" t="s">
        <v>203</v>
      </c>
      <c r="C34" s="11" t="s">
        <v>204</v>
      </c>
      <c r="D34" s="11" t="s">
        <v>205</v>
      </c>
      <c r="E34" s="11" t="s">
        <v>28</v>
      </c>
      <c r="F34" s="11" t="s">
        <v>206</v>
      </c>
      <c r="G34" s="12">
        <v>180</v>
      </c>
      <c r="H34" s="11" t="s">
        <v>16</v>
      </c>
      <c r="I34" s="11" t="s">
        <v>135</v>
      </c>
      <c r="J34" s="11" t="s">
        <v>19</v>
      </c>
      <c r="K34" s="11" t="s">
        <v>17</v>
      </c>
      <c r="L34" s="11" t="s">
        <v>215</v>
      </c>
    </row>
    <row r="35" spans="1:12" ht="115.5" x14ac:dyDescent="0.25">
      <c r="A35" s="13">
        <f t="shared" si="0"/>
        <v>33</v>
      </c>
      <c r="B35" s="11" t="s">
        <v>39</v>
      </c>
      <c r="C35" s="11" t="s">
        <v>42</v>
      </c>
      <c r="D35" s="11" t="s">
        <v>31</v>
      </c>
      <c r="E35" s="11" t="s">
        <v>28</v>
      </c>
      <c r="F35" s="11" t="s">
        <v>41</v>
      </c>
      <c r="G35" s="12">
        <v>80</v>
      </c>
      <c r="H35" s="11" t="s">
        <v>16</v>
      </c>
      <c r="I35" s="11" t="s">
        <v>63</v>
      </c>
      <c r="J35" s="11" t="s">
        <v>64</v>
      </c>
      <c r="K35" s="11" t="s">
        <v>15</v>
      </c>
      <c r="L35" s="11" t="s">
        <v>71</v>
      </c>
    </row>
    <row r="36" spans="1:12" ht="115.5" x14ac:dyDescent="0.25">
      <c r="A36" s="13">
        <f t="shared" si="0"/>
        <v>34</v>
      </c>
      <c r="B36" s="11" t="s">
        <v>39</v>
      </c>
      <c r="C36" s="11" t="s">
        <v>42</v>
      </c>
      <c r="D36" s="11" t="s">
        <v>31</v>
      </c>
      <c r="E36" s="11" t="s">
        <v>28</v>
      </c>
      <c r="F36" s="11" t="s">
        <v>41</v>
      </c>
      <c r="G36" s="12">
        <v>80</v>
      </c>
      <c r="H36" s="11" t="s">
        <v>16</v>
      </c>
      <c r="I36" s="11" t="s">
        <v>63</v>
      </c>
      <c r="J36" s="11" t="s">
        <v>64</v>
      </c>
      <c r="K36" s="11" t="s">
        <v>15</v>
      </c>
      <c r="L36" s="11" t="s">
        <v>71</v>
      </c>
    </row>
    <row r="37" spans="1:12" ht="115.5" x14ac:dyDescent="0.25">
      <c r="A37" s="13">
        <f t="shared" si="0"/>
        <v>35</v>
      </c>
      <c r="B37" s="11" t="s">
        <v>39</v>
      </c>
      <c r="C37" s="11" t="s">
        <v>40</v>
      </c>
      <c r="D37" s="11" t="s">
        <v>31</v>
      </c>
      <c r="E37" s="11" t="s">
        <v>28</v>
      </c>
      <c r="F37" s="11" t="s">
        <v>41</v>
      </c>
      <c r="G37" s="12">
        <v>300</v>
      </c>
      <c r="H37" s="11" t="s">
        <v>16</v>
      </c>
      <c r="I37" s="11" t="s">
        <v>63</v>
      </c>
      <c r="J37" s="11" t="s">
        <v>64</v>
      </c>
      <c r="K37" s="11" t="s">
        <v>15</v>
      </c>
      <c r="L37" s="11" t="s">
        <v>70</v>
      </c>
    </row>
    <row r="38" spans="1:12" ht="115.5" x14ac:dyDescent="0.25">
      <c r="A38" s="13">
        <f t="shared" si="0"/>
        <v>36</v>
      </c>
      <c r="B38" s="11" t="s">
        <v>39</v>
      </c>
      <c r="C38" s="11" t="s">
        <v>40</v>
      </c>
      <c r="D38" s="11" t="s">
        <v>31</v>
      </c>
      <c r="E38" s="11" t="s">
        <v>28</v>
      </c>
      <c r="F38" s="11" t="s">
        <v>41</v>
      </c>
      <c r="G38" s="12">
        <v>300</v>
      </c>
      <c r="H38" s="11" t="s">
        <v>16</v>
      </c>
      <c r="I38" s="11" t="s">
        <v>63</v>
      </c>
      <c r="J38" s="11" t="s">
        <v>64</v>
      </c>
      <c r="K38" s="11" t="s">
        <v>15</v>
      </c>
      <c r="L38" s="11" t="s">
        <v>70</v>
      </c>
    </row>
    <row r="39" spans="1:12" ht="31.5" x14ac:dyDescent="0.25">
      <c r="A39" s="13">
        <f t="shared" si="0"/>
        <v>37</v>
      </c>
      <c r="B39" s="11" t="s">
        <v>39</v>
      </c>
      <c r="C39" s="11" t="s">
        <v>100</v>
      </c>
      <c r="D39" s="11" t="s">
        <v>101</v>
      </c>
      <c r="E39" s="11" t="s">
        <v>28</v>
      </c>
      <c r="F39" s="11" t="s">
        <v>41</v>
      </c>
      <c r="G39" s="12">
        <v>67</v>
      </c>
      <c r="H39" s="11" t="s">
        <v>16</v>
      </c>
      <c r="I39" s="11" t="s">
        <v>102</v>
      </c>
      <c r="J39" s="11" t="s">
        <v>19</v>
      </c>
      <c r="K39" s="11" t="s">
        <v>17</v>
      </c>
      <c r="L39" s="11" t="s">
        <v>103</v>
      </c>
    </row>
    <row r="40" spans="1:12" ht="31.5" x14ac:dyDescent="0.25">
      <c r="A40" s="13">
        <f t="shared" si="0"/>
        <v>38</v>
      </c>
      <c r="B40" s="11" t="s">
        <v>140</v>
      </c>
      <c r="C40" s="11" t="s">
        <v>207</v>
      </c>
      <c r="D40" s="11" t="s">
        <v>208</v>
      </c>
      <c r="E40" s="11" t="s">
        <v>28</v>
      </c>
      <c r="F40" s="11" t="s">
        <v>141</v>
      </c>
      <c r="G40" s="12">
        <v>4.6080000000000005</v>
      </c>
      <c r="H40" s="11" t="s">
        <v>16</v>
      </c>
      <c r="I40" s="11" t="s">
        <v>65</v>
      </c>
      <c r="J40" s="11" t="s">
        <v>211</v>
      </c>
      <c r="K40" s="11" t="s">
        <v>72</v>
      </c>
      <c r="L40" s="11" t="s">
        <v>216</v>
      </c>
    </row>
    <row r="41" spans="1:12" ht="63" x14ac:dyDescent="0.25">
      <c r="A41" s="13">
        <f t="shared" si="0"/>
        <v>39</v>
      </c>
      <c r="B41" s="11" t="s">
        <v>89</v>
      </c>
      <c r="C41" s="11" t="s">
        <v>90</v>
      </c>
      <c r="D41" s="11" t="s">
        <v>13</v>
      </c>
      <c r="E41" s="11" t="s">
        <v>28</v>
      </c>
      <c r="F41" s="11" t="s">
        <v>76</v>
      </c>
      <c r="G41" s="12">
        <v>2403</v>
      </c>
      <c r="H41" s="11" t="s">
        <v>62</v>
      </c>
      <c r="I41" s="11" t="s">
        <v>155</v>
      </c>
      <c r="J41" s="11" t="s">
        <v>26</v>
      </c>
      <c r="K41" s="11" t="s">
        <v>158</v>
      </c>
      <c r="L41" s="11" t="s">
        <v>217</v>
      </c>
    </row>
    <row r="42" spans="1:12" ht="42" x14ac:dyDescent="0.25">
      <c r="A42" s="13">
        <f t="shared" si="0"/>
        <v>40</v>
      </c>
      <c r="B42" s="11" t="s">
        <v>142</v>
      </c>
      <c r="C42" s="11" t="s">
        <v>143</v>
      </c>
      <c r="D42" s="11" t="s">
        <v>144</v>
      </c>
      <c r="E42" s="11" t="s">
        <v>28</v>
      </c>
      <c r="F42" s="11" t="s">
        <v>145</v>
      </c>
      <c r="G42" s="12">
        <v>80</v>
      </c>
      <c r="H42" s="11" t="s">
        <v>16</v>
      </c>
      <c r="I42" s="11" t="s">
        <v>102</v>
      </c>
      <c r="J42" s="11" t="s">
        <v>64</v>
      </c>
      <c r="K42" s="11" t="s">
        <v>15</v>
      </c>
      <c r="L42" s="11" t="s">
        <v>159</v>
      </c>
    </row>
    <row r="43" spans="1:12" ht="42" x14ac:dyDescent="0.25">
      <c r="A43" s="13">
        <f t="shared" si="0"/>
        <v>41</v>
      </c>
      <c r="B43" s="11" t="s">
        <v>142</v>
      </c>
      <c r="C43" s="11" t="s">
        <v>143</v>
      </c>
      <c r="D43" s="11" t="s">
        <v>144</v>
      </c>
      <c r="E43" s="11" t="s">
        <v>28</v>
      </c>
      <c r="F43" s="11" t="s">
        <v>145</v>
      </c>
      <c r="G43" s="12">
        <v>80</v>
      </c>
      <c r="H43" s="11" t="s">
        <v>16</v>
      </c>
      <c r="I43" s="11" t="s">
        <v>212</v>
      </c>
      <c r="J43" s="11" t="s">
        <v>64</v>
      </c>
      <c r="K43" s="11" t="s">
        <v>218</v>
      </c>
      <c r="L43" s="11" t="s">
        <v>159</v>
      </c>
    </row>
    <row r="44" spans="1:12" ht="126" x14ac:dyDescent="0.25">
      <c r="A44" s="13">
        <f t="shared" si="0"/>
        <v>42</v>
      </c>
      <c r="B44" s="11" t="s">
        <v>44</v>
      </c>
      <c r="C44" s="11" t="s">
        <v>45</v>
      </c>
      <c r="D44" s="11" t="s">
        <v>46</v>
      </c>
      <c r="E44" s="11" t="s">
        <v>28</v>
      </c>
      <c r="F44" s="11" t="s">
        <v>43</v>
      </c>
      <c r="G44" s="12">
        <v>1000</v>
      </c>
      <c r="H44" s="11" t="s">
        <v>62</v>
      </c>
      <c r="I44" s="11" t="s">
        <v>65</v>
      </c>
      <c r="J44" s="11" t="s">
        <v>19</v>
      </c>
      <c r="K44" s="11" t="s">
        <v>17</v>
      </c>
      <c r="L44" s="11" t="s">
        <v>77</v>
      </c>
    </row>
    <row r="45" spans="1:12" ht="31.5" x14ac:dyDescent="0.25">
      <c r="A45" s="13">
        <f t="shared" si="0"/>
        <v>43</v>
      </c>
      <c r="B45" s="11" t="s">
        <v>146</v>
      </c>
      <c r="C45" s="11" t="s">
        <v>147</v>
      </c>
      <c r="D45" s="11" t="s">
        <v>148</v>
      </c>
      <c r="E45" s="11" t="s">
        <v>149</v>
      </c>
      <c r="F45" s="11" t="s">
        <v>150</v>
      </c>
      <c r="G45" s="12">
        <v>3</v>
      </c>
      <c r="H45" s="11" t="s">
        <v>14</v>
      </c>
      <c r="I45" s="11" t="s">
        <v>134</v>
      </c>
      <c r="J45" s="11" t="s">
        <v>156</v>
      </c>
      <c r="K45" s="11" t="s">
        <v>137</v>
      </c>
      <c r="L45" s="11" t="s">
        <v>160</v>
      </c>
    </row>
    <row r="46" spans="1:12" ht="63" x14ac:dyDescent="0.25">
      <c r="A46" s="13">
        <f t="shared" si="0"/>
        <v>44</v>
      </c>
      <c r="B46" s="11" t="s">
        <v>146</v>
      </c>
      <c r="C46" s="11" t="s">
        <v>151</v>
      </c>
      <c r="D46" s="11" t="s">
        <v>148</v>
      </c>
      <c r="E46" s="11" t="s">
        <v>149</v>
      </c>
      <c r="F46" s="11" t="s">
        <v>150</v>
      </c>
      <c r="G46" s="12">
        <v>1</v>
      </c>
      <c r="H46" s="11" t="s">
        <v>14</v>
      </c>
      <c r="I46" s="11" t="s">
        <v>134</v>
      </c>
      <c r="J46" s="11" t="s">
        <v>156</v>
      </c>
      <c r="K46" s="11" t="s">
        <v>137</v>
      </c>
      <c r="L46" s="11" t="s">
        <v>161</v>
      </c>
    </row>
    <row r="47" spans="1:12" ht="31.5" x14ac:dyDescent="0.25">
      <c r="A47" s="13">
        <f t="shared" si="0"/>
        <v>45</v>
      </c>
      <c r="B47" s="11" t="s">
        <v>47</v>
      </c>
      <c r="C47" s="11" t="s">
        <v>48</v>
      </c>
      <c r="D47" s="11" t="s">
        <v>49</v>
      </c>
      <c r="E47" s="11" t="s">
        <v>50</v>
      </c>
      <c r="F47" s="11" t="s">
        <v>51</v>
      </c>
      <c r="G47" s="12">
        <v>160</v>
      </c>
      <c r="H47" s="11" t="s">
        <v>16</v>
      </c>
      <c r="I47" s="11" t="s">
        <v>67</v>
      </c>
      <c r="J47" s="11" t="s">
        <v>21</v>
      </c>
      <c r="K47" s="11" t="s">
        <v>18</v>
      </c>
      <c r="L47" s="11" t="s">
        <v>73</v>
      </c>
    </row>
    <row r="48" spans="1:12" ht="31.5" x14ac:dyDescent="0.25">
      <c r="A48" s="13">
        <f t="shared" si="0"/>
        <v>46</v>
      </c>
      <c r="B48" s="11" t="s">
        <v>85</v>
      </c>
      <c r="C48" s="11" t="s">
        <v>209</v>
      </c>
      <c r="D48" s="11" t="s">
        <v>86</v>
      </c>
      <c r="E48" s="11" t="s">
        <v>87</v>
      </c>
      <c r="F48" s="11" t="s">
        <v>88</v>
      </c>
      <c r="G48" s="12">
        <v>2660</v>
      </c>
      <c r="H48" s="11" t="s">
        <v>61</v>
      </c>
      <c r="I48" s="11" t="s">
        <v>65</v>
      </c>
      <c r="J48" s="11" t="s">
        <v>21</v>
      </c>
      <c r="K48" s="11" t="s">
        <v>17</v>
      </c>
      <c r="L48" s="11" t="s">
        <v>219</v>
      </c>
    </row>
    <row r="49" spans="1:12" ht="31.5" x14ac:dyDescent="0.25">
      <c r="A49" s="13">
        <f t="shared" si="0"/>
        <v>47</v>
      </c>
      <c r="B49" s="11" t="s">
        <v>52</v>
      </c>
      <c r="C49" s="11" t="s">
        <v>53</v>
      </c>
      <c r="D49" s="11" t="s">
        <v>54</v>
      </c>
      <c r="E49" s="11" t="s">
        <v>55</v>
      </c>
      <c r="F49" s="11" t="s">
        <v>56</v>
      </c>
      <c r="G49" s="12">
        <v>70</v>
      </c>
      <c r="H49" s="11" t="s">
        <v>16</v>
      </c>
      <c r="I49" s="11" t="s">
        <v>67</v>
      </c>
      <c r="J49" s="11" t="s">
        <v>21</v>
      </c>
      <c r="K49" s="11" t="s">
        <v>18</v>
      </c>
      <c r="L49" s="11" t="s">
        <v>74</v>
      </c>
    </row>
    <row r="50" spans="1:12" ht="31.5" x14ac:dyDescent="0.25">
      <c r="A50" s="13">
        <f t="shared" si="0"/>
        <v>48</v>
      </c>
      <c r="B50" s="11" t="s">
        <v>52</v>
      </c>
      <c r="C50" s="11" t="s">
        <v>57</v>
      </c>
      <c r="D50" s="11" t="s">
        <v>54</v>
      </c>
      <c r="E50" s="11" t="s">
        <v>55</v>
      </c>
      <c r="F50" s="11" t="s">
        <v>56</v>
      </c>
      <c r="G50" s="12">
        <v>70</v>
      </c>
      <c r="H50" s="11" t="s">
        <v>16</v>
      </c>
      <c r="I50" s="11" t="s">
        <v>67</v>
      </c>
      <c r="J50" s="11" t="s">
        <v>21</v>
      </c>
      <c r="K50" s="11" t="s">
        <v>18</v>
      </c>
      <c r="L50" s="11" t="s">
        <v>74</v>
      </c>
    </row>
    <row r="51" spans="1:12" ht="31.5" x14ac:dyDescent="0.25">
      <c r="A51" s="13">
        <f t="shared" si="0"/>
        <v>49</v>
      </c>
      <c r="B51" s="11" t="s">
        <v>52</v>
      </c>
      <c r="C51" s="11" t="s">
        <v>58</v>
      </c>
      <c r="D51" s="11" t="s">
        <v>54</v>
      </c>
      <c r="E51" s="11" t="s">
        <v>59</v>
      </c>
      <c r="F51" s="11" t="s">
        <v>56</v>
      </c>
      <c r="G51" s="12">
        <v>70</v>
      </c>
      <c r="H51" s="11" t="s">
        <v>16</v>
      </c>
      <c r="I51" s="11" t="s">
        <v>67</v>
      </c>
      <c r="J51" s="11" t="s">
        <v>21</v>
      </c>
      <c r="K51" s="11" t="s">
        <v>18</v>
      </c>
      <c r="L51" s="11" t="s">
        <v>75</v>
      </c>
    </row>
    <row r="52" spans="1:12" ht="31.5" x14ac:dyDescent="0.25">
      <c r="A52" s="13">
        <f t="shared" si="0"/>
        <v>50</v>
      </c>
      <c r="B52" s="11" t="s">
        <v>52</v>
      </c>
      <c r="C52" s="11" t="s">
        <v>60</v>
      </c>
      <c r="D52" s="11" t="s">
        <v>54</v>
      </c>
      <c r="E52" s="11" t="s">
        <v>55</v>
      </c>
      <c r="F52" s="11" t="s">
        <v>56</v>
      </c>
      <c r="G52" s="12">
        <v>70</v>
      </c>
      <c r="H52" s="11" t="s">
        <v>16</v>
      </c>
      <c r="I52" s="11" t="s">
        <v>67</v>
      </c>
      <c r="J52" s="11" t="s">
        <v>21</v>
      </c>
      <c r="K52" s="11" t="s">
        <v>18</v>
      </c>
      <c r="L52" s="11" t="s">
        <v>74</v>
      </c>
    </row>
    <row r="53" spans="1:12" ht="94.5" x14ac:dyDescent="0.25">
      <c r="A53" s="13">
        <f t="shared" si="0"/>
        <v>51</v>
      </c>
      <c r="B53" s="11" t="s">
        <v>78</v>
      </c>
      <c r="C53" s="11" t="s">
        <v>13</v>
      </c>
      <c r="D53" s="11" t="s">
        <v>79</v>
      </c>
      <c r="E53" s="11" t="s">
        <v>28</v>
      </c>
      <c r="F53" s="11" t="s">
        <v>80</v>
      </c>
      <c r="G53" s="12">
        <v>100</v>
      </c>
      <c r="H53" s="11" t="s">
        <v>16</v>
      </c>
      <c r="I53" s="11" t="s">
        <v>81</v>
      </c>
      <c r="J53" s="11" t="s">
        <v>19</v>
      </c>
      <c r="K53" s="11" t="s">
        <v>17</v>
      </c>
      <c r="L53" s="11" t="s">
        <v>83</v>
      </c>
    </row>
    <row r="54" spans="1:12" ht="94.5" x14ac:dyDescent="0.25">
      <c r="A54" s="13">
        <f t="shared" si="0"/>
        <v>52</v>
      </c>
      <c r="B54" s="11" t="s">
        <v>152</v>
      </c>
      <c r="C54" s="11" t="s">
        <v>153</v>
      </c>
      <c r="D54" s="11" t="s">
        <v>154</v>
      </c>
      <c r="E54" s="11" t="s">
        <v>28</v>
      </c>
      <c r="F54" s="11" t="s">
        <v>127</v>
      </c>
      <c r="G54" s="12">
        <v>2</v>
      </c>
      <c r="H54" s="11" t="s">
        <v>14</v>
      </c>
      <c r="I54" s="11" t="s">
        <v>135</v>
      </c>
      <c r="J54" s="11" t="s">
        <v>21</v>
      </c>
      <c r="K54" s="11" t="s">
        <v>17</v>
      </c>
      <c r="L54" s="11" t="s">
        <v>162</v>
      </c>
    </row>
  </sheetData>
  <autoFilter ref="A2:L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2026-09-04T08:52:52Z</dcterms:modified>
</cp:coreProperties>
</file>