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19\"/>
    </mc:Choice>
  </mc:AlternateContent>
  <xr:revisionPtr revIDLastSave="0" documentId="13_ncr:1_{60CE93B7-E362-4077-9AF3-01AE91F0845D}"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1" l="1"/>
  <c r="A63" i="1" s="1"/>
  <c r="A4" i="1"/>
  <c r="A5" i="1" s="1"/>
  <c r="A6" i="1" s="1"/>
  <c r="A7" i="1" s="1"/>
  <c r="A8" i="1" s="1"/>
  <c r="A9" i="1" l="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l="1"/>
  <c r="A44" i="1" s="1"/>
  <c r="A45" i="1" s="1"/>
  <c r="A46" i="1" s="1"/>
  <c r="A47" i="1" s="1"/>
  <c r="A48" i="1" s="1"/>
  <c r="A49" i="1" s="1"/>
  <c r="A50" i="1" s="1"/>
  <c r="A51" i="1" s="1"/>
  <c r="A52" i="1" s="1"/>
  <c r="A53" i="1" s="1"/>
  <c r="A54" i="1" s="1"/>
  <c r="A55" i="1" s="1"/>
  <c r="A56" i="1" s="1"/>
  <c r="A57" i="1" s="1"/>
  <c r="A58" i="1" s="1"/>
  <c r="A59" i="1" s="1"/>
  <c r="A60" i="1" s="1"/>
  <c r="A61" i="1" s="1"/>
</calcChain>
</file>

<file path=xl/sharedStrings.xml><?xml version="1.0" encoding="utf-8"?>
<sst xmlns="http://schemas.openxmlformats.org/spreadsheetml/2006/main" count="623" uniqueCount="188">
  <si>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</si>
  <si>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</si>
  <si>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</si>
  <si>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</si>
  <si>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</si>
  <si>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</si>
  <si>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</si>
  <si>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</si>
  <si>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</si>
  <si>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</si>
  <si>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</si>
  <si>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</si>
  <si>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</si>
  <si>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</si>
  <si>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</si>
  <si>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</si>
  <si>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</si>
  <si>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</si>
  <si>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</si>
  <si>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</si>
  <si>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</si>
  <si>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</si>
  <si>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</si>
  <si>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</si>
  <si>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</si>
  <si>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</si>
  <si>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</si>
  <si>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</si>
  <si>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</si>
  <si>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</si>
  <si>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 xml:space="preserve"> </t>
  </si>
  <si>
    <t>Изготовитель ПАО КАМАЗ</t>
  </si>
  <si>
    <t>14,0</t>
  </si>
  <si>
    <t>Ст3</t>
  </si>
  <si>
    <t>рассматриваются различные стандарты</t>
  </si>
  <si>
    <t>7216</t>
  </si>
  <si>
    <t>Канат</t>
  </si>
  <si>
    <t>7312</t>
  </si>
  <si>
    <t>39,5</t>
  </si>
  <si>
    <t>ГОСТ 7668-80</t>
  </si>
  <si>
    <t>43,5</t>
  </si>
  <si>
    <t>ГОСТ 3077-80</t>
  </si>
  <si>
    <t>63,0</t>
  </si>
  <si>
    <t>Канат оцинкованный</t>
  </si>
  <si>
    <t>45,0</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</si>
  <si>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</si>
  <si>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</si>
  <si>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</si>
  <si>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</si>
  <si>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</si>
  <si>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</si>
  <si>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</si>
  <si>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</si>
  <si>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Оплата в течение 10 банковских дней по факту поставки</t>
  </si>
  <si>
    <t>Труба бесшовная г/д</t>
  </si>
  <si>
    <t>159,0х5,0</t>
  </si>
  <si>
    <t>20</t>
  </si>
  <si>
    <t>ГОСТ 8731-74</t>
  </si>
  <si>
    <t>7304</t>
  </si>
  <si>
    <t>127,0х5,0</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</si>
  <si>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</si>
  <si>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Поставка по физическому весу. Рассматриваются другие стандарты. Договор произвольной формы (редакция покупателя).</t>
  </si>
  <si>
    <t>7302</t>
  </si>
  <si>
    <t>Шестигранник нержавеющий</t>
  </si>
  <si>
    <t>40Х13</t>
  </si>
  <si>
    <t>7222</t>
  </si>
  <si>
    <t>В течение 30 календарных дней с момента поступления предоплаты</t>
  </si>
  <si>
    <t>Балка</t>
  </si>
  <si>
    <t>12,0</t>
  </si>
  <si>
    <t>Стрелочный перевод</t>
  </si>
  <si>
    <t>К76Ф</t>
  </si>
  <si>
    <t>ФРАНКО-СКЛАД ПОКУПАТЕЛЯ Дзержинский район</t>
  </si>
  <si>
    <t>В течение 15 календарных дней с момента регистрации договора на бирже</t>
  </si>
  <si>
    <t>Канат арматурный</t>
  </si>
  <si>
    <t>15,7</t>
  </si>
  <si>
    <t>C82V</t>
  </si>
  <si>
    <t>Шпунт Ларсена</t>
  </si>
  <si>
    <t>7301</t>
  </si>
  <si>
    <t>Larssen 616</t>
  </si>
  <si>
    <t>S355GP</t>
  </si>
  <si>
    <t>EN 10248</t>
  </si>
  <si>
    <t>В течение 40 календарных дней с момента регистрации договора на бирже</t>
  </si>
  <si>
    <t>ФРАНКО-СКЛАД ПОКУПАТЕЛЯ Бобруйск</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</si>
  <si>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 Рассматривается валюта цены (платежа) только белорусский рубль (BYN).</t>
  </si>
  <si>
    <t>Оплата в течение 40 банковских дней по факту поставки</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</si>
  <si>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569 кН на метр. Минимальный предел текучести стали 355. Предоставление сертификата качества и паспорт изготовителя.</t>
  </si>
  <si>
    <t>7308</t>
  </si>
  <si>
    <t>Труба полиэтиленовая</t>
  </si>
  <si>
    <t>ПЭ-100</t>
  </si>
  <si>
    <t>3917</t>
  </si>
  <si>
    <t>В течение 20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</si>
  <si>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</si>
  <si>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Ограждение</t>
  </si>
  <si>
    <t>Панели металлические трехслойные</t>
  </si>
  <si>
    <t>проект 04/25017-03-АС</t>
  </si>
  <si>
    <t>м2</t>
  </si>
  <si>
    <t>В течение 40 календарных дней с момента поступления предоплаты</t>
  </si>
  <si>
    <t>ФРАНКО-СКЛАД ПОКУПАТЕЛЯ Кричевский район</t>
  </si>
  <si>
    <t>Оплата в течение 5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</si>
  <si>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</si>
  <si>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827,31м2(Доборные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(фиксированной).Требования к виду антикоррозийного покрытия сэндвич-панелей ДОИЛЬНО-МОЛОЧНОГО БЛОКА смотри АЛЬБОМ ЧЕРТЕЖЕЙ 04/25017-03-АС (листы 34, 43):Согласно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ХА1.Внутреннее покрытие стеновых сэндвич-панелей должно быть химически стойким к воздействию газов группы горючести В.Покрытие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СН2.01.07-2020.</t>
  </si>
  <si>
    <t>225,0х16,6</t>
  </si>
  <si>
    <t>ГОСТ 18599-2001</t>
  </si>
  <si>
    <t>ФРАНКО-СКЛАД ПОКУПАТЕЛЯ Минский район</t>
  </si>
  <si>
    <t>В течение 20 календарных дней с момента поступления предоплаты</t>
  </si>
  <si>
    <t>Шестигранник h11-НД-14 ГОСТ 8560-78/40Х13-В-ТО ГОСТ 5949-2018. Закупаемые товары предназначены для их использования в процессе прозводства. Рассматриваются  условия поставки Франко-склад Продавца г. Минск</t>
  </si>
  <si>
    <t>Каркас сваи буронабивной</t>
  </si>
  <si>
    <t>черт. 17/02-22-КЖ, л. 25</t>
  </si>
  <si>
    <t>Каркас столба буронабивного</t>
  </si>
  <si>
    <t>черт. 17/02-22-КЖ, л. 12</t>
  </si>
  <si>
    <t>черт. 17/02-22-КЖ, л. 6</t>
  </si>
  <si>
    <t>Отвод гнутый</t>
  </si>
  <si>
    <t>15Х1М1Ф</t>
  </si>
  <si>
    <t>черт. 123-1-ТМ21.Н1 (л.4)</t>
  </si>
  <si>
    <t>7307</t>
  </si>
  <si>
    <t>черт. 123-1-ТМ21.Н1 (л.5)</t>
  </si>
  <si>
    <t>черт. 123-1-ТМ21.Н1 (л.6)</t>
  </si>
  <si>
    <t>В течение 25 календарных дней с момента поступления предоплаты</t>
  </si>
  <si>
    <t>ФРАНКО-СКЛАД ПОКУПАТЕЛЯ Мозырский район</t>
  </si>
  <si>
    <t>Предоплата 100% в течение 10 банковских дней с момента регистрации договора на бирже</t>
  </si>
  <si>
    <t>Каркас сваи буронабивной СБ426 в соответствии с чертежом 17/02-22-КЖ – 16шт.  В том числе: арматура класса S500 O16 (192шт) L=2920 – 0,89т; арматура класса S240 O8 (16шт) L=22259 – 0,14т; лист 8х100 (48шт) L=875 – 0,264т; лист 8х95 (64шт) L=240 – 0,09т.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06.07.2026.</t>
  </si>
  <si>
    <t>Каркас столба буронабивного СБ1500 в соответствии с чертежом 17/02-22-КЖ – 4шт без труб 60х3.  В том числе: арматура класса S500 O32 (80шт) L=11480 – 5,79т; арматура класса S500 O16 (80шт) L=955 – 0,121т; арматура класса S240 O10 (4шт) L=316003 – 0,779т; лист 12х150 (44шт) L=3885 – 2,41т; лист 12х470 (16шт) L=950 – 0,67т.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08.07.2026.</t>
  </si>
  <si>
    <t>Каркас столба буронабивного СБ1200 в соответствии с чертежом 17/02-22-КЖ – 8шт без труб 60х3.  В том числе: арматура класса S500 O28 (128шт) L=17550 – 10,88т; арматура класса S500 O16 (224шт) L=955 – 0,338т; арматура класса S240 O10 (8шт) L=341108 – 1,68т; лист 10х150 (120шт) L=2970 – 4,19т; лист 10х320 (32шт)  L=735 – 0,59т.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При разборки верхней части столба необходимо сохранить арматурные выпуски. Стыки длинномерных стержней необходимо выполнить сварными на парных накладках тип соединения С21-Мн по ГОСТ 14098-2014. Отклонения размеров арматурных каркасов должны соответствовать требованиям ГОСТ 10922-2012. Длины и массы длинномерных стержней в спецификациях приведены с учетом нахлестов. Для возможности транспортировки длинномерного каркаса, допускается выполнить монтажный стык по длине. Верхнюю часть каркаса выполнить длиной 11-12 метров, а нижнюю (5,25-4,25м). Объединение стержней двух частей каркаса допускается выполнить при помощи перехлестов не менее 30d. Стыки расположить в разбежку не менее 900мм. Длина стержней арматуры класса S500 O28 дана с учетом перехлестов в 30d при делении на каркасы.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партиями: 4шт – к 10.07.2026; 4шт - к 14.07.2026.</t>
  </si>
  <si>
    <t>Отвод гнутый 90-219х32-874х420х2629-R850 Ст15Х1М1Ф (из трубы c наружным диаметром Da=219мм, с толщиной стенки s=32мм, с прямыми участками длиной l1=874мм, l2=420мм и длиной развертки Lp=2629мм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</si>
  <si>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Лента</t>
  </si>
  <si>
    <t>4,00х471</t>
  </si>
  <si>
    <t>7211</t>
  </si>
  <si>
    <t>4,00х280</t>
  </si>
  <si>
    <t>Труба бесшовная х/д</t>
  </si>
  <si>
    <t>10</t>
  </si>
  <si>
    <t>ГОСТ 8734-75</t>
  </si>
  <si>
    <t>Труба эл/св в изоляции</t>
  </si>
  <si>
    <t>1620,0х18,0</t>
  </si>
  <si>
    <t>7305</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</si>
  <si>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</si>
  <si>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</si>
  <si>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Наружная изоляция тип ВУС (конструкция № 13 не рассматривается), внутренняя-грунтовка Уникор РБ 67 м.п. Рассматриваемые марки стали 20 или Ст3</t>
  </si>
  <si>
    <t>7326</t>
  </si>
  <si>
    <t>проект 76-ПР/22-00-КЖ.ГП</t>
  </si>
  <si>
    <t>кг</t>
  </si>
  <si>
    <t>Предоплата 50% в течение 20 банковских дней с момента регистрации договора на бирже и 50% в течение 20 банковских дней по факту поставки</t>
  </si>
  <si>
    <t>Комплект предварительно изолированных трубопроводов</t>
  </si>
  <si>
    <t>см. спец. № 1</t>
  </si>
  <si>
    <t>Р65 1/9</t>
  </si>
  <si>
    <t>20,0х1,5</t>
  </si>
  <si>
    <t>компл.</t>
  </si>
  <si>
    <t>Оплата в течение 25 банковских дней по факту поставки</t>
  </si>
  <si>
    <t>Сертификат/паспорт качества. Проект 2721.00.000. НОВЫЙ 2024-2026 г.в. ПРАВЫЙ стрелочный перевод Р65 1/9 на деревянном переводном брусе (поставка без бруса) с первой переводной тягой, в комплекте с подкладками СД-65 и накладками Р65. Сердечник в общей отливке с наиболее изнашиваемой частью усовиков изготовлен из отливки высокомарганцевой стали 110Г13Л. В случае поставки некачественного товара Продавец уплачивает Покупателю штраф в размере 20 % от стоимости товара.</t>
  </si>
  <si>
    <t>мерность 6000мм, гр.В, ГОСТ 8734-75, 8733-74 с п.1.5. Обязательно подписание антикоррупционной оговорки в редакции Покупателя. Решение споров и разногласий в экономическом суде города Минска. Отгрузка только по физическому весу. Упаковка ЛИК в обрешетке, трубы поставляются без коррозии на внутренней и внешней поверхности, не допускается поставка труб с хранения. Требования к упаковке: трубы увязываются металлической лентой не менее чем в 5 (пяти) местах, каждая пачка маркируется биркой со следующей информацией: - габариты трубы; - марка стали; - номер плавки; - вес пачки; - ГОСТ; - количество труб, шт.</t>
  </si>
  <si>
    <t>Металлоконструкции крепления панелей</t>
  </si>
  <si>
    <t>проект 10/25-КМ</t>
  </si>
  <si>
    <t>Металлоконструкции упора</t>
  </si>
  <si>
    <t>проект 41/005-23-СВСиУ-10</t>
  </si>
  <si>
    <t>Цепь гусеничная</t>
  </si>
  <si>
    <t>черт. 3519.05.03.000</t>
  </si>
  <si>
    <t>7315</t>
  </si>
  <si>
    <t>ФРАНКО-СКЛАД ПОКУПАТЕЛЯ Лунинецкий район</t>
  </si>
  <si>
    <t>Все пункты приложения должны быть включены в договор поставки.Предложения рассматриваются только в бел.рублях.</t>
  </si>
  <si>
    <t>В заявке на продажу необходимо подтвердить выполнение требований к предмету закупки (7 пунктов). Ограждение территории в составе: ОГ1 – 1шт, ОГ2 – 1шт, ОГ3 – 1шт, ОГ4 – 1шт, ОГ5 – 1шт, ОГ6 – 1шт, ОГ7 – 1шт, ОГ8 – 1шт.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</si>
  <si>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Технические характеристики: - полное соответствие товара по наименованию, обозначению, номеру чертежа и комплектности требованиям чертежей каталога запасных частей по механической части «Экскаваторы карьерные гусеничные ЭКГ-10, ЭКГ-8ус, ЭКГ-5у 3536.00.00.000КДС» версия 1.1 от 05.02.2015 завода-изготовителя экскаватора ООО «ИЗ-КАРТЭКС им. П.Г. Коробкова», г. Санкт-Петербург. 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3519.05.03.000СБ»,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</si>
  <si>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ГОСТ 8239-89</t>
  </si>
  <si>
    <t>Торговая сессия 19.06.2026</t>
  </si>
  <si>
    <t>Металлоконструкции навеса</t>
  </si>
  <si>
    <t>проект 855422</t>
  </si>
  <si>
    <t>Поковка</t>
  </si>
  <si>
    <t>черт. 11-17.4.01.001</t>
  </si>
  <si>
    <t>черт. 11-17.4.02.001</t>
  </si>
  <si>
    <t>черт. 11-17.4.09.001</t>
  </si>
  <si>
    <t>В течение 35 календарных дней с момента регистрации договора на бирже</t>
  </si>
  <si>
    <t>Технические характеристики прилагаются.Датой поставки считается дата подписания Покупателем товаросопроводительных документов, приёмки товара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1290.Товар новый, не бывший в ремонте, не восстановленный, у товара не была осуществлена замена составных частей, не были восстановлены потребительские свойства. Гарантийный срок на товар определяется нормативно-технической документацией производителя.Базис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29.09.2022 № 222.</t>
  </si>
  <si>
    <t>Цвет лакокрасочного покрытия RAL7004,Комплектность: надколонники, фермы стропильные, балки, прогоны, связи, упоры, ригеля, ригеля фахферка, стойки, углы креплений коммуникаций, метизы крепежа из высокопрочной стали. Разработка чертежей КМД (2 экземпляра).</t>
  </si>
  <si>
    <t>Отвод гнутый 90-219х32-765х420х2520-R850 Ст15Х1М1Ф (из трубы c наружным диаметром Da=219мм, с толщиной стенки s=32мм, с прямыми участками длиной l1=765мм, l2=420мм и длиной развертки Lp=2520мм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</si>
  <si>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90-219х32-520х852х2707-R850 Ст15Х1М1Ф (из трубы c наружным диаметром Da=219мм, с толщиной стенки s=32мм, с прямыми участками длиной l1=520мм, l2=852мм и длиной развертки Lp=2707мм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</si>
  <si>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14Б2</t>
  </si>
  <si>
    <t>Стрелка трамвайная литая</t>
  </si>
  <si>
    <t>R30</t>
  </si>
  <si>
    <t>110Г13Л</t>
  </si>
  <si>
    <t>Стрелка трамвайная литая ВТК-55</t>
  </si>
  <si>
    <t>Р30</t>
  </si>
  <si>
    <t>1620,0х16,0</t>
  </si>
  <si>
    <t>В течение 120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</si>
  <si>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</si>
  <si>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</si>
  <si>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трубы эл/св д159 х4,5, 219х6,273х6 должны быть с локальной термообработкой сварного шва, совместно с ТТН Поставщик предоставляет сертификаты соответствия ТР2025/013/ВУ О безопасности строительных материалов и изделий. Поставка должна осуществляться  партиями по заявке Покупателя в течение 5 календарных дней.</t>
  </si>
  <si>
    <t>Стрелка трамвайная литая одноперая R30 левая в количестве 1 шт., стрелка трамвайная литая одноперая R30 правая в количестве 2 шт. Комплект поставки одноперой стрелки: тело стрелки с пером и тело глухое; автозамыкатель; стяжки с шайбами и гайками (2 шт.); комплект подкладок (14 шт.); комплект накладок (6 пар); комплект стыковых болтов с шайбами и гайками (24 шт.)</t>
  </si>
  <si>
    <t>Стрелка трамвайная литая двуперая R30 левая  в количестве 2 шт., Стрелка трамвайная литая двуперая R30 правая в количестве 1 шт. Комплект поставки двуперой стрелки: Тело стрелки с пером (наружное и внутреннее); Стяжки с шайбами и гайками (2 шт.); Комплект подкладок (14 шт.); Комплект накладок (6 пар); Комплект стыковых болтов с шайбами и гайками (24 шт.); Тяга стрелочная с автозамыкателем (1 шт.)</t>
  </si>
  <si>
    <t>SDR13,6.L=6м.Паспорт качества.Нижний и средний ряд труб должен быть загружен в транспортное средство на прокладки.</t>
  </si>
  <si>
    <t>Наружная изоляция тип ВУС (конструкция 1, 2 - экструдированный полиэтилен), внутренняя-грунтовка Уникор РБ 165 м.п. Рассматриваемые марки стали 20 или Ст3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</si>
</sst>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126" x14ac:dyDescent="0.25">
      <c r="A3" s="12">
        <v>1</v>
      </c>
      <c r="B3" s="10" t="s">
        <v>106</v>
      </c>
      <c r="C3" s="10" t="s">
        <v>12</v>
      </c>
      <c r="D3" s="10" t="s">
        <v>13</v>
      </c>
      <c r="E3" s="10" t="s">
        <v>107</v>
      </c>
      <c r="F3" s="10" t="s">
        <v>86</v>
      </c>
      <c r="G3" s="11">
        <v>1.3820000000000001</v>
      </c>
      <c r="H3" s="10" t="s">
        <v>17</v>
      </c>
      <c r="I3" s="10" t="s">
        <v>104</v>
      </c>
      <c r="J3" s="10" t="s">
        <v>48</v>
      </c>
      <c r="K3" s="10" t="s">
        <v>119</v>
      </c>
      <c r="L3" s="10" t="s">
        <v>120</v>
      </c>
    </row>
    <row r="4" spans="1:12" ht="136.5" x14ac:dyDescent="0.25">
      <c r="A4" s="12">
        <f>A3+1</f>
        <v>2</v>
      </c>
      <c r="B4" s="10" t="s">
        <v>108</v>
      </c>
      <c r="C4" s="10" t="s">
        <v>12</v>
      </c>
      <c r="D4" s="10" t="s">
        <v>13</v>
      </c>
      <c r="E4" s="10" t="s">
        <v>109</v>
      </c>
      <c r="F4" s="10" t="s">
        <v>86</v>
      </c>
      <c r="G4" s="11">
        <v>9.7799999999999994</v>
      </c>
      <c r="H4" s="10" t="s">
        <v>17</v>
      </c>
      <c r="I4" s="10" t="s">
        <v>117</v>
      </c>
      <c r="J4" s="10" t="s">
        <v>48</v>
      </c>
      <c r="K4" s="10" t="s">
        <v>119</v>
      </c>
      <c r="L4" s="10" t="s">
        <v>121</v>
      </c>
    </row>
    <row r="5" spans="1:12" ht="231" x14ac:dyDescent="0.25">
      <c r="A5" s="12">
        <f t="shared" ref="A5:A63" si="0">A4+1</f>
        <v>3</v>
      </c>
      <c r="B5" s="10" t="s">
        <v>108</v>
      </c>
      <c r="C5" s="10" t="s">
        <v>12</v>
      </c>
      <c r="D5" s="10" t="s">
        <v>13</v>
      </c>
      <c r="E5" s="10" t="s">
        <v>110</v>
      </c>
      <c r="F5" s="10" t="s">
        <v>86</v>
      </c>
      <c r="G5" s="11">
        <v>17.689</v>
      </c>
      <c r="H5" s="10" t="s">
        <v>17</v>
      </c>
      <c r="I5" s="10" t="s">
        <v>66</v>
      </c>
      <c r="J5" s="10" t="s">
        <v>48</v>
      </c>
      <c r="K5" s="10" t="s">
        <v>119</v>
      </c>
      <c r="L5" s="10" t="s">
        <v>122</v>
      </c>
    </row>
    <row r="6" spans="1:12" ht="31.5" x14ac:dyDescent="0.25">
      <c r="A6" s="12">
        <f t="shared" si="0"/>
        <v>4</v>
      </c>
      <c r="B6" s="10" t="s">
        <v>22</v>
      </c>
      <c r="C6" s="10" t="s">
        <v>12</v>
      </c>
      <c r="D6" s="10" t="s">
        <v>23</v>
      </c>
      <c r="E6" s="10" t="s">
        <v>24</v>
      </c>
      <c r="F6" s="10" t="s">
        <v>14</v>
      </c>
      <c r="G6" s="11">
        <v>1000</v>
      </c>
      <c r="H6" s="10" t="s">
        <v>15</v>
      </c>
      <c r="I6" s="10" t="s">
        <v>21</v>
      </c>
      <c r="J6" s="10" t="s">
        <v>28</v>
      </c>
      <c r="K6" s="10" t="s">
        <v>16</v>
      </c>
      <c r="L6" s="10" t="s">
        <v>31</v>
      </c>
    </row>
    <row r="7" spans="1:12" ht="31.5" x14ac:dyDescent="0.25">
      <c r="A7" s="12">
        <f t="shared" si="0"/>
        <v>5</v>
      </c>
      <c r="B7" s="10" t="s">
        <v>22</v>
      </c>
      <c r="C7" s="10" t="s">
        <v>12</v>
      </c>
      <c r="D7" s="10" t="s">
        <v>23</v>
      </c>
      <c r="E7" s="10" t="s">
        <v>25</v>
      </c>
      <c r="F7" s="10" t="s">
        <v>14</v>
      </c>
      <c r="G7" s="11">
        <v>1300</v>
      </c>
      <c r="H7" s="10" t="s">
        <v>15</v>
      </c>
      <c r="I7" s="10" t="s">
        <v>21</v>
      </c>
      <c r="J7" s="10" t="s">
        <v>28</v>
      </c>
      <c r="K7" s="10" t="s">
        <v>16</v>
      </c>
      <c r="L7" s="10" t="s">
        <v>31</v>
      </c>
    </row>
    <row r="8" spans="1:12" ht="126" x14ac:dyDescent="0.25">
      <c r="A8" s="12">
        <f t="shared" si="0"/>
        <v>6</v>
      </c>
      <c r="B8" s="10" t="s">
        <v>149</v>
      </c>
      <c r="C8" s="10" t="s">
        <v>12</v>
      </c>
      <c r="D8" s="10" t="s">
        <v>13</v>
      </c>
      <c r="E8" s="10" t="s">
        <v>150</v>
      </c>
      <c r="F8" s="10" t="s">
        <v>86</v>
      </c>
      <c r="G8" s="11">
        <v>9.6029999999999998</v>
      </c>
      <c r="H8" s="10" t="s">
        <v>17</v>
      </c>
      <c r="I8" s="10" t="s">
        <v>168</v>
      </c>
      <c r="J8" s="10" t="s">
        <v>46</v>
      </c>
      <c r="K8" s="10" t="s">
        <v>98</v>
      </c>
      <c r="L8" s="10" t="s">
        <v>169</v>
      </c>
    </row>
    <row r="9" spans="1:12" ht="42" x14ac:dyDescent="0.25">
      <c r="A9" s="12">
        <f t="shared" si="0"/>
        <v>7</v>
      </c>
      <c r="B9" s="10" t="s">
        <v>162</v>
      </c>
      <c r="C9" s="10" t="s">
        <v>12</v>
      </c>
      <c r="D9" s="10" t="s">
        <v>13</v>
      </c>
      <c r="E9" s="10" t="s">
        <v>163</v>
      </c>
      <c r="F9" s="10" t="s">
        <v>86</v>
      </c>
      <c r="G9" s="11">
        <v>76.081000000000003</v>
      </c>
      <c r="H9" s="10" t="s">
        <v>17</v>
      </c>
      <c r="I9" s="10" t="s">
        <v>90</v>
      </c>
      <c r="J9" s="10" t="s">
        <v>46</v>
      </c>
      <c r="K9" s="10" t="s">
        <v>18</v>
      </c>
      <c r="L9" s="10" t="s">
        <v>170</v>
      </c>
    </row>
    <row r="10" spans="1:12" ht="31.5" x14ac:dyDescent="0.25">
      <c r="A10" s="12">
        <f t="shared" si="0"/>
        <v>8</v>
      </c>
      <c r="B10" s="10" t="s">
        <v>151</v>
      </c>
      <c r="C10" s="10" t="s">
        <v>12</v>
      </c>
      <c r="D10" s="10" t="s">
        <v>13</v>
      </c>
      <c r="E10" s="10" t="s">
        <v>152</v>
      </c>
      <c r="F10" s="10" t="s">
        <v>86</v>
      </c>
      <c r="G10" s="11">
        <v>5.5</v>
      </c>
      <c r="H10" s="10" t="s">
        <v>17</v>
      </c>
      <c r="I10" s="10" t="s">
        <v>49</v>
      </c>
      <c r="J10" s="10" t="s">
        <v>82</v>
      </c>
      <c r="K10" s="10" t="s">
        <v>19</v>
      </c>
      <c r="L10" s="10" t="s">
        <v>157</v>
      </c>
    </row>
    <row r="11" spans="1:12" ht="84" x14ac:dyDescent="0.25">
      <c r="A11" s="12">
        <f t="shared" si="0"/>
        <v>9</v>
      </c>
      <c r="B11" s="10" t="s">
        <v>92</v>
      </c>
      <c r="C11" s="10" t="s">
        <v>12</v>
      </c>
      <c r="D11" s="10" t="s">
        <v>13</v>
      </c>
      <c r="E11" s="10" t="s">
        <v>138</v>
      </c>
      <c r="F11" s="10" t="s">
        <v>86</v>
      </c>
      <c r="G11" s="11">
        <v>5315</v>
      </c>
      <c r="H11" s="10" t="s">
        <v>139</v>
      </c>
      <c r="I11" s="10" t="s">
        <v>66</v>
      </c>
      <c r="J11" s="10" t="s">
        <v>103</v>
      </c>
      <c r="K11" s="10" t="s">
        <v>140</v>
      </c>
      <c r="L11" s="10" t="s">
        <v>158</v>
      </c>
    </row>
    <row r="12" spans="1:12" ht="304.5" x14ac:dyDescent="0.25">
      <c r="A12" s="12">
        <f t="shared" si="0"/>
        <v>10</v>
      </c>
      <c r="B12" s="10" t="s">
        <v>111</v>
      </c>
      <c r="C12" s="10" t="s">
        <v>12</v>
      </c>
      <c r="D12" s="10" t="s">
        <v>112</v>
      </c>
      <c r="E12" s="10" t="s">
        <v>113</v>
      </c>
      <c r="F12" s="10" t="s">
        <v>114</v>
      </c>
      <c r="G12" s="11">
        <v>1</v>
      </c>
      <c r="H12" s="10" t="s">
        <v>15</v>
      </c>
      <c r="I12" s="10" t="s">
        <v>27</v>
      </c>
      <c r="J12" s="10" t="s">
        <v>118</v>
      </c>
      <c r="K12" s="10" t="s">
        <v>18</v>
      </c>
      <c r="L12" s="10" t="s">
        <v>123</v>
      </c>
    </row>
    <row r="13" spans="1:12" ht="304.5" x14ac:dyDescent="0.25">
      <c r="A13" s="12">
        <f t="shared" si="0"/>
        <v>11</v>
      </c>
      <c r="B13" s="10" t="s">
        <v>111</v>
      </c>
      <c r="C13" s="10" t="s">
        <v>12</v>
      </c>
      <c r="D13" s="10" t="s">
        <v>112</v>
      </c>
      <c r="E13" s="10" t="s">
        <v>115</v>
      </c>
      <c r="F13" s="10" t="s">
        <v>114</v>
      </c>
      <c r="G13" s="11">
        <v>1</v>
      </c>
      <c r="H13" s="10" t="s">
        <v>15</v>
      </c>
      <c r="I13" s="10" t="s">
        <v>27</v>
      </c>
      <c r="J13" s="10" t="s">
        <v>118</v>
      </c>
      <c r="K13" s="10" t="s">
        <v>18</v>
      </c>
      <c r="L13" s="10" t="s">
        <v>171</v>
      </c>
    </row>
    <row r="14" spans="1:12" ht="304.5" x14ac:dyDescent="0.25">
      <c r="A14" s="12">
        <f t="shared" si="0"/>
        <v>12</v>
      </c>
      <c r="B14" s="10" t="s">
        <v>111</v>
      </c>
      <c r="C14" s="10" t="s">
        <v>12</v>
      </c>
      <c r="D14" s="10" t="s">
        <v>112</v>
      </c>
      <c r="E14" s="10" t="s">
        <v>116</v>
      </c>
      <c r="F14" s="10" t="s">
        <v>114</v>
      </c>
      <c r="G14" s="11">
        <v>1</v>
      </c>
      <c r="H14" s="10" t="s">
        <v>15</v>
      </c>
      <c r="I14" s="10" t="s">
        <v>27</v>
      </c>
      <c r="J14" s="10" t="s">
        <v>118</v>
      </c>
      <c r="K14" s="10" t="s">
        <v>18</v>
      </c>
      <c r="L14" s="10" t="s">
        <v>172</v>
      </c>
    </row>
    <row r="15" spans="1:12" ht="315" x14ac:dyDescent="0.25">
      <c r="A15" s="12">
        <f t="shared" si="0"/>
        <v>13</v>
      </c>
      <c r="B15" s="10" t="s">
        <v>93</v>
      </c>
      <c r="C15" s="10" t="s">
        <v>12</v>
      </c>
      <c r="D15" s="10" t="s">
        <v>13</v>
      </c>
      <c r="E15" s="10" t="s">
        <v>94</v>
      </c>
      <c r="F15" s="10" t="s">
        <v>86</v>
      </c>
      <c r="G15" s="11">
        <v>2621.33</v>
      </c>
      <c r="H15" s="10" t="s">
        <v>95</v>
      </c>
      <c r="I15" s="10" t="s">
        <v>96</v>
      </c>
      <c r="J15" s="10" t="s">
        <v>97</v>
      </c>
      <c r="K15" s="10" t="s">
        <v>99</v>
      </c>
      <c r="L15" s="10" t="s">
        <v>100</v>
      </c>
    </row>
    <row r="16" spans="1:12" ht="31.5" x14ac:dyDescent="0.25">
      <c r="A16" s="12">
        <f t="shared" si="0"/>
        <v>14</v>
      </c>
      <c r="B16" s="10" t="s">
        <v>164</v>
      </c>
      <c r="C16" s="10" t="s">
        <v>12</v>
      </c>
      <c r="D16" s="10" t="s">
        <v>56</v>
      </c>
      <c r="E16" s="10" t="s">
        <v>165</v>
      </c>
      <c r="F16" s="10" t="s">
        <v>137</v>
      </c>
      <c r="G16" s="11">
        <v>10</v>
      </c>
      <c r="H16" s="10" t="s">
        <v>15</v>
      </c>
      <c r="I16" s="10" t="s">
        <v>27</v>
      </c>
      <c r="J16" s="10" t="s">
        <v>48</v>
      </c>
      <c r="K16" s="10" t="s">
        <v>18</v>
      </c>
      <c r="L16" s="10" t="s">
        <v>30</v>
      </c>
    </row>
    <row r="17" spans="1:12" ht="31.5" x14ac:dyDescent="0.25">
      <c r="A17" s="12">
        <f t="shared" si="0"/>
        <v>15</v>
      </c>
      <c r="B17" s="10" t="s">
        <v>164</v>
      </c>
      <c r="C17" s="10" t="s">
        <v>12</v>
      </c>
      <c r="D17" s="10" t="s">
        <v>56</v>
      </c>
      <c r="E17" s="10" t="s">
        <v>165</v>
      </c>
      <c r="F17" s="10" t="s">
        <v>137</v>
      </c>
      <c r="G17" s="11">
        <v>10</v>
      </c>
      <c r="H17" s="10" t="s">
        <v>15</v>
      </c>
      <c r="I17" s="10" t="s">
        <v>26</v>
      </c>
      <c r="J17" s="10" t="s">
        <v>48</v>
      </c>
      <c r="K17" s="10" t="s">
        <v>18</v>
      </c>
      <c r="L17" s="10" t="s">
        <v>30</v>
      </c>
    </row>
    <row r="18" spans="1:12" ht="31.5" x14ac:dyDescent="0.25">
      <c r="A18" s="12">
        <f t="shared" si="0"/>
        <v>16</v>
      </c>
      <c r="B18" s="10" t="s">
        <v>164</v>
      </c>
      <c r="C18" s="10" t="s">
        <v>12</v>
      </c>
      <c r="D18" s="10" t="s">
        <v>56</v>
      </c>
      <c r="E18" s="10" t="s">
        <v>166</v>
      </c>
      <c r="F18" s="10" t="s">
        <v>137</v>
      </c>
      <c r="G18" s="11">
        <v>10</v>
      </c>
      <c r="H18" s="10" t="s">
        <v>15</v>
      </c>
      <c r="I18" s="10" t="s">
        <v>26</v>
      </c>
      <c r="J18" s="10" t="s">
        <v>48</v>
      </c>
      <c r="K18" s="10" t="s">
        <v>18</v>
      </c>
      <c r="L18" s="10" t="s">
        <v>30</v>
      </c>
    </row>
    <row r="19" spans="1:12" ht="31.5" x14ac:dyDescent="0.25">
      <c r="A19" s="12">
        <f t="shared" si="0"/>
        <v>17</v>
      </c>
      <c r="B19" s="10" t="s">
        <v>164</v>
      </c>
      <c r="C19" s="10" t="s">
        <v>12</v>
      </c>
      <c r="D19" s="10" t="s">
        <v>56</v>
      </c>
      <c r="E19" s="10" t="s">
        <v>166</v>
      </c>
      <c r="F19" s="10" t="s">
        <v>137</v>
      </c>
      <c r="G19" s="11">
        <v>10</v>
      </c>
      <c r="H19" s="10" t="s">
        <v>15</v>
      </c>
      <c r="I19" s="10" t="s">
        <v>27</v>
      </c>
      <c r="J19" s="10" t="s">
        <v>48</v>
      </c>
      <c r="K19" s="10" t="s">
        <v>18</v>
      </c>
      <c r="L19" s="10" t="s">
        <v>30</v>
      </c>
    </row>
    <row r="20" spans="1:12" ht="31.5" x14ac:dyDescent="0.25">
      <c r="A20" s="12">
        <f t="shared" si="0"/>
        <v>18</v>
      </c>
      <c r="B20" s="10" t="s">
        <v>164</v>
      </c>
      <c r="C20" s="10" t="s">
        <v>12</v>
      </c>
      <c r="D20" s="10" t="s">
        <v>56</v>
      </c>
      <c r="E20" s="10" t="s">
        <v>167</v>
      </c>
      <c r="F20" s="10" t="s">
        <v>137</v>
      </c>
      <c r="G20" s="11">
        <v>10</v>
      </c>
      <c r="H20" s="10" t="s">
        <v>15</v>
      </c>
      <c r="I20" s="10" t="s">
        <v>27</v>
      </c>
      <c r="J20" s="10" t="s">
        <v>48</v>
      </c>
      <c r="K20" s="10" t="s">
        <v>18</v>
      </c>
      <c r="L20" s="10" t="s">
        <v>30</v>
      </c>
    </row>
    <row r="21" spans="1:12" ht="31.5" x14ac:dyDescent="0.25">
      <c r="A21" s="12">
        <f t="shared" si="0"/>
        <v>19</v>
      </c>
      <c r="B21" s="10" t="s">
        <v>164</v>
      </c>
      <c r="C21" s="10" t="s">
        <v>12</v>
      </c>
      <c r="D21" s="10" t="s">
        <v>56</v>
      </c>
      <c r="E21" s="10" t="s">
        <v>167</v>
      </c>
      <c r="F21" s="10" t="s">
        <v>137</v>
      </c>
      <c r="G21" s="11">
        <v>10</v>
      </c>
      <c r="H21" s="10" t="s">
        <v>15</v>
      </c>
      <c r="I21" s="10" t="s">
        <v>27</v>
      </c>
      <c r="J21" s="10" t="s">
        <v>48</v>
      </c>
      <c r="K21" s="10" t="s">
        <v>18</v>
      </c>
      <c r="L21" s="10" t="s">
        <v>30</v>
      </c>
    </row>
    <row r="22" spans="1:12" ht="168" x14ac:dyDescent="0.25">
      <c r="A22" s="12">
        <f t="shared" si="0"/>
        <v>20</v>
      </c>
      <c r="B22" s="10" t="s">
        <v>153</v>
      </c>
      <c r="C22" s="10" t="s">
        <v>12</v>
      </c>
      <c r="D22" s="10" t="s">
        <v>13</v>
      </c>
      <c r="E22" s="10" t="s">
        <v>154</v>
      </c>
      <c r="F22" s="10" t="s">
        <v>155</v>
      </c>
      <c r="G22" s="11">
        <v>2</v>
      </c>
      <c r="H22" s="10" t="s">
        <v>15</v>
      </c>
      <c r="I22" s="10" t="s">
        <v>26</v>
      </c>
      <c r="J22" s="10" t="s">
        <v>156</v>
      </c>
      <c r="K22" s="10" t="s">
        <v>29</v>
      </c>
      <c r="L22" s="10" t="s">
        <v>159</v>
      </c>
    </row>
    <row r="23" spans="1:12" ht="126" x14ac:dyDescent="0.25">
      <c r="A23" s="12">
        <f t="shared" si="0"/>
        <v>21</v>
      </c>
      <c r="B23" s="10" t="s">
        <v>67</v>
      </c>
      <c r="C23" s="10" t="s">
        <v>68</v>
      </c>
      <c r="D23" s="10" t="s">
        <v>33</v>
      </c>
      <c r="E23" s="10" t="s">
        <v>34</v>
      </c>
      <c r="F23" s="10" t="s">
        <v>35</v>
      </c>
      <c r="G23" s="11">
        <v>100</v>
      </c>
      <c r="H23" s="10" t="s">
        <v>17</v>
      </c>
      <c r="I23" s="10" t="s">
        <v>47</v>
      </c>
      <c r="J23" s="10" t="s">
        <v>71</v>
      </c>
      <c r="K23" s="10" t="s">
        <v>16</v>
      </c>
      <c r="L23" s="10" t="s">
        <v>91</v>
      </c>
    </row>
    <row r="24" spans="1:12" ht="126" x14ac:dyDescent="0.25">
      <c r="A24" s="12">
        <f t="shared" si="0"/>
        <v>22</v>
      </c>
      <c r="B24" s="10" t="s">
        <v>67</v>
      </c>
      <c r="C24" s="10" t="s">
        <v>68</v>
      </c>
      <c r="D24" s="10" t="s">
        <v>33</v>
      </c>
      <c r="E24" s="10" t="s">
        <v>160</v>
      </c>
      <c r="F24" s="10" t="s">
        <v>35</v>
      </c>
      <c r="G24" s="11">
        <v>100</v>
      </c>
      <c r="H24" s="10" t="s">
        <v>17</v>
      </c>
      <c r="I24" s="10" t="s">
        <v>47</v>
      </c>
      <c r="J24" s="10" t="s">
        <v>71</v>
      </c>
      <c r="K24" s="10" t="s">
        <v>16</v>
      </c>
      <c r="L24" s="10" t="s">
        <v>91</v>
      </c>
    </row>
    <row r="25" spans="1:12" ht="126" x14ac:dyDescent="0.25">
      <c r="A25" s="12">
        <f t="shared" si="0"/>
        <v>23</v>
      </c>
      <c r="B25" s="10" t="s">
        <v>67</v>
      </c>
      <c r="C25" s="10" t="s">
        <v>32</v>
      </c>
      <c r="D25" s="10" t="s">
        <v>33</v>
      </c>
      <c r="E25" s="10" t="s">
        <v>34</v>
      </c>
      <c r="F25" s="10" t="s">
        <v>35</v>
      </c>
      <c r="G25" s="11">
        <v>1000</v>
      </c>
      <c r="H25" s="10" t="s">
        <v>17</v>
      </c>
      <c r="I25" s="10" t="s">
        <v>21</v>
      </c>
      <c r="J25" s="10" t="s">
        <v>71</v>
      </c>
      <c r="K25" s="10" t="s">
        <v>16</v>
      </c>
      <c r="L25" s="10" t="s">
        <v>181</v>
      </c>
    </row>
    <row r="26" spans="1:12" ht="126" x14ac:dyDescent="0.25">
      <c r="A26" s="12">
        <f t="shared" si="0"/>
        <v>24</v>
      </c>
      <c r="B26" s="10" t="s">
        <v>67</v>
      </c>
      <c r="C26" s="10" t="s">
        <v>32</v>
      </c>
      <c r="D26" s="10" t="s">
        <v>33</v>
      </c>
      <c r="E26" s="10" t="s">
        <v>34</v>
      </c>
      <c r="F26" s="10" t="s">
        <v>35</v>
      </c>
      <c r="G26" s="11">
        <v>1000</v>
      </c>
      <c r="H26" s="10" t="s">
        <v>17</v>
      </c>
      <c r="I26" s="10" t="s">
        <v>21</v>
      </c>
      <c r="J26" s="10" t="s">
        <v>71</v>
      </c>
      <c r="K26" s="10" t="s">
        <v>16</v>
      </c>
      <c r="L26" s="10" t="s">
        <v>181</v>
      </c>
    </row>
    <row r="27" spans="1:12" ht="126" x14ac:dyDescent="0.25">
      <c r="A27" s="12">
        <f t="shared" si="0"/>
        <v>25</v>
      </c>
      <c r="B27" s="10" t="s">
        <v>67</v>
      </c>
      <c r="C27" s="10" t="s">
        <v>32</v>
      </c>
      <c r="D27" s="10" t="s">
        <v>33</v>
      </c>
      <c r="E27" s="10" t="s">
        <v>34</v>
      </c>
      <c r="F27" s="10" t="s">
        <v>35</v>
      </c>
      <c r="G27" s="11">
        <v>1000</v>
      </c>
      <c r="H27" s="10" t="s">
        <v>17</v>
      </c>
      <c r="I27" s="10" t="s">
        <v>21</v>
      </c>
      <c r="J27" s="10" t="s">
        <v>71</v>
      </c>
      <c r="K27" s="10" t="s">
        <v>84</v>
      </c>
      <c r="L27" s="10" t="s">
        <v>181</v>
      </c>
    </row>
    <row r="28" spans="1:12" ht="126" x14ac:dyDescent="0.25">
      <c r="A28" s="12">
        <f t="shared" si="0"/>
        <v>26</v>
      </c>
      <c r="B28" s="10" t="s">
        <v>67</v>
      </c>
      <c r="C28" s="10" t="s">
        <v>32</v>
      </c>
      <c r="D28" s="10" t="s">
        <v>33</v>
      </c>
      <c r="E28" s="10" t="s">
        <v>34</v>
      </c>
      <c r="F28" s="10" t="s">
        <v>35</v>
      </c>
      <c r="G28" s="11">
        <v>1000</v>
      </c>
      <c r="H28" s="10" t="s">
        <v>17</v>
      </c>
      <c r="I28" s="10" t="s">
        <v>21</v>
      </c>
      <c r="J28" s="10" t="s">
        <v>71</v>
      </c>
      <c r="K28" s="10" t="s">
        <v>84</v>
      </c>
      <c r="L28" s="10" t="s">
        <v>181</v>
      </c>
    </row>
    <row r="29" spans="1:12" ht="126" x14ac:dyDescent="0.25">
      <c r="A29" s="12">
        <f t="shared" si="0"/>
        <v>27</v>
      </c>
      <c r="B29" s="10" t="s">
        <v>67</v>
      </c>
      <c r="C29" s="10" t="s">
        <v>32</v>
      </c>
      <c r="D29" s="10" t="s">
        <v>33</v>
      </c>
      <c r="E29" s="10" t="s">
        <v>34</v>
      </c>
      <c r="F29" s="10" t="s">
        <v>35</v>
      </c>
      <c r="G29" s="11">
        <v>1000</v>
      </c>
      <c r="H29" s="10" t="s">
        <v>17</v>
      </c>
      <c r="I29" s="10" t="s">
        <v>47</v>
      </c>
      <c r="J29" s="10" t="s">
        <v>71</v>
      </c>
      <c r="K29" s="10" t="s">
        <v>84</v>
      </c>
      <c r="L29" s="10" t="s">
        <v>181</v>
      </c>
    </row>
    <row r="30" spans="1:12" ht="126" x14ac:dyDescent="0.25">
      <c r="A30" s="12">
        <f t="shared" si="0"/>
        <v>28</v>
      </c>
      <c r="B30" s="10" t="s">
        <v>67</v>
      </c>
      <c r="C30" s="10" t="s">
        <v>32</v>
      </c>
      <c r="D30" s="10" t="s">
        <v>33</v>
      </c>
      <c r="E30" s="10" t="s">
        <v>34</v>
      </c>
      <c r="F30" s="10" t="s">
        <v>35</v>
      </c>
      <c r="G30" s="11">
        <v>1000</v>
      </c>
      <c r="H30" s="10" t="s">
        <v>17</v>
      </c>
      <c r="I30" s="10" t="s">
        <v>21</v>
      </c>
      <c r="J30" s="10" t="s">
        <v>71</v>
      </c>
      <c r="K30" s="10" t="s">
        <v>16</v>
      </c>
      <c r="L30" s="10" t="s">
        <v>181</v>
      </c>
    </row>
    <row r="31" spans="1:12" ht="126" x14ac:dyDescent="0.25">
      <c r="A31" s="12">
        <f t="shared" si="0"/>
        <v>29</v>
      </c>
      <c r="B31" s="10" t="s">
        <v>67</v>
      </c>
      <c r="C31" s="10" t="s">
        <v>32</v>
      </c>
      <c r="D31" s="10" t="s">
        <v>33</v>
      </c>
      <c r="E31" s="10" t="s">
        <v>34</v>
      </c>
      <c r="F31" s="10" t="s">
        <v>35</v>
      </c>
      <c r="G31" s="11">
        <v>1000</v>
      </c>
      <c r="H31" s="10" t="s">
        <v>17</v>
      </c>
      <c r="I31" s="10" t="s">
        <v>21</v>
      </c>
      <c r="J31" s="10" t="s">
        <v>71</v>
      </c>
      <c r="K31" s="10" t="s">
        <v>16</v>
      </c>
      <c r="L31" s="10" t="s">
        <v>182</v>
      </c>
    </row>
    <row r="32" spans="1:12" ht="126" x14ac:dyDescent="0.25">
      <c r="A32" s="12">
        <f t="shared" si="0"/>
        <v>30</v>
      </c>
      <c r="B32" s="10" t="s">
        <v>67</v>
      </c>
      <c r="C32" s="10" t="s">
        <v>32</v>
      </c>
      <c r="D32" s="10" t="s">
        <v>33</v>
      </c>
      <c r="E32" s="10" t="s">
        <v>34</v>
      </c>
      <c r="F32" s="10" t="s">
        <v>35</v>
      </c>
      <c r="G32" s="11">
        <v>1000</v>
      </c>
      <c r="H32" s="10" t="s">
        <v>17</v>
      </c>
      <c r="I32" s="10" t="s">
        <v>21</v>
      </c>
      <c r="J32" s="10" t="s">
        <v>71</v>
      </c>
      <c r="K32" s="10" t="s">
        <v>16</v>
      </c>
      <c r="L32" s="10" t="s">
        <v>182</v>
      </c>
    </row>
    <row r="33" spans="1:12" ht="126" x14ac:dyDescent="0.25">
      <c r="A33" s="12">
        <f t="shared" si="0"/>
        <v>31</v>
      </c>
      <c r="B33" s="10" t="s">
        <v>67</v>
      </c>
      <c r="C33" s="10" t="s">
        <v>173</v>
      </c>
      <c r="D33" s="10" t="s">
        <v>33</v>
      </c>
      <c r="E33" s="10" t="s">
        <v>34</v>
      </c>
      <c r="F33" s="10" t="s">
        <v>35</v>
      </c>
      <c r="G33" s="11">
        <v>1000</v>
      </c>
      <c r="H33" s="10" t="s">
        <v>17</v>
      </c>
      <c r="I33" s="10" t="s">
        <v>21</v>
      </c>
      <c r="J33" s="10" t="s">
        <v>71</v>
      </c>
      <c r="K33" s="10" t="s">
        <v>16</v>
      </c>
      <c r="L33" s="10" t="s">
        <v>182</v>
      </c>
    </row>
    <row r="34" spans="1:12" ht="210" x14ac:dyDescent="0.25">
      <c r="A34" s="12">
        <f t="shared" si="0"/>
        <v>32</v>
      </c>
      <c r="B34" s="10" t="s">
        <v>36</v>
      </c>
      <c r="C34" s="10" t="s">
        <v>38</v>
      </c>
      <c r="D34" s="10" t="s">
        <v>13</v>
      </c>
      <c r="E34" s="10" t="s">
        <v>39</v>
      </c>
      <c r="F34" s="10" t="s">
        <v>37</v>
      </c>
      <c r="G34" s="11">
        <v>6800</v>
      </c>
      <c r="H34" s="10" t="s">
        <v>45</v>
      </c>
      <c r="I34" s="10" t="s">
        <v>27</v>
      </c>
      <c r="J34" s="10" t="s">
        <v>20</v>
      </c>
      <c r="K34" s="10" t="s">
        <v>18</v>
      </c>
      <c r="L34" s="10" t="s">
        <v>50</v>
      </c>
    </row>
    <row r="35" spans="1:12" ht="168" x14ac:dyDescent="0.25">
      <c r="A35" s="12">
        <f t="shared" si="0"/>
        <v>33</v>
      </c>
      <c r="B35" s="10" t="s">
        <v>36</v>
      </c>
      <c r="C35" s="10" t="s">
        <v>40</v>
      </c>
      <c r="D35" s="10" t="s">
        <v>13</v>
      </c>
      <c r="E35" s="10" t="s">
        <v>41</v>
      </c>
      <c r="F35" s="10" t="s">
        <v>37</v>
      </c>
      <c r="G35" s="11">
        <v>3050</v>
      </c>
      <c r="H35" s="10" t="s">
        <v>45</v>
      </c>
      <c r="I35" s="10" t="s">
        <v>27</v>
      </c>
      <c r="J35" s="10" t="s">
        <v>20</v>
      </c>
      <c r="K35" s="10" t="s">
        <v>18</v>
      </c>
      <c r="L35" s="10" t="s">
        <v>51</v>
      </c>
    </row>
    <row r="36" spans="1:12" ht="325.5" x14ac:dyDescent="0.25">
      <c r="A36" s="12">
        <f t="shared" si="0"/>
        <v>34</v>
      </c>
      <c r="B36" s="10" t="s">
        <v>36</v>
      </c>
      <c r="C36" s="10" t="s">
        <v>42</v>
      </c>
      <c r="D36" s="10" t="s">
        <v>13</v>
      </c>
      <c r="E36" s="10" t="s">
        <v>34</v>
      </c>
      <c r="F36" s="10" t="s">
        <v>37</v>
      </c>
      <c r="G36" s="11">
        <v>9395</v>
      </c>
      <c r="H36" s="10" t="s">
        <v>45</v>
      </c>
      <c r="I36" s="10" t="s">
        <v>26</v>
      </c>
      <c r="J36" s="10" t="s">
        <v>20</v>
      </c>
      <c r="K36" s="10" t="s">
        <v>18</v>
      </c>
      <c r="L36" s="10" t="s">
        <v>52</v>
      </c>
    </row>
    <row r="37" spans="1:12" ht="325.5" x14ac:dyDescent="0.25">
      <c r="A37" s="12">
        <f t="shared" si="0"/>
        <v>35</v>
      </c>
      <c r="B37" s="10" t="s">
        <v>36</v>
      </c>
      <c r="C37" s="10" t="s">
        <v>42</v>
      </c>
      <c r="D37" s="10" t="s">
        <v>13</v>
      </c>
      <c r="E37" s="10" t="s">
        <v>34</v>
      </c>
      <c r="F37" s="10" t="s">
        <v>37</v>
      </c>
      <c r="G37" s="11">
        <v>9395</v>
      </c>
      <c r="H37" s="10" t="s">
        <v>45</v>
      </c>
      <c r="I37" s="10" t="s">
        <v>26</v>
      </c>
      <c r="J37" s="10" t="s">
        <v>20</v>
      </c>
      <c r="K37" s="10" t="s">
        <v>18</v>
      </c>
      <c r="L37" s="10" t="s">
        <v>52</v>
      </c>
    </row>
    <row r="38" spans="1:12" ht="283.5" x14ac:dyDescent="0.25">
      <c r="A38" s="12">
        <f t="shared" si="0"/>
        <v>36</v>
      </c>
      <c r="B38" s="10" t="s">
        <v>36</v>
      </c>
      <c r="C38" s="10" t="s">
        <v>44</v>
      </c>
      <c r="D38" s="10" t="s">
        <v>13</v>
      </c>
      <c r="E38" s="10" t="s">
        <v>34</v>
      </c>
      <c r="F38" s="10" t="s">
        <v>37</v>
      </c>
      <c r="G38" s="11">
        <v>2680</v>
      </c>
      <c r="H38" s="10" t="s">
        <v>45</v>
      </c>
      <c r="I38" s="10" t="s">
        <v>26</v>
      </c>
      <c r="J38" s="10" t="s">
        <v>20</v>
      </c>
      <c r="K38" s="10" t="s">
        <v>18</v>
      </c>
      <c r="L38" s="10" t="s">
        <v>60</v>
      </c>
    </row>
    <row r="39" spans="1:12" ht="73.5" x14ac:dyDescent="0.25">
      <c r="A39" s="12">
        <f t="shared" si="0"/>
        <v>37</v>
      </c>
      <c r="B39" s="10" t="s">
        <v>73</v>
      </c>
      <c r="C39" s="10" t="s">
        <v>74</v>
      </c>
      <c r="D39" s="10" t="s">
        <v>75</v>
      </c>
      <c r="E39" s="10" t="s">
        <v>34</v>
      </c>
      <c r="F39" s="10" t="s">
        <v>37</v>
      </c>
      <c r="G39" s="11">
        <v>200</v>
      </c>
      <c r="H39" s="10" t="s">
        <v>17</v>
      </c>
      <c r="I39" s="10" t="s">
        <v>81</v>
      </c>
      <c r="J39" s="10" t="s">
        <v>48</v>
      </c>
      <c r="K39" s="10" t="s">
        <v>29</v>
      </c>
      <c r="L39" s="10" t="s">
        <v>83</v>
      </c>
    </row>
    <row r="40" spans="1:12" ht="283.5" x14ac:dyDescent="0.25">
      <c r="A40" s="12">
        <f t="shared" si="0"/>
        <v>38</v>
      </c>
      <c r="B40" s="10" t="s">
        <v>43</v>
      </c>
      <c r="C40" s="10" t="s">
        <v>44</v>
      </c>
      <c r="D40" s="10" t="s">
        <v>13</v>
      </c>
      <c r="E40" s="10" t="s">
        <v>34</v>
      </c>
      <c r="F40" s="10" t="s">
        <v>37</v>
      </c>
      <c r="G40" s="11">
        <v>2680</v>
      </c>
      <c r="H40" s="10" t="s">
        <v>45</v>
      </c>
      <c r="I40" s="10" t="s">
        <v>26</v>
      </c>
      <c r="J40" s="10" t="s">
        <v>20</v>
      </c>
      <c r="K40" s="10" t="s">
        <v>18</v>
      </c>
      <c r="L40" s="10" t="s">
        <v>60</v>
      </c>
    </row>
    <row r="41" spans="1:12" ht="52.5" x14ac:dyDescent="0.25">
      <c r="A41" s="12">
        <f t="shared" si="0"/>
        <v>39</v>
      </c>
      <c r="B41" s="10" t="s">
        <v>141</v>
      </c>
      <c r="C41" s="10" t="s">
        <v>142</v>
      </c>
      <c r="D41" s="10" t="s">
        <v>13</v>
      </c>
      <c r="E41" s="10" t="s">
        <v>34</v>
      </c>
      <c r="F41" s="10" t="s">
        <v>13</v>
      </c>
      <c r="G41" s="11">
        <v>1</v>
      </c>
      <c r="H41" s="10" t="s">
        <v>145</v>
      </c>
      <c r="I41" s="10" t="s">
        <v>81</v>
      </c>
      <c r="J41" s="10" t="s">
        <v>48</v>
      </c>
      <c r="K41" s="10" t="s">
        <v>146</v>
      </c>
      <c r="L41" s="10" t="s">
        <v>183</v>
      </c>
    </row>
    <row r="42" spans="1:12" ht="115.5" x14ac:dyDescent="0.25">
      <c r="A42" s="12">
        <f t="shared" si="0"/>
        <v>40</v>
      </c>
      <c r="B42" s="10" t="s">
        <v>124</v>
      </c>
      <c r="C42" s="10" t="s">
        <v>125</v>
      </c>
      <c r="D42" s="10" t="s">
        <v>33</v>
      </c>
      <c r="E42" s="10" t="s">
        <v>34</v>
      </c>
      <c r="F42" s="10" t="s">
        <v>126</v>
      </c>
      <c r="G42" s="11">
        <v>300</v>
      </c>
      <c r="H42" s="10" t="s">
        <v>17</v>
      </c>
      <c r="I42" s="10" t="s">
        <v>21</v>
      </c>
      <c r="J42" s="10" t="s">
        <v>71</v>
      </c>
      <c r="K42" s="10" t="s">
        <v>16</v>
      </c>
      <c r="L42" s="10" t="s">
        <v>134</v>
      </c>
    </row>
    <row r="43" spans="1:12" ht="115.5" x14ac:dyDescent="0.25">
      <c r="A43" s="13">
        <f t="shared" si="0"/>
        <v>41</v>
      </c>
      <c r="B43" s="10" t="s">
        <v>124</v>
      </c>
      <c r="C43" s="10" t="s">
        <v>125</v>
      </c>
      <c r="D43" s="10" t="s">
        <v>33</v>
      </c>
      <c r="E43" s="10" t="s">
        <v>34</v>
      </c>
      <c r="F43" s="10" t="s">
        <v>126</v>
      </c>
      <c r="G43" s="11">
        <v>300</v>
      </c>
      <c r="H43" s="10" t="s">
        <v>17</v>
      </c>
      <c r="I43" s="10" t="s">
        <v>21</v>
      </c>
      <c r="J43" s="10" t="s">
        <v>71</v>
      </c>
      <c r="K43" s="10" t="s">
        <v>16</v>
      </c>
      <c r="L43" s="10" t="s">
        <v>134</v>
      </c>
    </row>
    <row r="44" spans="1:12" ht="115.5" x14ac:dyDescent="0.25">
      <c r="A44" s="13">
        <f t="shared" si="0"/>
        <v>42</v>
      </c>
      <c r="B44" s="10" t="s">
        <v>124</v>
      </c>
      <c r="C44" s="10" t="s">
        <v>125</v>
      </c>
      <c r="D44" s="10" t="s">
        <v>33</v>
      </c>
      <c r="E44" s="10" t="s">
        <v>34</v>
      </c>
      <c r="F44" s="10" t="s">
        <v>126</v>
      </c>
      <c r="G44" s="11">
        <v>300</v>
      </c>
      <c r="H44" s="10" t="s">
        <v>17</v>
      </c>
      <c r="I44" s="10" t="s">
        <v>21</v>
      </c>
      <c r="J44" s="10" t="s">
        <v>71</v>
      </c>
      <c r="K44" s="10" t="s">
        <v>19</v>
      </c>
      <c r="L44" s="10" t="s">
        <v>134</v>
      </c>
    </row>
    <row r="45" spans="1:12" ht="115.5" x14ac:dyDescent="0.25">
      <c r="A45" s="13">
        <f t="shared" si="0"/>
        <v>43</v>
      </c>
      <c r="B45" s="10" t="s">
        <v>124</v>
      </c>
      <c r="C45" s="10" t="s">
        <v>125</v>
      </c>
      <c r="D45" s="10" t="s">
        <v>33</v>
      </c>
      <c r="E45" s="10" t="s">
        <v>34</v>
      </c>
      <c r="F45" s="10" t="s">
        <v>126</v>
      </c>
      <c r="G45" s="11">
        <v>300</v>
      </c>
      <c r="H45" s="10" t="s">
        <v>17</v>
      </c>
      <c r="I45" s="10" t="s">
        <v>21</v>
      </c>
      <c r="J45" s="10" t="s">
        <v>71</v>
      </c>
      <c r="K45" s="10" t="s">
        <v>19</v>
      </c>
      <c r="L45" s="10" t="s">
        <v>134</v>
      </c>
    </row>
    <row r="46" spans="1:12" ht="115.5" x14ac:dyDescent="0.25">
      <c r="A46" s="13">
        <f t="shared" si="0"/>
        <v>44</v>
      </c>
      <c r="B46" s="10" t="s">
        <v>124</v>
      </c>
      <c r="C46" s="10" t="s">
        <v>127</v>
      </c>
      <c r="D46" s="10" t="s">
        <v>33</v>
      </c>
      <c r="E46" s="10" t="s">
        <v>34</v>
      </c>
      <c r="F46" s="10" t="s">
        <v>126</v>
      </c>
      <c r="G46" s="11">
        <v>60</v>
      </c>
      <c r="H46" s="10" t="s">
        <v>17</v>
      </c>
      <c r="I46" s="10" t="s">
        <v>21</v>
      </c>
      <c r="J46" s="10" t="s">
        <v>71</v>
      </c>
      <c r="K46" s="10" t="s">
        <v>16</v>
      </c>
      <c r="L46" s="10" t="s">
        <v>135</v>
      </c>
    </row>
    <row r="47" spans="1:12" ht="115.5" x14ac:dyDescent="0.25">
      <c r="A47" s="13">
        <f t="shared" si="0"/>
        <v>45</v>
      </c>
      <c r="B47" s="10" t="s">
        <v>124</v>
      </c>
      <c r="C47" s="10" t="s">
        <v>127</v>
      </c>
      <c r="D47" s="10" t="s">
        <v>33</v>
      </c>
      <c r="E47" s="10" t="s">
        <v>34</v>
      </c>
      <c r="F47" s="10" t="s">
        <v>126</v>
      </c>
      <c r="G47" s="11">
        <v>60</v>
      </c>
      <c r="H47" s="10" t="s">
        <v>17</v>
      </c>
      <c r="I47" s="10" t="s">
        <v>21</v>
      </c>
      <c r="J47" s="10" t="s">
        <v>71</v>
      </c>
      <c r="K47" s="10" t="s">
        <v>19</v>
      </c>
      <c r="L47" s="10" t="s">
        <v>135</v>
      </c>
    </row>
    <row r="48" spans="1:12" ht="115.5" x14ac:dyDescent="0.25">
      <c r="A48" s="13">
        <f t="shared" si="0"/>
        <v>46</v>
      </c>
      <c r="B48" s="10" t="s">
        <v>124</v>
      </c>
      <c r="C48" s="10" t="s">
        <v>127</v>
      </c>
      <c r="D48" s="10" t="s">
        <v>33</v>
      </c>
      <c r="E48" s="10" t="s">
        <v>34</v>
      </c>
      <c r="F48" s="10" t="s">
        <v>126</v>
      </c>
      <c r="G48" s="11">
        <v>60</v>
      </c>
      <c r="H48" s="10" t="s">
        <v>17</v>
      </c>
      <c r="I48" s="10" t="s">
        <v>21</v>
      </c>
      <c r="J48" s="10" t="s">
        <v>71</v>
      </c>
      <c r="K48" s="10" t="s">
        <v>19</v>
      </c>
      <c r="L48" s="10" t="s">
        <v>135</v>
      </c>
    </row>
    <row r="49" spans="1:12" ht="115.5" x14ac:dyDescent="0.25">
      <c r="A49" s="13">
        <f t="shared" si="0"/>
        <v>47</v>
      </c>
      <c r="B49" s="10" t="s">
        <v>124</v>
      </c>
      <c r="C49" s="10" t="s">
        <v>127</v>
      </c>
      <c r="D49" s="10" t="s">
        <v>33</v>
      </c>
      <c r="E49" s="10" t="s">
        <v>34</v>
      </c>
      <c r="F49" s="10" t="s">
        <v>126</v>
      </c>
      <c r="G49" s="11">
        <v>60</v>
      </c>
      <c r="H49" s="10" t="s">
        <v>17</v>
      </c>
      <c r="I49" s="10" t="s">
        <v>47</v>
      </c>
      <c r="J49" s="10" t="s">
        <v>71</v>
      </c>
      <c r="K49" s="10" t="s">
        <v>19</v>
      </c>
      <c r="L49" s="10" t="s">
        <v>135</v>
      </c>
    </row>
    <row r="50" spans="1:12" ht="115.5" x14ac:dyDescent="0.25">
      <c r="A50" s="13">
        <f t="shared" si="0"/>
        <v>48</v>
      </c>
      <c r="B50" s="10" t="s">
        <v>124</v>
      </c>
      <c r="C50" s="10" t="s">
        <v>127</v>
      </c>
      <c r="D50" s="10" t="s">
        <v>33</v>
      </c>
      <c r="E50" s="10" t="s">
        <v>34</v>
      </c>
      <c r="F50" s="10" t="s">
        <v>126</v>
      </c>
      <c r="G50" s="11">
        <v>60</v>
      </c>
      <c r="H50" s="10" t="s">
        <v>17</v>
      </c>
      <c r="I50" s="10" t="s">
        <v>47</v>
      </c>
      <c r="J50" s="10" t="s">
        <v>71</v>
      </c>
      <c r="K50" s="10" t="s">
        <v>19</v>
      </c>
      <c r="L50" s="10" t="s">
        <v>135</v>
      </c>
    </row>
    <row r="51" spans="1:12" ht="52.5" x14ac:dyDescent="0.25">
      <c r="A51" s="13">
        <f t="shared" si="0"/>
        <v>49</v>
      </c>
      <c r="B51" s="10" t="s">
        <v>174</v>
      </c>
      <c r="C51" s="10" t="s">
        <v>175</v>
      </c>
      <c r="D51" s="10" t="s">
        <v>176</v>
      </c>
      <c r="E51" s="10" t="s">
        <v>34</v>
      </c>
      <c r="F51" s="10" t="s">
        <v>62</v>
      </c>
      <c r="G51" s="11">
        <v>3</v>
      </c>
      <c r="H51" s="10" t="s">
        <v>15</v>
      </c>
      <c r="I51" s="10" t="s">
        <v>180</v>
      </c>
      <c r="J51" s="10" t="s">
        <v>48</v>
      </c>
      <c r="K51" s="10" t="s">
        <v>29</v>
      </c>
      <c r="L51" s="10" t="s">
        <v>184</v>
      </c>
    </row>
    <row r="52" spans="1:12" ht="63" x14ac:dyDescent="0.25">
      <c r="A52" s="13">
        <f t="shared" si="0"/>
        <v>50</v>
      </c>
      <c r="B52" s="10" t="s">
        <v>174</v>
      </c>
      <c r="C52" s="10" t="s">
        <v>175</v>
      </c>
      <c r="D52" s="10" t="s">
        <v>176</v>
      </c>
      <c r="E52" s="10" t="s">
        <v>34</v>
      </c>
      <c r="F52" s="10" t="s">
        <v>62</v>
      </c>
      <c r="G52" s="11">
        <v>3</v>
      </c>
      <c r="H52" s="10" t="s">
        <v>15</v>
      </c>
      <c r="I52" s="10" t="s">
        <v>180</v>
      </c>
      <c r="J52" s="10" t="s">
        <v>48</v>
      </c>
      <c r="K52" s="10" t="s">
        <v>29</v>
      </c>
      <c r="L52" s="10" t="s">
        <v>185</v>
      </c>
    </row>
    <row r="53" spans="1:12" ht="52.5" x14ac:dyDescent="0.25">
      <c r="A53" s="13">
        <f t="shared" si="0"/>
        <v>51</v>
      </c>
      <c r="B53" s="10" t="s">
        <v>177</v>
      </c>
      <c r="C53" s="10" t="s">
        <v>178</v>
      </c>
      <c r="D53" s="10" t="s">
        <v>176</v>
      </c>
      <c r="E53" s="10" t="s">
        <v>34</v>
      </c>
      <c r="F53" s="10" t="s">
        <v>62</v>
      </c>
      <c r="G53" s="11">
        <v>3</v>
      </c>
      <c r="H53" s="10" t="s">
        <v>15</v>
      </c>
      <c r="I53" s="10" t="s">
        <v>180</v>
      </c>
      <c r="J53" s="10" t="s">
        <v>48</v>
      </c>
      <c r="K53" s="10" t="s">
        <v>29</v>
      </c>
      <c r="L53" s="10" t="s">
        <v>184</v>
      </c>
    </row>
    <row r="54" spans="1:12" ht="63" x14ac:dyDescent="0.25">
      <c r="A54" s="13">
        <f t="shared" si="0"/>
        <v>52</v>
      </c>
      <c r="B54" s="10" t="s">
        <v>177</v>
      </c>
      <c r="C54" s="10" t="s">
        <v>178</v>
      </c>
      <c r="D54" s="10" t="s">
        <v>176</v>
      </c>
      <c r="E54" s="10" t="s">
        <v>34</v>
      </c>
      <c r="F54" s="10" t="s">
        <v>62</v>
      </c>
      <c r="G54" s="11">
        <v>3</v>
      </c>
      <c r="H54" s="10" t="s">
        <v>15</v>
      </c>
      <c r="I54" s="10" t="s">
        <v>180</v>
      </c>
      <c r="J54" s="10" t="s">
        <v>48</v>
      </c>
      <c r="K54" s="10" t="s">
        <v>29</v>
      </c>
      <c r="L54" s="10" t="s">
        <v>185</v>
      </c>
    </row>
    <row r="55" spans="1:12" ht="73.5" x14ac:dyDescent="0.25">
      <c r="A55" s="13">
        <f t="shared" si="0"/>
        <v>53</v>
      </c>
      <c r="B55" s="10" t="s">
        <v>69</v>
      </c>
      <c r="C55" s="10" t="s">
        <v>143</v>
      </c>
      <c r="D55" s="10" t="s">
        <v>70</v>
      </c>
      <c r="E55" s="10" t="s">
        <v>34</v>
      </c>
      <c r="F55" s="10" t="s">
        <v>62</v>
      </c>
      <c r="G55" s="11">
        <v>1</v>
      </c>
      <c r="H55" s="10" t="s">
        <v>15</v>
      </c>
      <c r="I55" s="10" t="s">
        <v>27</v>
      </c>
      <c r="J55" s="10" t="s">
        <v>46</v>
      </c>
      <c r="K55" s="10" t="s">
        <v>53</v>
      </c>
      <c r="L55" s="10" t="s">
        <v>147</v>
      </c>
    </row>
    <row r="56" spans="1:12" ht="31.5" x14ac:dyDescent="0.25">
      <c r="A56" s="13">
        <f t="shared" si="0"/>
        <v>54</v>
      </c>
      <c r="B56" s="10" t="s">
        <v>54</v>
      </c>
      <c r="C56" s="10" t="s">
        <v>55</v>
      </c>
      <c r="D56" s="10" t="s">
        <v>56</v>
      </c>
      <c r="E56" s="10" t="s">
        <v>57</v>
      </c>
      <c r="F56" s="10" t="s">
        <v>58</v>
      </c>
      <c r="G56" s="11">
        <v>75</v>
      </c>
      <c r="H56" s="10" t="s">
        <v>17</v>
      </c>
      <c r="I56" s="10" t="s">
        <v>49</v>
      </c>
      <c r="J56" s="10" t="s">
        <v>20</v>
      </c>
      <c r="K56" s="10" t="s">
        <v>18</v>
      </c>
      <c r="L56" s="10" t="s">
        <v>61</v>
      </c>
    </row>
    <row r="57" spans="1:12" ht="31.5" x14ac:dyDescent="0.25">
      <c r="A57" s="13">
        <f t="shared" si="0"/>
        <v>55</v>
      </c>
      <c r="B57" s="10" t="s">
        <v>54</v>
      </c>
      <c r="C57" s="10" t="s">
        <v>59</v>
      </c>
      <c r="D57" s="10" t="s">
        <v>56</v>
      </c>
      <c r="E57" s="10" t="s">
        <v>57</v>
      </c>
      <c r="F57" s="10" t="s">
        <v>58</v>
      </c>
      <c r="G57" s="11">
        <v>55</v>
      </c>
      <c r="H57" s="10" t="s">
        <v>17</v>
      </c>
      <c r="I57" s="10" t="s">
        <v>49</v>
      </c>
      <c r="J57" s="10" t="s">
        <v>20</v>
      </c>
      <c r="K57" s="10" t="s">
        <v>18</v>
      </c>
      <c r="L57" s="10" t="s">
        <v>61</v>
      </c>
    </row>
    <row r="58" spans="1:12" ht="84" x14ac:dyDescent="0.25">
      <c r="A58" s="13">
        <f t="shared" si="0"/>
        <v>56</v>
      </c>
      <c r="B58" s="10" t="s">
        <v>128</v>
      </c>
      <c r="C58" s="10" t="s">
        <v>144</v>
      </c>
      <c r="D58" s="10" t="s">
        <v>129</v>
      </c>
      <c r="E58" s="10" t="s">
        <v>130</v>
      </c>
      <c r="F58" s="10" t="s">
        <v>58</v>
      </c>
      <c r="G58" s="11">
        <v>40</v>
      </c>
      <c r="H58" s="10" t="s">
        <v>17</v>
      </c>
      <c r="I58" s="10" t="s">
        <v>27</v>
      </c>
      <c r="J58" s="10" t="s">
        <v>48</v>
      </c>
      <c r="K58" s="10" t="s">
        <v>18</v>
      </c>
      <c r="L58" s="10" t="s">
        <v>148</v>
      </c>
    </row>
    <row r="59" spans="1:12" ht="31.5" x14ac:dyDescent="0.25">
      <c r="A59" s="13">
        <f t="shared" si="0"/>
        <v>57</v>
      </c>
      <c r="B59" s="10" t="s">
        <v>87</v>
      </c>
      <c r="C59" s="10" t="s">
        <v>101</v>
      </c>
      <c r="D59" s="10" t="s">
        <v>88</v>
      </c>
      <c r="E59" s="10" t="s">
        <v>102</v>
      </c>
      <c r="F59" s="10" t="s">
        <v>89</v>
      </c>
      <c r="G59" s="11">
        <v>4008</v>
      </c>
      <c r="H59" s="10" t="s">
        <v>45</v>
      </c>
      <c r="I59" s="10" t="s">
        <v>21</v>
      </c>
      <c r="J59" s="10" t="s">
        <v>48</v>
      </c>
      <c r="K59" s="10" t="s">
        <v>53</v>
      </c>
      <c r="L59" s="10" t="s">
        <v>186</v>
      </c>
    </row>
    <row r="60" spans="1:12" ht="31.5" x14ac:dyDescent="0.25">
      <c r="A60" s="13">
        <f t="shared" si="0"/>
        <v>58</v>
      </c>
      <c r="B60" s="10" t="s">
        <v>131</v>
      </c>
      <c r="C60" s="10" t="s">
        <v>132</v>
      </c>
      <c r="D60" s="10" t="s">
        <v>56</v>
      </c>
      <c r="E60" s="10" t="s">
        <v>34</v>
      </c>
      <c r="F60" s="10" t="s">
        <v>133</v>
      </c>
      <c r="G60" s="11">
        <v>47.6</v>
      </c>
      <c r="H60" s="10" t="s">
        <v>17</v>
      </c>
      <c r="I60" s="10" t="s">
        <v>21</v>
      </c>
      <c r="J60" s="10" t="s">
        <v>48</v>
      </c>
      <c r="K60" s="10" t="s">
        <v>19</v>
      </c>
      <c r="L60" s="10" t="s">
        <v>136</v>
      </c>
    </row>
    <row r="61" spans="1:12" ht="31.5" x14ac:dyDescent="0.25">
      <c r="A61" s="13">
        <f t="shared" si="0"/>
        <v>59</v>
      </c>
      <c r="B61" s="10" t="s">
        <v>131</v>
      </c>
      <c r="C61" s="10" t="s">
        <v>179</v>
      </c>
      <c r="D61" s="10" t="s">
        <v>56</v>
      </c>
      <c r="E61" s="10" t="s">
        <v>34</v>
      </c>
      <c r="F61" s="10" t="s">
        <v>133</v>
      </c>
      <c r="G61" s="11">
        <v>104.4</v>
      </c>
      <c r="H61" s="10" t="s">
        <v>17</v>
      </c>
      <c r="I61" s="10" t="s">
        <v>72</v>
      </c>
      <c r="J61" s="10" t="s">
        <v>48</v>
      </c>
      <c r="K61" s="10" t="s">
        <v>19</v>
      </c>
      <c r="L61" s="10" t="s">
        <v>187</v>
      </c>
    </row>
    <row r="62" spans="1:12" ht="31.5" x14ac:dyDescent="0.25">
      <c r="A62" s="13">
        <f t="shared" si="0"/>
        <v>60</v>
      </c>
      <c r="B62" s="10" t="s">
        <v>63</v>
      </c>
      <c r="C62" s="10" t="s">
        <v>32</v>
      </c>
      <c r="D62" s="10" t="s">
        <v>64</v>
      </c>
      <c r="E62" s="10" t="s">
        <v>34</v>
      </c>
      <c r="F62" s="10" t="s">
        <v>65</v>
      </c>
      <c r="G62" s="11">
        <v>5</v>
      </c>
      <c r="H62" s="10" t="s">
        <v>17</v>
      </c>
      <c r="I62" s="10" t="s">
        <v>21</v>
      </c>
      <c r="J62" s="10" t="s">
        <v>48</v>
      </c>
      <c r="K62" s="10" t="s">
        <v>19</v>
      </c>
      <c r="L62" s="10" t="s">
        <v>105</v>
      </c>
    </row>
    <row r="63" spans="1:12" ht="52.5" x14ac:dyDescent="0.25">
      <c r="A63" s="13">
        <f t="shared" si="0"/>
        <v>61</v>
      </c>
      <c r="B63" s="10" t="s">
        <v>76</v>
      </c>
      <c r="C63" s="10" t="s">
        <v>78</v>
      </c>
      <c r="D63" s="10" t="s">
        <v>79</v>
      </c>
      <c r="E63" s="10" t="s">
        <v>80</v>
      </c>
      <c r="F63" s="10" t="s">
        <v>77</v>
      </c>
      <c r="G63" s="11">
        <v>78.100000000000009</v>
      </c>
      <c r="H63" s="10" t="s">
        <v>17</v>
      </c>
      <c r="I63" s="10" t="s">
        <v>21</v>
      </c>
      <c r="J63" s="10" t="s">
        <v>82</v>
      </c>
      <c r="K63" s="10" t="s">
        <v>18</v>
      </c>
      <c r="L63" s="10" t="s">
        <v>85</v>
      </c>
    </row>
  </sheetData>
  <autoFilter ref="A2:L11"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2026-06-12T08:17:38Z</dcterms:modified>
</cp:coreProperties>
</file>