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9\03\"/>
    </mc:Choice>
  </mc:AlternateContent>
  <xr:revisionPtr revIDLastSave="0" documentId="13_ncr:1_{5B211277-2B4D-443C-8A03-D4072F7A1EEE}" xr6:coauthVersionLast="47" xr6:coauthVersionMax="47" xr10:uidLastSave="{00000000-0000-0000-0000-000000000000}"/>
  <bookViews>
    <workbookView xWindow="-28920" yWindow="-120" windowWidth="29040" windowHeight="15720" xr2:uid="{00000000-000D-0000-FFFF-FFFF00000000}"/>
  </bookViews>
  <sheets>
    <sheet name="Лист1" sheetId="1" r:id="rId1"/>
  </sheets>
  <definedNames>
    <definedName name="_xlnm._FilterDatabase" localSheetId="0" hidden="1">Лист1!$A$2:$L$4</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0" i="1" l="1"/>
  <c r="A4" i="1"/>
  <c r="A5" i="1" s="1"/>
  <c r="A6" i="1" s="1"/>
  <c r="A7" i="1" s="1"/>
  <c r="A8" i="1" l="1"/>
  <c r="A9" i="1" s="1"/>
  <c r="A10" i="1" s="1"/>
  <c r="A11" i="1" s="1"/>
  <c r="A12" i="1" s="1"/>
  <c r="A13" i="1" s="1"/>
  <c r="A14" i="1" s="1"/>
  <c r="A15" i="1" s="1"/>
  <c r="A16" i="1" s="1"/>
  <c r="A17" i="1" s="1"/>
  <c r="A18" i="1" s="1"/>
  <c r="A19" i="1" s="1"/>
  <c r="A20" i="1" s="1"/>
  <c r="A21" i="1" s="1"/>
  <c r="A22" i="1" s="1"/>
  <c r="A23" i="1" s="1"/>
  <c r="A24" i="1" s="1"/>
  <c r="A25" i="1" l="1"/>
  <c r="A26" i="1" s="1"/>
  <c r="A27" i="1" s="1"/>
  <c r="A28" i="1" s="1"/>
  <c r="A29" i="1" s="1"/>
  <c r="A31" i="1" s="1"/>
  <c r="A32" i="1" s="1"/>
  <c r="A33" i="1" s="1"/>
  <c r="A34" i="1" s="1"/>
  <c r="A35" i="1" s="1"/>
  <c r="A36" i="1" s="1"/>
  <c r="A37" i="1" s="1"/>
  <c r="A38" i="1" s="1"/>
  <c r="A39" i="1" s="1"/>
  <c r="A40" i="1" s="1"/>
  <c r="A41" i="1" s="1"/>
  <c r="A42" i="1" s="1"/>
  <c r="A43" i="1" s="1"/>
  <c r="A44" i="1" s="1"/>
  <c r="A45" i="1" l="1"/>
  <c r="A46" i="1" s="1"/>
  <c r="A47" i="1" s="1"/>
  <c r="A48" i="1" s="1"/>
  <c r="A49" i="1" s="1"/>
  <c r="A50" i="1" s="1"/>
  <c r="A51" i="1" s="1"/>
  <c r="A52" i="1" s="1"/>
  <c r="A53" i="1" s="1"/>
  <c r="A54" i="1" s="1"/>
  <c r="A55" i="1" s="1"/>
</calcChain>
</file>

<file path=xl/sharedStrings.xml><?xml version="1.0" encoding="utf-8"?>
<sst xmlns="http://schemas.openxmlformats.org/spreadsheetml/2006/main" count="543" uniqueCount="223">
  <si>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</si>
  <si>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</si>
  <si>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</si>
  <si>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</si>
  <si>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</si>
  <si>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</si>
  <si>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</si>
  <si>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</si>
  <si>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</si>
  <si>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</si>
  <si>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</si>
  <si>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</si>
  <si>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</si>
  <si>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</si>
  <si>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шт</t>
  </si>
  <si>
    <t>Оплата в течение 60 банковских дней по факту поставки</t>
  </si>
  <si>
    <t>т</t>
  </si>
  <si>
    <t>Оплата в течение 20 банковских дней по факту поставки</t>
  </si>
  <si>
    <t>Оплата в течение 30 банковских дней по факту поставки</t>
  </si>
  <si>
    <t>ФРАНКО-СКЛАД ПОКУПАТЕЛЯ Солигорск</t>
  </si>
  <si>
    <t>В течение 10 календарных дней с момента регистрации договора на бирже</t>
  </si>
  <si>
    <t>ФРАНКО-СКЛАД ПОКУПАТЕЛЯ Минск</t>
  </si>
  <si>
    <t>7308</t>
  </si>
  <si>
    <t xml:space="preserve"> </t>
  </si>
  <si>
    <t>компл.</t>
  </si>
  <si>
    <t>В течение 30 календарных дней с момента поступления предоплаты</t>
  </si>
  <si>
    <t>35</t>
  </si>
  <si>
    <t>ФРАНКО-СКЛАД ПОКУПАТЕЛЯ Гродно</t>
  </si>
  <si>
    <t>В течение 15 календарных дней с момента регистрации договора на бирже</t>
  </si>
  <si>
    <t>7326</t>
  </si>
  <si>
    <t>В течение 60 календарных дней с момента регистрации договора на бирже</t>
  </si>
  <si>
    <t>Панели металлические трехслойные</t>
  </si>
  <si>
    <t>проект 33769-522/4-АР</t>
  </si>
  <si>
    <t>Фитинг</t>
  </si>
  <si>
    <t>черт. УФ М16.018.025</t>
  </si>
  <si>
    <t>7307</t>
  </si>
  <si>
    <t>В течение 40 календарных дней с момента поступления предоплаты</t>
  </si>
  <si>
    <t>ФРАНКО-СКЛАД ПОКУПАТЕЛЯ Мозырь</t>
  </si>
  <si>
    <t>Предоплата 30% в течение 10 банковских дней с момента регистрации договора на бирже и 70% в течение 40 банковских дней по факту поставки</t>
  </si>
  <si>
    <t>Оплата в течение 5 банковских дней по факту поставки</t>
  </si>
  <si>
    <t>рассматриваются различные стандарты</t>
  </si>
  <si>
    <t>Балка</t>
  </si>
  <si>
    <t>14,0</t>
  </si>
  <si>
    <t>Ст3</t>
  </si>
  <si>
    <t>7216</t>
  </si>
  <si>
    <t>Канат</t>
  </si>
  <si>
    <t>45,0</t>
  </si>
  <si>
    <t>ГОСТ 7675-73</t>
  </si>
  <si>
    <t>7312</t>
  </si>
  <si>
    <t>54,0</t>
  </si>
  <si>
    <t>ГОСТ 7676-73</t>
  </si>
  <si>
    <t>Лента</t>
  </si>
  <si>
    <t>4,00х471</t>
  </si>
  <si>
    <t>7211</t>
  </si>
  <si>
    <t>4,00х280</t>
  </si>
  <si>
    <t>7314</t>
  </si>
  <si>
    <t>Сито щелевидное сварное</t>
  </si>
  <si>
    <t>1,6 - 1120х2000</t>
  </si>
  <si>
    <t>12Х18Н10Т</t>
  </si>
  <si>
    <t>Стрелочный перевод</t>
  </si>
  <si>
    <t>К76Ф</t>
  </si>
  <si>
    <t>8608 00 000</t>
  </si>
  <si>
    <t>Труба бесшовная г/д</t>
  </si>
  <si>
    <t>83,0х18,0</t>
  </si>
  <si>
    <t>20Х</t>
  </si>
  <si>
    <t>ГОСТ 8732-78</t>
  </si>
  <si>
    <t>7304</t>
  </si>
  <si>
    <t>Труба профильная эл/св</t>
  </si>
  <si>
    <t>60х40х3,0</t>
  </si>
  <si>
    <t>10</t>
  </si>
  <si>
    <t>ГОСТ 8645-68</t>
  </si>
  <si>
    <t>7306</t>
  </si>
  <si>
    <t>60х40х3,5</t>
  </si>
  <si>
    <t>40х40х4,0</t>
  </si>
  <si>
    <t>ГОСТ 8639-82</t>
  </si>
  <si>
    <t>60х40х4,0</t>
  </si>
  <si>
    <t>м</t>
  </si>
  <si>
    <t>м2</t>
  </si>
  <si>
    <t>В течение 5 календарных дней с момента регистрации договора на бирже</t>
  </si>
  <si>
    <t>ФРАНКО-СКЛАД ПОКУПАТЕЛЯ Дзержинский район</t>
  </si>
  <si>
    <t>В течение 120 календарных дней с момента регистрации договора на бирже</t>
  </si>
  <si>
    <t>В течение 20 календарных дней с момента регистрации договора на бирже</t>
  </si>
  <si>
    <t>В течение 30 календарных дней с момента регистрации договора на бирже</t>
  </si>
  <si>
    <t>В течение 3 календарных дней с момента регистрации договора на бирже</t>
  </si>
  <si>
    <t>Обязательные условия договора! Длина 11,5 м.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 -изготовителях, маркировку в соответствии с требонием ТНПА. Штраф за непоставленную поставку поставку в размере 20% от стоимости товара. Металл будет оцинкован методом горячего цинкования, обязательно соблюдение требоний по химическому составу ОАО Конусот 0,16% - 0,25% . Поставка автомобильным транспортом.</t>
  </si>
  <si>
    <t>В-Н-1180. Свидетельство Евразийского экономического союза об испытании. Договор произвольной формы (редакция Покупателя).</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</si>
  <si>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471 ± 1 мм; диаметр наружный 1300-1500 мм; диаметр внутренний 720 - 780 мм; толщина стали в рулоне 4 ± 0,2 мм. Вес рулона 3,7-4,2 тн. Поставка автомобильным транспортом.</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</si>
  <si>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280 ± 1 мм; диаметр наружный 1380 мм; диаметр внутренний 600 мм; толщина стали в рулоне 4 ± 0,2 мм. Вес рулона 2,6 тн. Приходили на деревянном поддоне по 4 катушки (вертикально). Поставка автомобильным транспортом.</t>
  </si>
  <si>
    <t>Оплата в течение 10 банковских дней по факту поставки</t>
  </si>
  <si>
    <t>Для собственного потребления; допускается ГОСТ 8731-74; длина 6 м</t>
  </si>
  <si>
    <t>Для собственного потребления; допускается ГОСТ 8639-82, 13663-86; длина 6 м</t>
  </si>
  <si>
    <t>Для собственного потребления; допускается ГОСТ 8645-68, 13663-86; длина 6 м</t>
  </si>
  <si>
    <t>Каркас арматурный</t>
  </si>
  <si>
    <t>кг</t>
  </si>
  <si>
    <t>В течение 35 календарных дней с момента поступления предоплаты</t>
  </si>
  <si>
    <t>Рассматриваются производители сит, прошедшие технологические испытания в промышленных условиях: ООО ВиброСито, ООО Спецмаш, ООО КЗТМ, ОАО ИОТТ.  Рассматриваются иные марки высоколегированной коррозионостойкой стали. Изготовление согласно ТУ-1277-22-5027067851-09 или аналога. Размер карты 1120х2000 мм, ширина щели между колосниками 1,6 мм, расстояние между опорами колосников 60-70 мм, форма колосника трапецеидальная. Размеры колосника в сечении: рабочая поверхность 2,2 мм, нижняя поверхность 1 мм, высота 4 мм. Срок непрерывной эксплуатации составляет не менее 1500 часов. Срок поставки: 499,52 м2 - январь 2027г. с правом досрочной поставки, 499,52 м2 - июнь 2027г. с правом досрочной поставки. Договор заключается в редакции Покупателя.</t>
  </si>
  <si>
    <t>Изделие закладное</t>
  </si>
  <si>
    <t>черт. П-64/24-11.3-КЖ3.И-ЗД-(1-8)</t>
  </si>
  <si>
    <t>В течение 20 календарных дней с момента поступления предоплаты</t>
  </si>
  <si>
    <t>Предоплата 100% в течение 5 банковских дней с момента регистрации договора на бирже</t>
  </si>
  <si>
    <t>Оплата в течение 25 банковских дней по факту поставки</t>
  </si>
  <si>
    <t>7210</t>
  </si>
  <si>
    <t>Р65 1/9</t>
  </si>
  <si>
    <t>Швеллер</t>
  </si>
  <si>
    <t>ГОСТ 8240-97</t>
  </si>
  <si>
    <t>ФРАНКО-СКЛАД ПОКУПАТЕЛЯ Солигорский район</t>
  </si>
  <si>
    <t>Предоплата 100% в течение 20 банковских дней с момента регистрации договора на бирже</t>
  </si>
  <si>
    <t>черт. П-64/24-11.6-КЖ3.И</t>
  </si>
  <si>
    <t>Ограждение</t>
  </si>
  <si>
    <t>Панели металлические трехслойные с комплектующими</t>
  </si>
  <si>
    <t>Поковка</t>
  </si>
  <si>
    <t>В течение 60 календарных дней с момента поступления предоплаты</t>
  </si>
  <si>
    <t>ФРАНКО-СКЛАД ПОКУПАТЕЛЯ Могилев</t>
  </si>
  <si>
    <t>08пс</t>
  </si>
  <si>
    <t>черт.ВМ-26-20-КР</t>
  </si>
  <si>
    <t>Профнастил с комплектующими</t>
  </si>
  <si>
    <t>проект 6.24-04-КМ</t>
  </si>
  <si>
    <t>элемент фундамента Фм1 - 32 шт, элемент фундамента Фм2 - 12 шт, элемент фундамента Фм3 - 6 шт</t>
  </si>
  <si>
    <t>Предоплата 70% в течение 20 банковских дней с момента регистрации договора на бирже и 30% в течение 10 банковских дней по факту поставки</t>
  </si>
  <si>
    <t>09Г2С</t>
  </si>
  <si>
    <t>Лист профилированный оцинкованный с полимерным покрытием</t>
  </si>
  <si>
    <t>Н75 - 0,80х750х12000</t>
  </si>
  <si>
    <t>Шандор</t>
  </si>
  <si>
    <t>5000х3930</t>
  </si>
  <si>
    <t>8481</t>
  </si>
  <si>
    <t>ФРАНКО-СКЛАД ПОКУПАТЕЛЯ Витебск</t>
  </si>
  <si>
    <t>ФРАНКО-СКЛАД ПОКУПАТЕЛЯ Осиповичи</t>
  </si>
  <si>
    <t>L=6310мм= 208 шт; L=6060мм = 208 шт; L =3200мм = 80 шт. Окраска с одной сороны RAL7047, с другой стороны -нанесение антиконденсатным покрытием, Цвет-белый</t>
  </si>
  <si>
    <t>Сито сварное щелевидное 1,6-1120х2000. ТУ 1277-22-5027067851-09 или аналога: размер карты - 1120х2000 мм; - размер щели – 1,6 мм; - направление щели параллельно размеру 1120 мм; - расстояние между опорными колосниками – 70 мм; - рабочий колосник - 2,2х4,2 мм; - опорный колосник – 3,2х4,7 мм; - материал сита – рассматривается сталь 12Х18Н10Т или AISI 321. Производители сит ООО ВиброСито и ООО Спецмаш, ООО «КЗТМ» прошедшие технологические испытания в промышленных условиях. Срок изготовления: 499,52 м 2 – январь 2027 г., 499,52 м 2 – июнь 2027 г. с правом досрочной поставки. Срок поставки первой партии сит прописан в основной информации  120 календарных дней; срок поставки второй партии сит - 280 календарных дней. Срок непрерывной эксплуатации сит щелевидных сварных составляет не менее 1500 часов. Договор заключается в редакции Покупателя.</t>
  </si>
  <si>
    <t>Шандор в раме 5000х3930(h), рассматриваются различные марки стали, приобретается для строительства объекта</t>
  </si>
  <si>
    <t>Круг</t>
  </si>
  <si>
    <t>проект 02/24098-01-АС</t>
  </si>
  <si>
    <t>7214</t>
  </si>
  <si>
    <t>проект 5.5-25.493-АР</t>
  </si>
  <si>
    <t>Перегородки и клетки решетчатые</t>
  </si>
  <si>
    <t>черт. 6.24-02-АР2</t>
  </si>
  <si>
    <t>Элементы кровли и водосточной системы</t>
  </si>
  <si>
    <t>проект 25.046 АС</t>
  </si>
  <si>
    <t>ФРАНКО-СКЛАД ПОКУПАТЕЛЯ Кировск</t>
  </si>
  <si>
    <t>В течение 15 календарных дней с момента поступления предоплаты</t>
  </si>
  <si>
    <t>В течение 35 календарных дней с момента регистрации договора на бирже</t>
  </si>
  <si>
    <t>В поставку входит 1) разработка КМД в течение 7 раб.дней с момента регистрации договора. после разработки КМД заключается дополнительное соглашение с указанием наименования, количества и стоимости всех панелей, фасонных элементов и крепежа. 2) фасонные и крепежные элементы. 3) ламинирование пленкой с двух сторон. 4) Комплект сопроводительной документации: паспорт, сертификат соответствия СТБ 1808-2007, ТР 2025/013/ВУ, протоколы испытаний утвержденные МЧС Республики Беларусь. 5) каждая палета панелей должна быть упакована в пленку и установлена па поддон.</t>
  </si>
  <si>
    <t>Предоплата 50% в течение 10 банковских дней с момента регистрации договора на бирже и 50% в течение 10 банковских дней по факту поставки</t>
  </si>
  <si>
    <t>Предоплата 70% в течение 20 банковских дней с момента регистрации договора на бирже и 30% в течение 20 банковских дней по факту поставки</t>
  </si>
  <si>
    <t>Перегородки и клетчатые решетки согласно приложению.Продавец выполняет требования к предмету закупки, указанные в заявке на покупку (13 пунктов).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</si>
  <si>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Комплект предварительно изолированных трубопроводов</t>
  </si>
  <si>
    <t>см. спец. № 1</t>
  </si>
  <si>
    <t>см. спец. № 2</t>
  </si>
  <si>
    <t>18П</t>
  </si>
  <si>
    <t>В течение 45 календарных дней с момента регистрации договора на бирже</t>
  </si>
  <si>
    <t>ФРАНКО-СКЛАД ПОКУПАТЕЛЯ Новополоцк</t>
  </si>
  <si>
    <t>Цель приобретения товара: для использования при строительстве объекта. Условия оплаты: по факту поставки всего объема товара в течение 20 банковских дней с момента поставки.</t>
  </si>
  <si>
    <t>длина штанги 12 метров. Перекладки до 9,00 тонн. класс прочности 345, категория не ниже 14, металлопрокат с гарантией свариваемости.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 При оформлении товарной накладной (поставка автотранспортом) предоставить покупателю подписанную продавцом копию СМR.</t>
  </si>
  <si>
    <t>Торговая сессия 03.09.2026</t>
  </si>
  <si>
    <t>Жесть ЭЖК А2 II</t>
  </si>
  <si>
    <t>0,22х712х820</t>
  </si>
  <si>
    <t>ГОСТ 13345-85</t>
  </si>
  <si>
    <t>26,0</t>
  </si>
  <si>
    <t>ГОСТ 2590-2006</t>
  </si>
  <si>
    <t>7213</t>
  </si>
  <si>
    <t>Лист профилированный оцинкованный окрашенный</t>
  </si>
  <si>
    <t>Н57 - 0,80х750х9960</t>
  </si>
  <si>
    <t>Ст3кп</t>
  </si>
  <si>
    <t>Металлоконструкции навеса</t>
  </si>
  <si>
    <t>проект 42/25-КМ1,КМ2</t>
  </si>
  <si>
    <t>ГОСТ 33535-2015</t>
  </si>
  <si>
    <t>Чугун литейный</t>
  </si>
  <si>
    <t>Л4</t>
  </si>
  <si>
    <t>7201</t>
  </si>
  <si>
    <t>ФРАНКО-СКЛАД ПОКУПАТЕЛЯ Береза</t>
  </si>
  <si>
    <t>ФРАНКО-СКЛАД ПОКУПАТЕЛЯ Гомельский район</t>
  </si>
  <si>
    <t>В течение 150 календарных дней с момента регистрации договора на бирже</t>
  </si>
  <si>
    <t>Цель приобретения: для использования в процессе производства. Твердость жести в 58–60 единиц по шкале Супер-Роквелла . Договор в редакции покупателя. Покупатель вправе делать входной контроль и лабораторное испытание твердости по Роквеллу.5.2. В случае просрочки исполнения Поставщиком своих обязательств по поставке товара либо недопоставки, Поставщик уплачивает Покупателю пеню в размере 5% процента от стоимости не поставленного или недопоставленного в срок товара за каждый день просрочки, но не более 25% от стоимости не поставленного или недопоставленного в срок товара. 5.3. За не поставку или недопоставку товара согласно условиям договора, а также товар не прошедший входной контроль или лабораторное испытание, Поставщик уплачивает Покупателю штраф в размере 20% стоимости не 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 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 же если поставлен некомплектный товар, Поставщик уплачивает Покупателю штраф в размере 25% стоимости некачественного либо неукомплектованного товара.</t>
  </si>
  <si>
    <t>Ст3сп-2гп,  L=6000мм, содержание углерода не менее 0,16%</t>
  </si>
  <si>
    <t>Предоплата 30% в течение 10 банковских дней с момента регистрации договора на бирже и 70% в течение 30 банковских дней по факту поставки</t>
  </si>
  <si>
    <t>Профилированный лист НС57-750-0,8 СТ3пс или Ст08пс Ц1Ц1 цинк 275 гр PVDF/PVDF 30/30мкм или 40/40 мкм RAL 5015/9003 с разработкой КМД по проекту 33769-522/4-КМ2 СМ006 оси Д-И/7-32</t>
  </si>
  <si>
    <t>БЕЗ доборных элементов. Продавец подтверждает своей заявкой полное соответствие требованиям проекта. Продавец поставляет сэндвич-панели в комплекте с метизами. Покупатель оплачивает предоплату 30% с момента разработки Поставщиком КМД и согласования, остаток 70% в течение 40 б.д. с момента поставки месячной партии товара по сумме всех ТТН. Продавец обязан разработать и согласовать за свой счет с Покупателем комплект КМД. 3. Продавец подтверждает заключение договора по форме Покупателя. 4.Продавец обязан предоставить безусловную безотзывную банковскую гарантию на сумму авансового платежа согласно условиям оплаты. Продавец подтверждает поставку комплекта сэндвич панелей в соответствии с разработанным и согласованным графиком после разработки КМД с Покупателем в сроки, установленные договором. Срок поставки- сентябрь-октябрь 2026 года. Срок разработки и согласования КМД – в течение 7 рабочих дней.Срок согласования Покупателем КМД – в течение 5 рабочих дней. В случае если срок согласования КМД по причине Покупателя увеличивается, срок поставки товара увеличится на равное количество дней согласования. Чертежи по ссылке: https://cloud.mps.by/index.php/s/xBBDHiP8kG29qEt</t>
  </si>
  <si>
    <t>Новый,  проект 2769.00.000, поставка по заявке с указанием сторонности стрелочного перевода, полная комплектация для укладки в путь, прямая поставка с завода, наличие документов подтверждающих качество, сертификат ТРТС, для строительства.</t>
  </si>
  <si>
    <t>Рассматривается также марка Л2 или Л3. Группа: I, II или III. Класс: А; Б. Категория: 1 - 3. Масса одной чушки не более 18 кг. Поставка партиями: первая партия в количестве не менее 20 т – не позднее 1-ого октября 2026 года, вторая партия в количестве не менее 20 т – не позднее 1-ого ноября 2026 года, остальное количество – не позднее января 2026 года. Возможна досрочная поставка. Продавец поставляет Товар Покупателю автотранспортом с механически опрокидывающимся кузовом или крытой (тентованной) фурой, с возможностью боковой выгрузки груза, упакованного в биг-беги. Договор заключается в редакции Покупателя.</t>
  </si>
  <si>
    <t>Балка сварная</t>
  </si>
  <si>
    <t>черт. 24-0287-01.00-КМД</t>
  </si>
  <si>
    <t>черт. 24-0287-02.00-КМД</t>
  </si>
  <si>
    <t>Вентфасад</t>
  </si>
  <si>
    <t>проект 88/25-1-АР</t>
  </si>
  <si>
    <t>проект 33769-000-КЖ0</t>
  </si>
  <si>
    <t>проект 315.22-АС</t>
  </si>
  <si>
    <t>Опора анкерная</t>
  </si>
  <si>
    <t>черт. 01/06-24П-ЭВ</t>
  </si>
  <si>
    <t>30ХГСА</t>
  </si>
  <si>
    <t>черт.ЛМКЯ 34.347</t>
  </si>
  <si>
    <t>черт.ЛМКЯ 34.349</t>
  </si>
  <si>
    <t>черт.ЛМКЯ 34.350</t>
  </si>
  <si>
    <t>черт.ЛМКЯ 34.28.000</t>
  </si>
  <si>
    <t>Решетка оцинкованная</t>
  </si>
  <si>
    <t>черт. 007-23-(1.1.0)-0-ТКР-АД</t>
  </si>
  <si>
    <t>Ролик</t>
  </si>
  <si>
    <t>СЧ18</t>
  </si>
  <si>
    <t>черт. 8ВЩ.221.007</t>
  </si>
  <si>
    <t>7325</t>
  </si>
  <si>
    <t>черт. 8ВЩ.221.014</t>
  </si>
  <si>
    <t>Цоколь мостовой</t>
  </si>
  <si>
    <t>черт. ЦМ-1</t>
  </si>
  <si>
    <t>ФРАНКО-СКЛАД ПОКУПАТЕЛЯ Брест</t>
  </si>
  <si>
    <t>ФРАНКО-СКЛАД ПОКУПАТЕЛЯ Волковысский район</t>
  </si>
  <si>
    <t>ФРАНКО-СКЛАД ПОКУПАТЕЛЯ Логойск</t>
  </si>
  <si>
    <t>ФРАНКО-СКЛАД ПОКУПАТЕЛЯ Сморгонь</t>
  </si>
  <si>
    <t>ФРАНКО-СКЛАД ПОКУПАТЕЛЯ Ивацевичский район</t>
  </si>
  <si>
    <t>Предоплата 50% в течение 3 банковских дней с момента регистрации договора на бирже и 50% в течение 15 банковских дней по факту поставки</t>
  </si>
  <si>
    <t>Сертификат качества</t>
  </si>
  <si>
    <t>Для строительства. Вентилируемая фасадная система с облицовкой стальными композитными кассетами толщиной 2/0,3 мм - RAL7016, 7040, 7021, в комплекте с подконструкцией из оцинкованной стали, фасонными элементами (откосы, отливы, планки крепления откосов, элементы отделки произвольной формы), метизами. В стоимость комплекта должна входить стоимость контрольных обмеров и разработка детализованных чертежей (КМД) на установку вентилируемой системы. До подписания договора предоставить: 1. Техническое свидетельство на комплект материалов и изделий для устройства вентилируемой фасадной системы. 2. Сертификат продукции собственного производства Белорусской торговой промышленной палаты. 3. Отчет об огневых испытаниях фрагмента навесной вентилируемой фасадной системы с облицовкой стальными композитными кассетами с классом пожарной опасности не ниже КН1. В случае не предоставления данных документов сделка расторгается с компенсацией биржевого сбора продавцом.</t>
  </si>
  <si>
    <t>Предоплата 50% в течение 3 банковских дней с момента регистрации договора на бирже и 50% в течение 5 банковских дней по факту поставки</t>
  </si>
  <si>
    <t>Изделия  закладные ЗД1,ЗД5,ЗД6,ЗД10,ЗД13,ЗД12,ЗД14 — 4,987 тонн.</t>
  </si>
  <si>
    <t>Каркасы  ПК1,ПК5,ПК6,ПК8,ПК12-  6,562 ТОНН</t>
  </si>
  <si>
    <t>изделие МС6 применяется для поз. 01,02,04 (3 коровника) для объекта : Возведение МТК на 800 голов дойного стада вблизи аг.Павловичи Кировского района</t>
  </si>
  <si>
    <t>Для капитального строительства. Предоставить документы качества при поставке. Рассматриваются  различные марки стали.</t>
  </si>
  <si>
    <t>Предоплата 30% в течение 5 банковских дней с момента регистрации договора на бирже и 70% в течение 25 банковских дней по факту поставки</t>
  </si>
  <si>
    <t>Опора УС110-3сп+5. Состав опоры указан на 14 л. проекта</t>
  </si>
  <si>
    <t>Срок поставки 60 календарных дней (с правом досрочной поставки). Дополнительные требования: - размеры и технические требования поковок соответствуют требованиям Заказчика (согласно предоставленных эскизов); - сертификат на русском языке; - претензии по качеству товара принимаются в течении 20 (двадцати) рабочих дней с момента получения продукции, а при скрытых дефектах в течении 3 месяцев с момента поставки; - в случае поставки товара ненадлежащего качества или выявлению скрытых дефектов на любой стадии производства, Продавец обязан заменить товар в течении 14 календарных дней. Если замена не проведена в указанный срок Продавец уплачивает Покупателю штраф в размере 100% от стоимости товара; - гарантийный срок 12 месяцев с даты ввода в эксплуатацию.</t>
  </si>
  <si>
    <t>Продавец подтверждает выполнение требований к предмету закупки заявки на закупку (1-7 пунктов).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</si>
  <si>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Предоплата 50% в течение 5 банковских дней с момента регистрации договора на бирже и 50% в течение 10 банковских дней по факту поставки</t>
  </si>
  <si>
    <t>Паспорт и сертификат. Оцинкование методом горячего цинкования толщиной слоя не менее 80 мкм</t>
  </si>
  <si>
    <t>Предоплата 50% в течение 3 банковских дней с момента регистрации договора на бирже и 50% в течение 10 банковских дней по факту поставки</t>
  </si>
  <si>
    <t>Цоколь мостовой ЦМ-1 оцинкованный (черетеж прилагается).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</si>
</sst>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5"/>
  <sheetViews>
    <sheetView tabSelected="1" zoomScaleNormal="100"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9.285156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153</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52.5" x14ac:dyDescent="0.25">
      <c r="A3" s="10">
        <v>1</v>
      </c>
      <c r="B3" s="12" t="s">
        <v>179</v>
      </c>
      <c r="C3" s="12" t="s">
        <v>12</v>
      </c>
      <c r="D3" s="12" t="s">
        <v>119</v>
      </c>
      <c r="E3" s="12" t="s">
        <v>180</v>
      </c>
      <c r="F3" s="12" t="s">
        <v>22</v>
      </c>
      <c r="G3" s="13">
        <v>24</v>
      </c>
      <c r="H3" s="12" t="s">
        <v>14</v>
      </c>
      <c r="I3" s="12" t="s">
        <v>25</v>
      </c>
      <c r="J3" s="12" t="s">
        <v>126</v>
      </c>
      <c r="K3" s="12" t="s">
        <v>207</v>
      </c>
      <c r="L3" s="12" t="s">
        <v>208</v>
      </c>
    </row>
    <row r="4" spans="1:12" ht="52.5" x14ac:dyDescent="0.25">
      <c r="A4" s="10">
        <f t="shared" ref="A4:A55" si="0">A3+1</f>
        <v>2</v>
      </c>
      <c r="B4" s="12" t="s">
        <v>179</v>
      </c>
      <c r="C4" s="12" t="s">
        <v>12</v>
      </c>
      <c r="D4" s="12" t="s">
        <v>119</v>
      </c>
      <c r="E4" s="12" t="s">
        <v>181</v>
      </c>
      <c r="F4" s="12" t="s">
        <v>22</v>
      </c>
      <c r="G4" s="13">
        <v>24</v>
      </c>
      <c r="H4" s="12" t="s">
        <v>14</v>
      </c>
      <c r="I4" s="12" t="s">
        <v>25</v>
      </c>
      <c r="J4" s="12" t="s">
        <v>126</v>
      </c>
      <c r="K4" s="12" t="s">
        <v>207</v>
      </c>
      <c r="L4" s="12" t="s">
        <v>208</v>
      </c>
    </row>
    <row r="5" spans="1:12" ht="136.5" x14ac:dyDescent="0.25">
      <c r="A5" s="10">
        <f t="shared" si="0"/>
        <v>3</v>
      </c>
      <c r="B5" s="12" t="s">
        <v>182</v>
      </c>
      <c r="C5" s="12" t="s">
        <v>12</v>
      </c>
      <c r="D5" s="12" t="s">
        <v>13</v>
      </c>
      <c r="E5" s="12" t="s">
        <v>183</v>
      </c>
      <c r="F5" s="12" t="s">
        <v>22</v>
      </c>
      <c r="G5" s="13">
        <v>1</v>
      </c>
      <c r="H5" s="12" t="s">
        <v>24</v>
      </c>
      <c r="I5" s="12" t="s">
        <v>111</v>
      </c>
      <c r="J5" s="12" t="s">
        <v>202</v>
      </c>
      <c r="K5" s="12" t="s">
        <v>106</v>
      </c>
      <c r="L5" s="12" t="s">
        <v>209</v>
      </c>
    </row>
    <row r="6" spans="1:12" ht="31.5" x14ac:dyDescent="0.25">
      <c r="A6" s="10">
        <f t="shared" si="0"/>
        <v>4</v>
      </c>
      <c r="B6" s="12" t="s">
        <v>96</v>
      </c>
      <c r="C6" s="12" t="s">
        <v>12</v>
      </c>
      <c r="D6" s="12" t="s">
        <v>13</v>
      </c>
      <c r="E6" s="12" t="s">
        <v>97</v>
      </c>
      <c r="F6" s="12" t="s">
        <v>29</v>
      </c>
      <c r="G6" s="13">
        <v>1937.3</v>
      </c>
      <c r="H6" s="12" t="s">
        <v>93</v>
      </c>
      <c r="I6" s="12" t="s">
        <v>98</v>
      </c>
      <c r="J6" s="12" t="s">
        <v>21</v>
      </c>
      <c r="K6" s="12" t="s">
        <v>99</v>
      </c>
      <c r="L6" s="12" t="s">
        <v>23</v>
      </c>
    </row>
    <row r="7" spans="1:12" ht="31.5" x14ac:dyDescent="0.25">
      <c r="A7" s="10">
        <f t="shared" si="0"/>
        <v>5</v>
      </c>
      <c r="B7" s="12" t="s">
        <v>96</v>
      </c>
      <c r="C7" s="12" t="s">
        <v>12</v>
      </c>
      <c r="D7" s="12" t="s">
        <v>13</v>
      </c>
      <c r="E7" s="12" t="s">
        <v>107</v>
      </c>
      <c r="F7" s="12" t="s">
        <v>29</v>
      </c>
      <c r="G7" s="13">
        <v>6649.22</v>
      </c>
      <c r="H7" s="12" t="s">
        <v>93</v>
      </c>
      <c r="I7" s="12" t="s">
        <v>98</v>
      </c>
      <c r="J7" s="12" t="s">
        <v>21</v>
      </c>
      <c r="K7" s="12" t="s">
        <v>99</v>
      </c>
      <c r="L7" s="12" t="s">
        <v>23</v>
      </c>
    </row>
    <row r="8" spans="1:12" ht="52.5" x14ac:dyDescent="0.25">
      <c r="A8" s="10">
        <f t="shared" si="0"/>
        <v>6</v>
      </c>
      <c r="B8" s="12" t="s">
        <v>96</v>
      </c>
      <c r="C8" s="12" t="s">
        <v>12</v>
      </c>
      <c r="D8" s="12" t="s">
        <v>13</v>
      </c>
      <c r="E8" s="12" t="s">
        <v>184</v>
      </c>
      <c r="F8" s="12" t="s">
        <v>29</v>
      </c>
      <c r="G8" s="13">
        <v>4987</v>
      </c>
      <c r="H8" s="12" t="s">
        <v>93</v>
      </c>
      <c r="I8" s="12" t="s">
        <v>139</v>
      </c>
      <c r="J8" s="12" t="s">
        <v>21</v>
      </c>
      <c r="K8" s="12" t="s">
        <v>210</v>
      </c>
      <c r="L8" s="12" t="s">
        <v>211</v>
      </c>
    </row>
    <row r="9" spans="1:12" ht="31.5" x14ac:dyDescent="0.25">
      <c r="A9" s="10">
        <f t="shared" si="0"/>
        <v>7</v>
      </c>
      <c r="B9" s="12" t="s">
        <v>92</v>
      </c>
      <c r="C9" s="12" t="s">
        <v>12</v>
      </c>
      <c r="D9" s="12" t="s">
        <v>13</v>
      </c>
      <c r="E9" s="12" t="s">
        <v>114</v>
      </c>
      <c r="F9" s="12" t="s">
        <v>22</v>
      </c>
      <c r="G9" s="13">
        <v>0.9</v>
      </c>
      <c r="H9" s="12" t="s">
        <v>16</v>
      </c>
      <c r="I9" s="12" t="s">
        <v>78</v>
      </c>
      <c r="J9" s="12" t="s">
        <v>21</v>
      </c>
      <c r="K9" s="12" t="s">
        <v>18</v>
      </c>
      <c r="L9" s="12" t="s">
        <v>117</v>
      </c>
    </row>
    <row r="10" spans="1:12" ht="52.5" x14ac:dyDescent="0.25">
      <c r="A10" s="10">
        <f t="shared" si="0"/>
        <v>8</v>
      </c>
      <c r="B10" s="12" t="s">
        <v>92</v>
      </c>
      <c r="C10" s="12" t="s">
        <v>12</v>
      </c>
      <c r="D10" s="12" t="s">
        <v>13</v>
      </c>
      <c r="E10" s="12" t="s">
        <v>184</v>
      </c>
      <c r="F10" s="12" t="s">
        <v>22</v>
      </c>
      <c r="G10" s="13">
        <v>6.5620000000000003</v>
      </c>
      <c r="H10" s="12" t="s">
        <v>16</v>
      </c>
      <c r="I10" s="12" t="s">
        <v>139</v>
      </c>
      <c r="J10" s="12" t="s">
        <v>21</v>
      </c>
      <c r="K10" s="12" t="s">
        <v>210</v>
      </c>
      <c r="L10" s="12" t="s">
        <v>212</v>
      </c>
    </row>
    <row r="11" spans="1:12" ht="31.5" x14ac:dyDescent="0.25">
      <c r="A11" s="10">
        <f t="shared" si="0"/>
        <v>9</v>
      </c>
      <c r="B11" s="12" t="s">
        <v>130</v>
      </c>
      <c r="C11" s="12" t="s">
        <v>12</v>
      </c>
      <c r="D11" s="12" t="s">
        <v>13</v>
      </c>
      <c r="E11" s="12" t="s">
        <v>131</v>
      </c>
      <c r="F11" s="12" t="s">
        <v>132</v>
      </c>
      <c r="G11" s="13">
        <v>0.152</v>
      </c>
      <c r="H11" s="12" t="s">
        <v>16</v>
      </c>
      <c r="I11" s="12" t="s">
        <v>20</v>
      </c>
      <c r="J11" s="12" t="s">
        <v>138</v>
      </c>
      <c r="K11" s="12" t="s">
        <v>18</v>
      </c>
      <c r="L11" s="12" t="s">
        <v>213</v>
      </c>
    </row>
    <row r="12" spans="1:12" ht="31.5" x14ac:dyDescent="0.25">
      <c r="A12" s="10">
        <f t="shared" si="0"/>
        <v>10</v>
      </c>
      <c r="B12" s="12" t="s">
        <v>163</v>
      </c>
      <c r="C12" s="12" t="s">
        <v>12</v>
      </c>
      <c r="D12" s="12" t="s">
        <v>13</v>
      </c>
      <c r="E12" s="12" t="s">
        <v>164</v>
      </c>
      <c r="F12" s="12" t="s">
        <v>22</v>
      </c>
      <c r="G12" s="13">
        <v>68.81</v>
      </c>
      <c r="H12" s="12" t="s">
        <v>16</v>
      </c>
      <c r="I12" s="12" t="s">
        <v>81</v>
      </c>
      <c r="J12" s="12" t="s">
        <v>170</v>
      </c>
      <c r="K12" s="12" t="s">
        <v>17</v>
      </c>
      <c r="L12" s="12" t="s">
        <v>23</v>
      </c>
    </row>
    <row r="13" spans="1:12" ht="31.5" x14ac:dyDescent="0.25">
      <c r="A13" s="10">
        <f t="shared" si="0"/>
        <v>11</v>
      </c>
      <c r="B13" s="12" t="s">
        <v>108</v>
      </c>
      <c r="C13" s="12" t="s">
        <v>12</v>
      </c>
      <c r="D13" s="12" t="s">
        <v>13</v>
      </c>
      <c r="E13" s="12" t="s">
        <v>185</v>
      </c>
      <c r="F13" s="12" t="s">
        <v>22</v>
      </c>
      <c r="G13" s="13">
        <v>585</v>
      </c>
      <c r="H13" s="12" t="s">
        <v>93</v>
      </c>
      <c r="I13" s="12" t="s">
        <v>82</v>
      </c>
      <c r="J13" s="12" t="s">
        <v>203</v>
      </c>
      <c r="K13" s="12" t="s">
        <v>100</v>
      </c>
      <c r="L13" s="12" t="s">
        <v>214</v>
      </c>
    </row>
    <row r="14" spans="1:12" ht="52.5" x14ac:dyDescent="0.25">
      <c r="A14" s="10">
        <f t="shared" si="0"/>
        <v>12</v>
      </c>
      <c r="B14" s="12" t="s">
        <v>186</v>
      </c>
      <c r="C14" s="12" t="s">
        <v>12</v>
      </c>
      <c r="D14" s="12" t="s">
        <v>13</v>
      </c>
      <c r="E14" s="12" t="s">
        <v>187</v>
      </c>
      <c r="F14" s="12" t="s">
        <v>22</v>
      </c>
      <c r="G14" s="13">
        <v>1</v>
      </c>
      <c r="H14" s="12" t="s">
        <v>14</v>
      </c>
      <c r="I14" s="12" t="s">
        <v>36</v>
      </c>
      <c r="J14" s="12" t="s">
        <v>204</v>
      </c>
      <c r="K14" s="12" t="s">
        <v>215</v>
      </c>
      <c r="L14" s="12" t="s">
        <v>216</v>
      </c>
    </row>
    <row r="15" spans="1:12" ht="168" x14ac:dyDescent="0.25">
      <c r="A15" s="10">
        <f t="shared" si="0"/>
        <v>13</v>
      </c>
      <c r="B15" s="12" t="s">
        <v>31</v>
      </c>
      <c r="C15" s="12" t="s">
        <v>12</v>
      </c>
      <c r="D15" s="12" t="s">
        <v>13</v>
      </c>
      <c r="E15" s="12" t="s">
        <v>32</v>
      </c>
      <c r="F15" s="12" t="s">
        <v>22</v>
      </c>
      <c r="G15" s="13">
        <v>1</v>
      </c>
      <c r="H15" s="12" t="s">
        <v>24</v>
      </c>
      <c r="I15" s="12" t="s">
        <v>36</v>
      </c>
      <c r="J15" s="12" t="s">
        <v>27</v>
      </c>
      <c r="K15" s="12" t="s">
        <v>38</v>
      </c>
      <c r="L15" s="12" t="s">
        <v>176</v>
      </c>
    </row>
    <row r="16" spans="1:12" ht="84" x14ac:dyDescent="0.25">
      <c r="A16" s="10">
        <f t="shared" si="0"/>
        <v>14</v>
      </c>
      <c r="B16" s="12" t="s">
        <v>109</v>
      </c>
      <c r="C16" s="12" t="s">
        <v>12</v>
      </c>
      <c r="D16" s="12" t="s">
        <v>13</v>
      </c>
      <c r="E16" s="12" t="s">
        <v>133</v>
      </c>
      <c r="F16" s="12" t="s">
        <v>22</v>
      </c>
      <c r="G16" s="13">
        <v>1</v>
      </c>
      <c r="H16" s="12" t="s">
        <v>24</v>
      </c>
      <c r="I16" s="12" t="s">
        <v>140</v>
      </c>
      <c r="J16" s="12" t="s">
        <v>112</v>
      </c>
      <c r="K16" s="12" t="s">
        <v>88</v>
      </c>
      <c r="L16" s="12" t="s">
        <v>141</v>
      </c>
    </row>
    <row r="17" spans="1:12" ht="84" x14ac:dyDescent="0.25">
      <c r="A17" s="10">
        <f t="shared" si="0"/>
        <v>15</v>
      </c>
      <c r="B17" s="12" t="s">
        <v>109</v>
      </c>
      <c r="C17" s="12" t="s">
        <v>12</v>
      </c>
      <c r="D17" s="12" t="s">
        <v>13</v>
      </c>
      <c r="E17" s="12" t="s">
        <v>133</v>
      </c>
      <c r="F17" s="12" t="s">
        <v>22</v>
      </c>
      <c r="G17" s="13">
        <v>1</v>
      </c>
      <c r="H17" s="12" t="s">
        <v>24</v>
      </c>
      <c r="I17" s="12" t="s">
        <v>94</v>
      </c>
      <c r="J17" s="12" t="s">
        <v>112</v>
      </c>
      <c r="K17" s="12" t="s">
        <v>142</v>
      </c>
      <c r="L17" s="12" t="s">
        <v>141</v>
      </c>
    </row>
    <row r="18" spans="1:12" ht="73.5" x14ac:dyDescent="0.25">
      <c r="A18" s="10">
        <f t="shared" si="0"/>
        <v>16</v>
      </c>
      <c r="B18" s="12" t="s">
        <v>134</v>
      </c>
      <c r="C18" s="12" t="s">
        <v>12</v>
      </c>
      <c r="D18" s="12" t="s">
        <v>13</v>
      </c>
      <c r="E18" s="12" t="s">
        <v>135</v>
      </c>
      <c r="F18" s="12" t="s">
        <v>22</v>
      </c>
      <c r="G18" s="13">
        <v>9808.9500000000007</v>
      </c>
      <c r="H18" s="12" t="s">
        <v>93</v>
      </c>
      <c r="I18" s="12" t="s">
        <v>25</v>
      </c>
      <c r="J18" s="12" t="s">
        <v>21</v>
      </c>
      <c r="K18" s="12" t="s">
        <v>143</v>
      </c>
      <c r="L18" s="12" t="s">
        <v>144</v>
      </c>
    </row>
    <row r="19" spans="1:12" ht="115.5" x14ac:dyDescent="0.25">
      <c r="A19" s="10">
        <f t="shared" si="0"/>
        <v>17</v>
      </c>
      <c r="B19" s="12" t="s">
        <v>110</v>
      </c>
      <c r="C19" s="12" t="s">
        <v>12</v>
      </c>
      <c r="D19" s="12" t="s">
        <v>188</v>
      </c>
      <c r="E19" s="12" t="s">
        <v>189</v>
      </c>
      <c r="F19" s="12" t="s">
        <v>29</v>
      </c>
      <c r="G19" s="13">
        <v>400</v>
      </c>
      <c r="H19" s="12" t="s">
        <v>14</v>
      </c>
      <c r="I19" s="12" t="s">
        <v>30</v>
      </c>
      <c r="J19" s="12" t="s">
        <v>19</v>
      </c>
      <c r="K19" s="12" t="s">
        <v>18</v>
      </c>
      <c r="L19" s="12" t="s">
        <v>217</v>
      </c>
    </row>
    <row r="20" spans="1:12" ht="115.5" x14ac:dyDescent="0.25">
      <c r="A20" s="10">
        <f t="shared" si="0"/>
        <v>18</v>
      </c>
      <c r="B20" s="12" t="s">
        <v>110</v>
      </c>
      <c r="C20" s="12" t="s">
        <v>12</v>
      </c>
      <c r="D20" s="12" t="s">
        <v>188</v>
      </c>
      <c r="E20" s="12" t="s">
        <v>190</v>
      </c>
      <c r="F20" s="12" t="s">
        <v>29</v>
      </c>
      <c r="G20" s="13">
        <v>400</v>
      </c>
      <c r="H20" s="12" t="s">
        <v>14</v>
      </c>
      <c r="I20" s="12" t="s">
        <v>30</v>
      </c>
      <c r="J20" s="12" t="s">
        <v>19</v>
      </c>
      <c r="K20" s="12" t="s">
        <v>18</v>
      </c>
      <c r="L20" s="12" t="s">
        <v>217</v>
      </c>
    </row>
    <row r="21" spans="1:12" ht="115.5" x14ac:dyDescent="0.25">
      <c r="A21" s="10">
        <f t="shared" si="0"/>
        <v>19</v>
      </c>
      <c r="B21" s="12" t="s">
        <v>110</v>
      </c>
      <c r="C21" s="12" t="s">
        <v>12</v>
      </c>
      <c r="D21" s="12" t="s">
        <v>188</v>
      </c>
      <c r="E21" s="12" t="s">
        <v>191</v>
      </c>
      <c r="F21" s="12" t="s">
        <v>29</v>
      </c>
      <c r="G21" s="13">
        <v>600</v>
      </c>
      <c r="H21" s="12" t="s">
        <v>14</v>
      </c>
      <c r="I21" s="12" t="s">
        <v>30</v>
      </c>
      <c r="J21" s="12" t="s">
        <v>19</v>
      </c>
      <c r="K21" s="12" t="s">
        <v>18</v>
      </c>
      <c r="L21" s="12" t="s">
        <v>217</v>
      </c>
    </row>
    <row r="22" spans="1:12" ht="115.5" x14ac:dyDescent="0.25">
      <c r="A22" s="10">
        <f t="shared" si="0"/>
        <v>20</v>
      </c>
      <c r="B22" s="12" t="s">
        <v>110</v>
      </c>
      <c r="C22" s="12" t="s">
        <v>12</v>
      </c>
      <c r="D22" s="12" t="s">
        <v>26</v>
      </c>
      <c r="E22" s="12" t="s">
        <v>192</v>
      </c>
      <c r="F22" s="12" t="s">
        <v>29</v>
      </c>
      <c r="G22" s="13">
        <v>1000</v>
      </c>
      <c r="H22" s="12" t="s">
        <v>14</v>
      </c>
      <c r="I22" s="12" t="s">
        <v>30</v>
      </c>
      <c r="J22" s="12" t="s">
        <v>19</v>
      </c>
      <c r="K22" s="12" t="s">
        <v>18</v>
      </c>
      <c r="L22" s="12" t="s">
        <v>217</v>
      </c>
    </row>
    <row r="23" spans="1:12" ht="63" x14ac:dyDescent="0.25">
      <c r="A23" s="10">
        <f t="shared" si="0"/>
        <v>21</v>
      </c>
      <c r="B23" s="12" t="s">
        <v>115</v>
      </c>
      <c r="C23" s="12" t="s">
        <v>12</v>
      </c>
      <c r="D23" s="12" t="s">
        <v>13</v>
      </c>
      <c r="E23" s="12" t="s">
        <v>116</v>
      </c>
      <c r="F23" s="12" t="s">
        <v>44</v>
      </c>
      <c r="G23" s="13">
        <v>1</v>
      </c>
      <c r="H23" s="12" t="s">
        <v>24</v>
      </c>
      <c r="I23" s="12" t="s">
        <v>111</v>
      </c>
      <c r="J23" s="12" t="s">
        <v>21</v>
      </c>
      <c r="K23" s="12" t="s">
        <v>118</v>
      </c>
      <c r="L23" s="12" t="s">
        <v>218</v>
      </c>
    </row>
    <row r="24" spans="1:12" ht="52.5" x14ac:dyDescent="0.25">
      <c r="A24" s="10">
        <f t="shared" si="0"/>
        <v>22</v>
      </c>
      <c r="B24" s="12" t="s">
        <v>193</v>
      </c>
      <c r="C24" s="12" t="s">
        <v>12</v>
      </c>
      <c r="D24" s="12" t="s">
        <v>13</v>
      </c>
      <c r="E24" s="12" t="s">
        <v>194</v>
      </c>
      <c r="F24" s="12" t="s">
        <v>22</v>
      </c>
      <c r="G24" s="13">
        <v>93</v>
      </c>
      <c r="H24" s="12" t="s">
        <v>14</v>
      </c>
      <c r="I24" s="12" t="s">
        <v>25</v>
      </c>
      <c r="J24" s="12" t="s">
        <v>112</v>
      </c>
      <c r="K24" s="12" t="s">
        <v>219</v>
      </c>
      <c r="L24" s="12" t="s">
        <v>220</v>
      </c>
    </row>
    <row r="25" spans="1:12" ht="52.5" x14ac:dyDescent="0.25">
      <c r="A25" s="10">
        <f t="shared" si="0"/>
        <v>23</v>
      </c>
      <c r="B25" s="12" t="s">
        <v>195</v>
      </c>
      <c r="C25" s="12" t="s">
        <v>12</v>
      </c>
      <c r="D25" s="12" t="s">
        <v>196</v>
      </c>
      <c r="E25" s="12" t="s">
        <v>197</v>
      </c>
      <c r="F25" s="12" t="s">
        <v>198</v>
      </c>
      <c r="G25" s="13">
        <v>3000</v>
      </c>
      <c r="H25" s="12" t="s">
        <v>14</v>
      </c>
      <c r="I25" s="12" t="s">
        <v>25</v>
      </c>
      <c r="J25" s="12" t="s">
        <v>205</v>
      </c>
      <c r="K25" s="12" t="s">
        <v>221</v>
      </c>
      <c r="L25" s="12" t="s">
        <v>23</v>
      </c>
    </row>
    <row r="26" spans="1:12" ht="52.5" x14ac:dyDescent="0.25">
      <c r="A26" s="10">
        <f t="shared" si="0"/>
        <v>24</v>
      </c>
      <c r="B26" s="12" t="s">
        <v>195</v>
      </c>
      <c r="C26" s="12" t="s">
        <v>12</v>
      </c>
      <c r="D26" s="12" t="s">
        <v>196</v>
      </c>
      <c r="E26" s="12" t="s">
        <v>199</v>
      </c>
      <c r="F26" s="12" t="s">
        <v>198</v>
      </c>
      <c r="G26" s="13">
        <v>2000</v>
      </c>
      <c r="H26" s="12" t="s">
        <v>14</v>
      </c>
      <c r="I26" s="12" t="s">
        <v>25</v>
      </c>
      <c r="J26" s="12" t="s">
        <v>205</v>
      </c>
      <c r="K26" s="12" t="s">
        <v>221</v>
      </c>
      <c r="L26" s="12" t="s">
        <v>23</v>
      </c>
    </row>
    <row r="27" spans="1:12" ht="31.5" x14ac:dyDescent="0.25">
      <c r="A27" s="10">
        <f t="shared" si="0"/>
        <v>25</v>
      </c>
      <c r="B27" s="12" t="s">
        <v>33</v>
      </c>
      <c r="C27" s="12" t="s">
        <v>12</v>
      </c>
      <c r="D27" s="12" t="s">
        <v>26</v>
      </c>
      <c r="E27" s="12" t="s">
        <v>34</v>
      </c>
      <c r="F27" s="12" t="s">
        <v>35</v>
      </c>
      <c r="G27" s="13">
        <v>1000</v>
      </c>
      <c r="H27" s="12" t="s">
        <v>14</v>
      </c>
      <c r="I27" s="12" t="s">
        <v>20</v>
      </c>
      <c r="J27" s="12" t="s">
        <v>37</v>
      </c>
      <c r="K27" s="12" t="s">
        <v>39</v>
      </c>
      <c r="L27" s="12" t="s">
        <v>23</v>
      </c>
    </row>
    <row r="28" spans="1:12" ht="31.5" x14ac:dyDescent="0.25">
      <c r="A28" s="10">
        <f t="shared" si="0"/>
        <v>26</v>
      </c>
      <c r="B28" s="12" t="s">
        <v>200</v>
      </c>
      <c r="C28" s="12" t="s">
        <v>12</v>
      </c>
      <c r="D28" s="12" t="s">
        <v>13</v>
      </c>
      <c r="E28" s="12" t="s">
        <v>201</v>
      </c>
      <c r="F28" s="12" t="s">
        <v>22</v>
      </c>
      <c r="G28" s="13">
        <v>56</v>
      </c>
      <c r="H28" s="12" t="s">
        <v>14</v>
      </c>
      <c r="I28" s="12" t="s">
        <v>82</v>
      </c>
      <c r="J28" s="12" t="s">
        <v>206</v>
      </c>
      <c r="K28" s="12" t="s">
        <v>39</v>
      </c>
      <c r="L28" s="12" t="s">
        <v>222</v>
      </c>
    </row>
    <row r="29" spans="1:12" ht="31.5" x14ac:dyDescent="0.25">
      <c r="A29" s="10">
        <f t="shared" si="0"/>
        <v>27</v>
      </c>
      <c r="B29" s="12" t="s">
        <v>136</v>
      </c>
      <c r="C29" s="12" t="s">
        <v>12</v>
      </c>
      <c r="D29" s="12" t="s">
        <v>13</v>
      </c>
      <c r="E29" s="12" t="s">
        <v>137</v>
      </c>
      <c r="F29" s="12" t="s">
        <v>29</v>
      </c>
      <c r="G29" s="13">
        <v>4488.5</v>
      </c>
      <c r="H29" s="12" t="s">
        <v>93</v>
      </c>
      <c r="I29" s="12" t="s">
        <v>28</v>
      </c>
      <c r="J29" s="12" t="s">
        <v>21</v>
      </c>
      <c r="K29" s="12" t="s">
        <v>18</v>
      </c>
      <c r="L29" s="12" t="s">
        <v>23</v>
      </c>
    </row>
    <row r="30" spans="1:12" ht="94.5" x14ac:dyDescent="0.25">
      <c r="A30" s="10">
        <f t="shared" si="0"/>
        <v>28</v>
      </c>
      <c r="B30" s="12" t="s">
        <v>41</v>
      </c>
      <c r="C30" s="12" t="s">
        <v>42</v>
      </c>
      <c r="D30" s="12" t="s">
        <v>43</v>
      </c>
      <c r="E30" s="12" t="s">
        <v>40</v>
      </c>
      <c r="F30" s="12" t="s">
        <v>44</v>
      </c>
      <c r="G30" s="13">
        <v>1000</v>
      </c>
      <c r="H30" s="12" t="s">
        <v>16</v>
      </c>
      <c r="I30" s="12" t="s">
        <v>78</v>
      </c>
      <c r="J30" s="12" t="s">
        <v>79</v>
      </c>
      <c r="K30" s="12" t="s">
        <v>15</v>
      </c>
      <c r="L30" s="12" t="s">
        <v>84</v>
      </c>
    </row>
    <row r="31" spans="1:12" ht="94.5" x14ac:dyDescent="0.25">
      <c r="A31" s="10">
        <f t="shared" si="0"/>
        <v>29</v>
      </c>
      <c r="B31" s="12" t="s">
        <v>41</v>
      </c>
      <c r="C31" s="12" t="s">
        <v>42</v>
      </c>
      <c r="D31" s="12" t="s">
        <v>43</v>
      </c>
      <c r="E31" s="12" t="s">
        <v>40</v>
      </c>
      <c r="F31" s="12" t="s">
        <v>44</v>
      </c>
      <c r="G31" s="13">
        <v>1000</v>
      </c>
      <c r="H31" s="12" t="s">
        <v>16</v>
      </c>
      <c r="I31" s="12" t="s">
        <v>78</v>
      </c>
      <c r="J31" s="12" t="s">
        <v>79</v>
      </c>
      <c r="K31" s="12" t="s">
        <v>15</v>
      </c>
      <c r="L31" s="12" t="s">
        <v>84</v>
      </c>
    </row>
    <row r="32" spans="1:12" ht="189" x14ac:dyDescent="0.25">
      <c r="A32" s="10">
        <f t="shared" si="0"/>
        <v>30</v>
      </c>
      <c r="B32" s="12" t="s">
        <v>154</v>
      </c>
      <c r="C32" s="12" t="s">
        <v>155</v>
      </c>
      <c r="D32" s="12" t="s">
        <v>113</v>
      </c>
      <c r="E32" s="12" t="s">
        <v>156</v>
      </c>
      <c r="F32" s="12" t="s">
        <v>101</v>
      </c>
      <c r="G32" s="13">
        <v>80</v>
      </c>
      <c r="H32" s="12" t="s">
        <v>16</v>
      </c>
      <c r="I32" s="12" t="s">
        <v>28</v>
      </c>
      <c r="J32" s="12" t="s">
        <v>169</v>
      </c>
      <c r="K32" s="12" t="s">
        <v>17</v>
      </c>
      <c r="L32" s="12" t="s">
        <v>172</v>
      </c>
    </row>
    <row r="33" spans="1:12" ht="31.5" x14ac:dyDescent="0.25">
      <c r="A33" s="10">
        <f t="shared" si="0"/>
        <v>31</v>
      </c>
      <c r="B33" s="12" t="s">
        <v>45</v>
      </c>
      <c r="C33" s="12" t="s">
        <v>46</v>
      </c>
      <c r="D33" s="12" t="s">
        <v>13</v>
      </c>
      <c r="E33" s="12" t="s">
        <v>47</v>
      </c>
      <c r="F33" s="12" t="s">
        <v>48</v>
      </c>
      <c r="G33" s="13">
        <v>420</v>
      </c>
      <c r="H33" s="12" t="s">
        <v>76</v>
      </c>
      <c r="I33" s="12" t="s">
        <v>80</v>
      </c>
      <c r="J33" s="12" t="s">
        <v>19</v>
      </c>
      <c r="K33" s="12" t="s">
        <v>17</v>
      </c>
      <c r="L33" s="12" t="s">
        <v>85</v>
      </c>
    </row>
    <row r="34" spans="1:12" ht="31.5" x14ac:dyDescent="0.25">
      <c r="A34" s="10">
        <f t="shared" si="0"/>
        <v>32</v>
      </c>
      <c r="B34" s="12" t="s">
        <v>45</v>
      </c>
      <c r="C34" s="12" t="s">
        <v>49</v>
      </c>
      <c r="D34" s="12" t="s">
        <v>13</v>
      </c>
      <c r="E34" s="12" t="s">
        <v>50</v>
      </c>
      <c r="F34" s="12" t="s">
        <v>48</v>
      </c>
      <c r="G34" s="13">
        <v>355</v>
      </c>
      <c r="H34" s="12" t="s">
        <v>76</v>
      </c>
      <c r="I34" s="12" t="s">
        <v>80</v>
      </c>
      <c r="J34" s="12" t="s">
        <v>19</v>
      </c>
      <c r="K34" s="12" t="s">
        <v>17</v>
      </c>
      <c r="L34" s="12" t="s">
        <v>85</v>
      </c>
    </row>
    <row r="35" spans="1:12" ht="31.5" x14ac:dyDescent="0.25">
      <c r="A35" s="10">
        <f t="shared" si="0"/>
        <v>33</v>
      </c>
      <c r="B35" s="12" t="s">
        <v>145</v>
      </c>
      <c r="C35" s="12" t="s">
        <v>146</v>
      </c>
      <c r="D35" s="12" t="s">
        <v>13</v>
      </c>
      <c r="E35" s="12" t="s">
        <v>40</v>
      </c>
      <c r="F35" s="12" t="s">
        <v>13</v>
      </c>
      <c r="G35" s="13">
        <v>1</v>
      </c>
      <c r="H35" s="12" t="s">
        <v>24</v>
      </c>
      <c r="I35" s="12" t="s">
        <v>149</v>
      </c>
      <c r="J35" s="12" t="s">
        <v>125</v>
      </c>
      <c r="K35" s="12" t="s">
        <v>17</v>
      </c>
      <c r="L35" s="12" t="s">
        <v>151</v>
      </c>
    </row>
    <row r="36" spans="1:12" ht="31.5" x14ac:dyDescent="0.25">
      <c r="A36" s="10">
        <f t="shared" si="0"/>
        <v>34</v>
      </c>
      <c r="B36" s="12" t="s">
        <v>145</v>
      </c>
      <c r="C36" s="12" t="s">
        <v>147</v>
      </c>
      <c r="D36" s="12" t="s">
        <v>13</v>
      </c>
      <c r="E36" s="12" t="s">
        <v>40</v>
      </c>
      <c r="F36" s="12" t="s">
        <v>13</v>
      </c>
      <c r="G36" s="13">
        <v>1</v>
      </c>
      <c r="H36" s="12" t="s">
        <v>24</v>
      </c>
      <c r="I36" s="12" t="s">
        <v>30</v>
      </c>
      <c r="J36" s="12" t="s">
        <v>150</v>
      </c>
      <c r="K36" s="12" t="s">
        <v>17</v>
      </c>
      <c r="L36" s="12" t="s">
        <v>151</v>
      </c>
    </row>
    <row r="37" spans="1:12" ht="31.5" x14ac:dyDescent="0.25">
      <c r="A37" s="10">
        <f t="shared" si="0"/>
        <v>35</v>
      </c>
      <c r="B37" s="12" t="s">
        <v>130</v>
      </c>
      <c r="C37" s="12" t="s">
        <v>157</v>
      </c>
      <c r="D37" s="12" t="s">
        <v>43</v>
      </c>
      <c r="E37" s="12" t="s">
        <v>158</v>
      </c>
      <c r="F37" s="12" t="s">
        <v>159</v>
      </c>
      <c r="G37" s="13">
        <v>60</v>
      </c>
      <c r="H37" s="12" t="s">
        <v>16</v>
      </c>
      <c r="I37" s="12" t="s">
        <v>20</v>
      </c>
      <c r="J37" s="12" t="s">
        <v>105</v>
      </c>
      <c r="K37" s="12" t="s">
        <v>17</v>
      </c>
      <c r="L37" s="12" t="s">
        <v>173</v>
      </c>
    </row>
    <row r="38" spans="1:12" ht="115.5" x14ac:dyDescent="0.25">
      <c r="A38" s="10">
        <f t="shared" si="0"/>
        <v>36</v>
      </c>
      <c r="B38" s="12" t="s">
        <v>51</v>
      </c>
      <c r="C38" s="12" t="s">
        <v>54</v>
      </c>
      <c r="D38" s="12" t="s">
        <v>43</v>
      </c>
      <c r="E38" s="12" t="s">
        <v>40</v>
      </c>
      <c r="F38" s="12" t="s">
        <v>53</v>
      </c>
      <c r="G38" s="13">
        <v>80</v>
      </c>
      <c r="H38" s="12" t="s">
        <v>16</v>
      </c>
      <c r="I38" s="12" t="s">
        <v>78</v>
      </c>
      <c r="J38" s="12" t="s">
        <v>79</v>
      </c>
      <c r="K38" s="12" t="s">
        <v>15</v>
      </c>
      <c r="L38" s="12" t="s">
        <v>87</v>
      </c>
    </row>
    <row r="39" spans="1:12" ht="115.5" x14ac:dyDescent="0.25">
      <c r="A39" s="10">
        <f t="shared" si="0"/>
        <v>37</v>
      </c>
      <c r="B39" s="12" t="s">
        <v>51</v>
      </c>
      <c r="C39" s="12" t="s">
        <v>54</v>
      </c>
      <c r="D39" s="12" t="s">
        <v>43</v>
      </c>
      <c r="E39" s="12" t="s">
        <v>40</v>
      </c>
      <c r="F39" s="12" t="s">
        <v>53</v>
      </c>
      <c r="G39" s="13">
        <v>80</v>
      </c>
      <c r="H39" s="12" t="s">
        <v>16</v>
      </c>
      <c r="I39" s="12" t="s">
        <v>78</v>
      </c>
      <c r="J39" s="12" t="s">
        <v>79</v>
      </c>
      <c r="K39" s="12" t="s">
        <v>15</v>
      </c>
      <c r="L39" s="12" t="s">
        <v>87</v>
      </c>
    </row>
    <row r="40" spans="1:12" ht="115.5" x14ac:dyDescent="0.25">
      <c r="A40" s="10">
        <f t="shared" si="0"/>
        <v>38</v>
      </c>
      <c r="B40" s="12" t="s">
        <v>51</v>
      </c>
      <c r="C40" s="12" t="s">
        <v>52</v>
      </c>
      <c r="D40" s="12" t="s">
        <v>43</v>
      </c>
      <c r="E40" s="12" t="s">
        <v>40</v>
      </c>
      <c r="F40" s="12" t="s">
        <v>53</v>
      </c>
      <c r="G40" s="13">
        <v>300</v>
      </c>
      <c r="H40" s="12" t="s">
        <v>16</v>
      </c>
      <c r="I40" s="12" t="s">
        <v>78</v>
      </c>
      <c r="J40" s="12" t="s">
        <v>79</v>
      </c>
      <c r="K40" s="12" t="s">
        <v>15</v>
      </c>
      <c r="L40" s="12" t="s">
        <v>86</v>
      </c>
    </row>
    <row r="41" spans="1:12" ht="115.5" x14ac:dyDescent="0.25">
      <c r="A41" s="10">
        <f t="shared" si="0"/>
        <v>39</v>
      </c>
      <c r="B41" s="12" t="s">
        <v>51</v>
      </c>
      <c r="C41" s="12" t="s">
        <v>52</v>
      </c>
      <c r="D41" s="12" t="s">
        <v>43</v>
      </c>
      <c r="E41" s="12" t="s">
        <v>40</v>
      </c>
      <c r="F41" s="12" t="s">
        <v>53</v>
      </c>
      <c r="G41" s="13">
        <v>300</v>
      </c>
      <c r="H41" s="12" t="s">
        <v>16</v>
      </c>
      <c r="I41" s="12" t="s">
        <v>78</v>
      </c>
      <c r="J41" s="12" t="s">
        <v>79</v>
      </c>
      <c r="K41" s="12" t="s">
        <v>15</v>
      </c>
      <c r="L41" s="12" t="s">
        <v>86</v>
      </c>
    </row>
    <row r="42" spans="1:12" ht="52.5" x14ac:dyDescent="0.25">
      <c r="A42" s="10">
        <f t="shared" si="0"/>
        <v>40</v>
      </c>
      <c r="B42" s="12" t="s">
        <v>160</v>
      </c>
      <c r="C42" s="12" t="s">
        <v>161</v>
      </c>
      <c r="D42" s="12" t="s">
        <v>162</v>
      </c>
      <c r="E42" s="12" t="s">
        <v>40</v>
      </c>
      <c r="F42" s="12" t="s">
        <v>101</v>
      </c>
      <c r="G42" s="13">
        <v>4000</v>
      </c>
      <c r="H42" s="12" t="s">
        <v>77</v>
      </c>
      <c r="I42" s="12" t="s">
        <v>25</v>
      </c>
      <c r="J42" s="12" t="s">
        <v>27</v>
      </c>
      <c r="K42" s="12" t="s">
        <v>174</v>
      </c>
      <c r="L42" s="12" t="s">
        <v>175</v>
      </c>
    </row>
    <row r="43" spans="1:12" ht="52.5" x14ac:dyDescent="0.25">
      <c r="A43" s="10">
        <f t="shared" si="0"/>
        <v>41</v>
      </c>
      <c r="B43" s="12" t="s">
        <v>160</v>
      </c>
      <c r="C43" s="12" t="s">
        <v>161</v>
      </c>
      <c r="D43" s="12" t="s">
        <v>162</v>
      </c>
      <c r="E43" s="12" t="s">
        <v>40</v>
      </c>
      <c r="F43" s="12" t="s">
        <v>101</v>
      </c>
      <c r="G43" s="13">
        <v>4000</v>
      </c>
      <c r="H43" s="12" t="s">
        <v>77</v>
      </c>
      <c r="I43" s="12" t="s">
        <v>25</v>
      </c>
      <c r="J43" s="12" t="s">
        <v>27</v>
      </c>
      <c r="K43" s="12" t="s">
        <v>174</v>
      </c>
      <c r="L43" s="12" t="s">
        <v>175</v>
      </c>
    </row>
    <row r="44" spans="1:12" ht="31.5" x14ac:dyDescent="0.25">
      <c r="A44" s="11">
        <f t="shared" si="0"/>
        <v>42</v>
      </c>
      <c r="B44" s="12" t="s">
        <v>120</v>
      </c>
      <c r="C44" s="12" t="s">
        <v>121</v>
      </c>
      <c r="D44" s="12" t="s">
        <v>113</v>
      </c>
      <c r="E44" s="12" t="s">
        <v>40</v>
      </c>
      <c r="F44" s="12" t="s">
        <v>101</v>
      </c>
      <c r="G44" s="13">
        <v>2263.16</v>
      </c>
      <c r="H44" s="12" t="s">
        <v>77</v>
      </c>
      <c r="I44" s="12" t="s">
        <v>20</v>
      </c>
      <c r="J44" s="12" t="s">
        <v>21</v>
      </c>
      <c r="K44" s="12" t="s">
        <v>18</v>
      </c>
      <c r="L44" s="12" t="s">
        <v>127</v>
      </c>
    </row>
    <row r="45" spans="1:12" ht="105" x14ac:dyDescent="0.25">
      <c r="A45" s="11">
        <f t="shared" si="0"/>
        <v>43</v>
      </c>
      <c r="B45" s="12" t="s">
        <v>56</v>
      </c>
      <c r="C45" s="12" t="s">
        <v>57</v>
      </c>
      <c r="D45" s="12" t="s">
        <v>58</v>
      </c>
      <c r="E45" s="12" t="s">
        <v>40</v>
      </c>
      <c r="F45" s="12" t="s">
        <v>55</v>
      </c>
      <c r="G45" s="13">
        <v>1000</v>
      </c>
      <c r="H45" s="12" t="s">
        <v>77</v>
      </c>
      <c r="I45" s="12" t="s">
        <v>80</v>
      </c>
      <c r="J45" s="12" t="s">
        <v>19</v>
      </c>
      <c r="K45" s="12" t="s">
        <v>17</v>
      </c>
      <c r="L45" s="12" t="s">
        <v>95</v>
      </c>
    </row>
    <row r="46" spans="1:12" ht="126" x14ac:dyDescent="0.25">
      <c r="A46" s="11">
        <f t="shared" si="0"/>
        <v>44</v>
      </c>
      <c r="B46" s="12" t="s">
        <v>56</v>
      </c>
      <c r="C46" s="12" t="s">
        <v>57</v>
      </c>
      <c r="D46" s="12" t="s">
        <v>58</v>
      </c>
      <c r="E46" s="12" t="s">
        <v>40</v>
      </c>
      <c r="F46" s="12" t="s">
        <v>55</v>
      </c>
      <c r="G46" s="13">
        <v>1000</v>
      </c>
      <c r="H46" s="12" t="s">
        <v>77</v>
      </c>
      <c r="I46" s="12" t="s">
        <v>80</v>
      </c>
      <c r="J46" s="12" t="s">
        <v>19</v>
      </c>
      <c r="K46" s="12" t="s">
        <v>17</v>
      </c>
      <c r="L46" s="12" t="s">
        <v>128</v>
      </c>
    </row>
    <row r="47" spans="1:12" ht="42" x14ac:dyDescent="0.25">
      <c r="A47" s="11">
        <f t="shared" si="0"/>
        <v>45</v>
      </c>
      <c r="B47" s="12" t="s">
        <v>59</v>
      </c>
      <c r="C47" s="12" t="s">
        <v>102</v>
      </c>
      <c r="D47" s="12" t="s">
        <v>60</v>
      </c>
      <c r="E47" s="12" t="s">
        <v>165</v>
      </c>
      <c r="F47" s="12" t="s">
        <v>61</v>
      </c>
      <c r="G47" s="13">
        <v>2</v>
      </c>
      <c r="H47" s="12" t="s">
        <v>14</v>
      </c>
      <c r="I47" s="12" t="s">
        <v>94</v>
      </c>
      <c r="J47" s="12" t="s">
        <v>105</v>
      </c>
      <c r="K47" s="12" t="s">
        <v>106</v>
      </c>
      <c r="L47" s="12" t="s">
        <v>177</v>
      </c>
    </row>
    <row r="48" spans="1:12" ht="31.5" x14ac:dyDescent="0.25">
      <c r="A48" s="11">
        <f t="shared" si="0"/>
        <v>46</v>
      </c>
      <c r="B48" s="12" t="s">
        <v>62</v>
      </c>
      <c r="C48" s="12" t="s">
        <v>63</v>
      </c>
      <c r="D48" s="12" t="s">
        <v>64</v>
      </c>
      <c r="E48" s="12" t="s">
        <v>65</v>
      </c>
      <c r="F48" s="12" t="s">
        <v>66</v>
      </c>
      <c r="G48" s="13">
        <v>160</v>
      </c>
      <c r="H48" s="12" t="s">
        <v>16</v>
      </c>
      <c r="I48" s="12" t="s">
        <v>83</v>
      </c>
      <c r="J48" s="12" t="s">
        <v>21</v>
      </c>
      <c r="K48" s="12" t="s">
        <v>18</v>
      </c>
      <c r="L48" s="12" t="s">
        <v>89</v>
      </c>
    </row>
    <row r="49" spans="1:12" ht="31.5" x14ac:dyDescent="0.25">
      <c r="A49" s="11">
        <f t="shared" si="0"/>
        <v>47</v>
      </c>
      <c r="B49" s="12" t="s">
        <v>67</v>
      </c>
      <c r="C49" s="12" t="s">
        <v>68</v>
      </c>
      <c r="D49" s="12" t="s">
        <v>69</v>
      </c>
      <c r="E49" s="12" t="s">
        <v>70</v>
      </c>
      <c r="F49" s="12" t="s">
        <v>71</v>
      </c>
      <c r="G49" s="13">
        <v>70</v>
      </c>
      <c r="H49" s="12" t="s">
        <v>16</v>
      </c>
      <c r="I49" s="12" t="s">
        <v>83</v>
      </c>
      <c r="J49" s="12" t="s">
        <v>21</v>
      </c>
      <c r="K49" s="12" t="s">
        <v>18</v>
      </c>
      <c r="L49" s="12" t="s">
        <v>90</v>
      </c>
    </row>
    <row r="50" spans="1:12" ht="31.5" x14ac:dyDescent="0.25">
      <c r="A50" s="11">
        <f t="shared" si="0"/>
        <v>48</v>
      </c>
      <c r="B50" s="12" t="s">
        <v>67</v>
      </c>
      <c r="C50" s="12" t="s">
        <v>72</v>
      </c>
      <c r="D50" s="12" t="s">
        <v>69</v>
      </c>
      <c r="E50" s="12" t="s">
        <v>70</v>
      </c>
      <c r="F50" s="12" t="s">
        <v>71</v>
      </c>
      <c r="G50" s="13">
        <v>70</v>
      </c>
      <c r="H50" s="12" t="s">
        <v>16</v>
      </c>
      <c r="I50" s="12" t="s">
        <v>83</v>
      </c>
      <c r="J50" s="12" t="s">
        <v>21</v>
      </c>
      <c r="K50" s="12" t="s">
        <v>18</v>
      </c>
      <c r="L50" s="12" t="s">
        <v>90</v>
      </c>
    </row>
    <row r="51" spans="1:12" ht="31.5" x14ac:dyDescent="0.25">
      <c r="A51" s="11">
        <f t="shared" si="0"/>
        <v>49</v>
      </c>
      <c r="B51" s="12" t="s">
        <v>67</v>
      </c>
      <c r="C51" s="12" t="s">
        <v>73</v>
      </c>
      <c r="D51" s="12" t="s">
        <v>69</v>
      </c>
      <c r="E51" s="12" t="s">
        <v>74</v>
      </c>
      <c r="F51" s="12" t="s">
        <v>71</v>
      </c>
      <c r="G51" s="13">
        <v>70</v>
      </c>
      <c r="H51" s="12" t="s">
        <v>16</v>
      </c>
      <c r="I51" s="12" t="s">
        <v>83</v>
      </c>
      <c r="J51" s="12" t="s">
        <v>21</v>
      </c>
      <c r="K51" s="12" t="s">
        <v>18</v>
      </c>
      <c r="L51" s="12" t="s">
        <v>91</v>
      </c>
    </row>
    <row r="52" spans="1:12" ht="31.5" x14ac:dyDescent="0.25">
      <c r="A52" s="11">
        <f t="shared" si="0"/>
        <v>50</v>
      </c>
      <c r="B52" s="12" t="s">
        <v>67</v>
      </c>
      <c r="C52" s="12" t="s">
        <v>75</v>
      </c>
      <c r="D52" s="12" t="s">
        <v>69</v>
      </c>
      <c r="E52" s="12" t="s">
        <v>70</v>
      </c>
      <c r="F52" s="12" t="s">
        <v>71</v>
      </c>
      <c r="G52" s="13">
        <v>70</v>
      </c>
      <c r="H52" s="12" t="s">
        <v>16</v>
      </c>
      <c r="I52" s="12" t="s">
        <v>83</v>
      </c>
      <c r="J52" s="12" t="s">
        <v>21</v>
      </c>
      <c r="K52" s="12" t="s">
        <v>18</v>
      </c>
      <c r="L52" s="12" t="s">
        <v>90</v>
      </c>
    </row>
    <row r="53" spans="1:12" ht="94.5" x14ac:dyDescent="0.25">
      <c r="A53" s="11">
        <f t="shared" si="0"/>
        <v>51</v>
      </c>
      <c r="B53" s="12" t="s">
        <v>166</v>
      </c>
      <c r="C53" s="12" t="s">
        <v>13</v>
      </c>
      <c r="D53" s="12" t="s">
        <v>167</v>
      </c>
      <c r="E53" s="12" t="s">
        <v>40</v>
      </c>
      <c r="F53" s="12" t="s">
        <v>168</v>
      </c>
      <c r="G53" s="13">
        <v>100</v>
      </c>
      <c r="H53" s="12" t="s">
        <v>16</v>
      </c>
      <c r="I53" s="12" t="s">
        <v>171</v>
      </c>
      <c r="J53" s="12" t="s">
        <v>19</v>
      </c>
      <c r="K53" s="12" t="s">
        <v>17</v>
      </c>
      <c r="L53" s="12" t="s">
        <v>178</v>
      </c>
    </row>
    <row r="54" spans="1:12" ht="31.5" x14ac:dyDescent="0.25">
      <c r="A54" s="11">
        <f t="shared" si="0"/>
        <v>52</v>
      </c>
      <c r="B54" s="12" t="s">
        <v>122</v>
      </c>
      <c r="C54" s="12" t="s">
        <v>123</v>
      </c>
      <c r="D54" s="12" t="s">
        <v>43</v>
      </c>
      <c r="E54" s="12" t="s">
        <v>40</v>
      </c>
      <c r="F54" s="12" t="s">
        <v>124</v>
      </c>
      <c r="G54" s="13">
        <v>2</v>
      </c>
      <c r="H54" s="12" t="s">
        <v>14</v>
      </c>
      <c r="I54" s="12" t="s">
        <v>82</v>
      </c>
      <c r="J54" s="12" t="s">
        <v>21</v>
      </c>
      <c r="K54" s="12" t="s">
        <v>17</v>
      </c>
      <c r="L54" s="12" t="s">
        <v>129</v>
      </c>
    </row>
    <row r="55" spans="1:12" ht="84" x14ac:dyDescent="0.25">
      <c r="A55" s="11">
        <f t="shared" si="0"/>
        <v>53</v>
      </c>
      <c r="B55" s="12" t="s">
        <v>103</v>
      </c>
      <c r="C55" s="12" t="s">
        <v>148</v>
      </c>
      <c r="D55" s="12" t="s">
        <v>119</v>
      </c>
      <c r="E55" s="12" t="s">
        <v>104</v>
      </c>
      <c r="F55" s="12" t="s">
        <v>44</v>
      </c>
      <c r="G55" s="13">
        <v>81</v>
      </c>
      <c r="H55" s="12" t="s">
        <v>16</v>
      </c>
      <c r="I55" s="12" t="s">
        <v>30</v>
      </c>
      <c r="J55" s="12" t="s">
        <v>126</v>
      </c>
      <c r="K55" s="12" t="s">
        <v>88</v>
      </c>
      <c r="L55" s="12" t="s">
        <v>152</v>
      </c>
    </row>
  </sheetData>
  <autoFilter ref="A2:L4"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2026-08-27T08:05:07Z</dcterms:modified>
</cp:coreProperties>
</file>