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7\13\"/>
    </mc:Choice>
  </mc:AlternateContent>
  <xr:revisionPtr revIDLastSave="0" documentId="13_ncr:1_{A92E4BEF-B2EB-441D-8C1D-8ED05D64C902}" xr6:coauthVersionLast="47" xr6:coauthVersionMax="47" xr10:uidLastSave="{00000000-0000-0000-0000-000000000000}"/>
  <bookViews>
    <workbookView xWindow="-28920" yWindow="-120" windowWidth="29040" windowHeight="15720" xr2:uid="{00000000-000D-0000-FFFF-FFFF00000000}"/>
  </bookViews>
  <sheets>
    <sheet name="Лист1" sheetId="1" r:id="rId1"/>
  </sheets>
  <definedNames>
    <definedName name="_xlnm._FilterDatabase" localSheetId="0" hidden="1">Лист1!$A$2:$L$8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 l="1"/>
  <c r="A5" i="1" s="1"/>
  <c r="A6" i="1" s="1"/>
  <c r="A7" i="1" s="1"/>
  <c r="A8" i="1" s="1"/>
  <c r="A9" i="1" s="1"/>
  <c r="A10" i="1" s="1"/>
  <c r="A11" i="1" s="1"/>
  <c r="A12" i="1" s="1"/>
  <c r="A13" i="1" s="1"/>
  <c r="A14" i="1" s="1"/>
  <c r="A15" i="1" s="1"/>
  <c r="A16" i="1" s="1"/>
  <c r="A17" i="1" s="1"/>
  <c r="A18" i="1" s="1"/>
  <c r="A19" i="1" s="1"/>
  <c r="A20" i="1" s="1"/>
  <c r="A21" i="1" l="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l="1"/>
  <c r="A57" i="1" s="1"/>
  <c r="A58" i="1" s="1"/>
  <c r="A59" i="1" s="1"/>
  <c r="A60" i="1" s="1"/>
  <c r="A61" i="1" s="1"/>
  <c r="A62" i="1" s="1"/>
  <c r="A63" i="1" s="1"/>
  <c r="A64" i="1" s="1"/>
  <c r="A65" i="1" s="1"/>
</calcChain>
</file>

<file path=xl/sharedStrings.xml><?xml version="1.0" encoding="utf-8"?>
<sst xmlns="http://schemas.openxmlformats.org/spreadsheetml/2006/main" count="643" uniqueCount="196">
  <si>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</si>
  <si>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</si>
  <si>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</si>
  <si>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</si>
  <si>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</si>
  <si>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</si>
  <si>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</si>
  <si>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</si>
  <si>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</si>
  <si>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</si>
  <si>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</si>
  <si>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</si>
  <si>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</si>
  <si>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</si>
  <si>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шт</t>
  </si>
  <si>
    <t>Оплата в течение 60 банковских дней по факту поставки</t>
  </si>
  <si>
    <t>т</t>
  </si>
  <si>
    <t>Оплата в течение 20 банковских дней по факту поставки</t>
  </si>
  <si>
    <t>Оплата в течение 30 банковских дней по факту поставки</t>
  </si>
  <si>
    <t>ФРАНКО-СКЛАД ПОКУПАТЕЛЯ Солигорск</t>
  </si>
  <si>
    <t>В течение 10 календарных дней с момента регистрации договора на бирже</t>
  </si>
  <si>
    <t>В течение 60 календарных дней с момента регистрации договора на бирже</t>
  </si>
  <si>
    <t>Ст3</t>
  </si>
  <si>
    <t>рассматриваются различные стандарты</t>
  </si>
  <si>
    <t>7216</t>
  </si>
  <si>
    <t>7312</t>
  </si>
  <si>
    <t>45,0</t>
  </si>
  <si>
    <t>м</t>
  </si>
  <si>
    <t>ФРАНКО-СКЛАД ПОКУПАТЕЛЯ Минск</t>
  </si>
  <si>
    <t>Количество отрезков: 4х670. Канат грузолюдской полузакрытый (закрытый) спирального типа, у которого центр из одной проволоки вокруг которой навиты 6 круглых проволок, а наружный слой проволок содержит попеременно 7 х-образных и 7 круглых проволок. Условия эксплуатации - температура окружающего воздуха от -30гр.С до + 35 гр.С с умеренной агрессией (пыль NaCl+KCl – до 25 мг/м3). Номинальный диаметр каната – 45,0 мм. Диаметр каната под нагрузкой – 44,24 мм. Конструкция каната – 45,0-1+6+7/7, допускается 45,0-1+6+12+9Z/9O или (1+6+12) + 1 слой клиновидных проволок + 1 слой омегообразных проволок.  Направление свивки – правая. Механические свойства проволоки ВК или В. Сердечник каната – стальной. Вид покрытия проволок – оцинкованные. Суммарное разрывное усилие каната – не мен. 1310. Маркировочная группа проволок– не бол. 1270 Н/мм2. Вес 1 м каната 11,1 кг. Канат смазан антикоррозионной смазкой. Канаты должны соответствовать требованиям Правил по обеспечению промышленной безопасности при разработке подземным способом месторождений каменной и калийных солей и иметь следующие документы: сертификат качества завода-изготовителя на каждый канат (поставляется с канатом);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копию свидетельства аккредитации лаборатории разрушающего контроля в стране аккредитации; подтверждение соответствия техническому регламенту Таможенного союза ТР ТС 010/2011 в виде свидетельства об испытании с протоколом механических испытаний на каждый канат (поставляется с канатом). Канаты должны поставляться на бобине с металлическим сердечником. Бобина должна иметь бирку с указанием номера каната, конструкции, стандарта изготовления, длины отрезка, весовых характеристик. Номер каната должен быть дополнительно продублирован на бобине несмываемой краской. Договор заключается в произвольной форме (редакции покупателя).</t>
  </si>
  <si>
    <t>7302</t>
  </si>
  <si>
    <t>Балка</t>
  </si>
  <si>
    <t>ФРАНКО-СКЛАД ПОКУПАТЕЛЯ Дзержинский район</t>
  </si>
  <si>
    <t>7308</t>
  </si>
  <si>
    <t>Лента</t>
  </si>
  <si>
    <t>4,00х471</t>
  </si>
  <si>
    <t>7211</t>
  </si>
  <si>
    <t>4,00х280</t>
  </si>
  <si>
    <t>Обязательные условия договора! Заказчик имеет право на праверку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от 0,16% - 0,25%. Оптимальные размеры рулона: ширина 471 ± 1 мм; диаметр наружный 1300-1500 мм; диаметр внутренний 720 - 780 мм; толщина стали в рулоне 4 ± 0,2 мм. Вес рулона 3,7-4,2 тн. Поставка автомобильным транспортом.</t>
  </si>
  <si>
    <t>Обязательные условия договора! Заказчик имеет право на праверку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от 0,16% - 0,25%. Оптимальные размеры рулона: ширина 280 ± 1 мм; диаметр наружный 1380 мм; диаметр внутренний 600 мм; толщина стали в рулоне 4 ± 0,2 мм. Вес рулона 2,6 тн. Поставка автомобильным транспортом.</t>
  </si>
  <si>
    <t>Канат оцинкованный</t>
  </si>
  <si>
    <t>Оплата в течение 10 банковских дней по факту поставки</t>
  </si>
  <si>
    <t>09Г2С</t>
  </si>
  <si>
    <t>Лист г/к</t>
  </si>
  <si>
    <t>Канат</t>
  </si>
  <si>
    <t>54,0</t>
  </si>
  <si>
    <t>ГОСТ 7676-73</t>
  </si>
  <si>
    <t>ГОСТ 7675-73</t>
  </si>
  <si>
    <t>В течение 180 календарных дней с момента регистрации договора на бирже</t>
  </si>
  <si>
    <t>В течение 20 календарных дней с момента регистрации договора на бирже</t>
  </si>
  <si>
    <t>Срок поставки - не позднее 30.11.2026. В-Н-1180. Свидетельство Евразийского экономического союза об испытании. Договор произвольной формы (редакция Покупателя).</t>
  </si>
  <si>
    <t>В течение 30 календарных дней с момента регистрации договора на бирже</t>
  </si>
  <si>
    <t>20</t>
  </si>
  <si>
    <t>7306</t>
  </si>
  <si>
    <t>В течение 45 календарных дней с момента регистрации договора на бирже</t>
  </si>
  <si>
    <t>Оплата в течение 40 банковских дней по факту поставки</t>
  </si>
  <si>
    <t>Крышка</t>
  </si>
  <si>
    <t>ВЧ50</t>
  </si>
  <si>
    <t>черт.5442.3708401</t>
  </si>
  <si>
    <t>7201</t>
  </si>
  <si>
    <t>черт.5402.3708410-01</t>
  </si>
  <si>
    <t>черт.5662.3708401</t>
  </si>
  <si>
    <t>Профнастил</t>
  </si>
  <si>
    <t>проект 23П-26-КМ</t>
  </si>
  <si>
    <t>м2</t>
  </si>
  <si>
    <t>CPT г.Борисов</t>
  </si>
  <si>
    <t>В течение 25 календарных дней с момента регистрации договора на бирже</t>
  </si>
  <si>
    <t>ФРАНКО-СКЛАД ПОКУПАТЕЛЯ Волковысский район</t>
  </si>
  <si>
    <t>Труба профильная эл/св</t>
  </si>
  <si>
    <t>ГОСТ 8645-68</t>
  </si>
  <si>
    <t>Марка стали Ст3 /Н75- по ГОСТ 24045-2016, НС 44(с ребрами жесткости)-по СТБ 1382-2003.Цинк Ц275 гр.м2 С метизами и комплектующими согласна проекта. Обязательное наличие сертификатов на все входящие материалы. возможно Ral 5015</t>
  </si>
  <si>
    <t>14,0</t>
  </si>
  <si>
    <t>14Б2</t>
  </si>
  <si>
    <t>В течение 5 календарных дней с момента регистрации договора на бирже</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</si>
  <si>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прохождения товара и подлинности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0,16% - 0,25%. Поставка автомобильны транспортом.</t>
  </si>
  <si>
    <t>Панели металлические трехслойные</t>
  </si>
  <si>
    <t>проект 25.009.2.1-АРцв</t>
  </si>
  <si>
    <t>проект 25.009.2.2-АРцв</t>
  </si>
  <si>
    <t>Фильтр</t>
  </si>
  <si>
    <t>черт. 1Ф3.162-01-ТХ.Н01</t>
  </si>
  <si>
    <t>8481</t>
  </si>
  <si>
    <t>В течение 20 календарных дней с момента поступления предоплаты</t>
  </si>
  <si>
    <t>ФРАНКО-СКЛАД ПОКУПАТЕЛЯ Бобруйский район</t>
  </si>
  <si>
    <t>В течение 15 календарных дней с момента поступления предоплаты</t>
  </si>
  <si>
    <t>ФРАНКО-СКЛАД ПОКУПАТЕЛЯ Солигорский район</t>
  </si>
  <si>
    <t>Предоплата 50% в течение 5 банковских дней с момента регистрации договора на бирже и 50% в течение 10 банковских дней по факту поставки</t>
  </si>
  <si>
    <t>Предоплата 100% в течение 10 банковских дней с момента регистрации договора на бирже</t>
  </si>
  <si>
    <t>Фильтр, с ответными фланцами, прокладочными и крепежными материалами. Выполнить антикоррозийную защиту металлоконструкций без потерь их защитных свойств в течении 5 лет в указанной среде. Материал корпуса – Ст3, материал фильтрующей сетки – 12Х18Н10Т или AISI-321 (размер ячейки фильтрующего элемента 8мм, расстояние между центром ячейки 10мм. Толщина стенки фильтра, решетки не менее 8мм. конструкция фильтра сварная. Решетка и крышка съемные. Присоединение фланцевое по ГОСТ 33259-2015. Рабочая среда – красная вода, насыщенная солевая пульпа, химсостав рабочей среды KLC 3-7%, NaCl ,05-0,7%, остальное вода, содержание твердого 0,3-1,3г/л, рН 5,5-8,0, плотность пульпы 1,02-1,03кг/м3, температура пульпы t=+18 ? +50 оС. Гарантия 24 месяца. Паспорт по ГОСТ 2.610. Декларация (сертификат) соответствия.</t>
  </si>
  <si>
    <t>12,0</t>
  </si>
  <si>
    <t>Круг</t>
  </si>
  <si>
    <t>40,0</t>
  </si>
  <si>
    <t>45</t>
  </si>
  <si>
    <t>ГОСТ 14955-77</t>
  </si>
  <si>
    <t>7215</t>
  </si>
  <si>
    <t>Круг калиброванный</t>
  </si>
  <si>
    <t>ГОСТ 7417-75</t>
  </si>
  <si>
    <t>7228</t>
  </si>
  <si>
    <t>Круг стальной обточенный по ГОСТ 14955-77, ГОСТ 1050-2013. Точность прокатки h11(-0,16). Класс кривизны не более 0,15 % на полную длину. 100 % мерная длина 6 метров (+50 мм). Договор заключается в произвольной форме (редакция Покупателя).</t>
  </si>
  <si>
    <t>Сортамент по ГОСТ 7417-75, общие ТУ по ГОСТ 1050-2013. Точность прокатки h11 (-0,16). Класс кривизны 0,1 % на полную длину. 100 % мерная длина 6 метров (+ 50 мм). Договор заключается в произвольной форме (редакция Покупателя). Срок оплаты исчисляется от даты оформления положительного заключения по результатам входного контроля качества.</t>
  </si>
  <si>
    <t>проект 1275-03-АР</t>
  </si>
  <si>
    <t>В течение 30 календарных дней с момента поступления предоплаты</t>
  </si>
  <si>
    <t>В течение 25 календарных дней с момента поступления предоплаты</t>
  </si>
  <si>
    <t>В течение 45 календарных дней с момента поступления предоплаты</t>
  </si>
  <si>
    <t>Панели покрытия металлические трехслойные с утеплителем из минераловатных плит т.100 мм(цветовое решениенаружная/внутренняя поверхность) RAL3005/RAL9002=1565,64м2;RAL9002/RAL9002=1119,24м2;RAL7004/RAL9002=1806,48м2. Ширина панелей покрытия 1000 мм. Перечень необходимых технических показателей, качественных характеристик:внутренняя поверхность панели металлической трехслойной ограждающей конструкциив соответствии с данными таблицы 37 СН 2.01.07-2020 «Защита строительных конструкций от коррозии» - категория коррозионной активности не ниже С4, класс среды не ниже XA2,в соответствии с данными таблицы А.1СН 2.01.07-2020 «Защита строительных конструкций от коррозии» -группа агрессивности газов В.Срок службы антикоррозионного покрытия не менее 5лет. Наружная поверхность панели металлической трехслойной ограждающей конструкциив соответствии с данными таблицы 37 СН 2.01.07-2020 «Защита строительных конструкций от коррозии»- категория коррозионной активности не ниже С3, класс среды не ниже XA1.Срок службы антикоррозионного покрытия не менее 5  лет. Окончательный объем поставляемых материалов будет уточнен после разработки чертежей КМД.Фирма-победительв течение 5 р.д. с момента заключения договора предоставляет разработанные в соответствии с проектным решением чертежи КМД (в т.ч. раскладку панелей, схемы монтажных узлов) с учетом их совместимости с разделами КМ. В случае отступления КМД от проектного решения поставщик согласовывает изменения с проектной организацией УП «Минскпроект». Поставщик осуществляет поставку панелей металлических трехслойных в строгом соответствии с типоразмерами, указанными в разработанных и согласованных чертежах КМД. Очередность и график поставки: по согласованию с Заказчиком в строгом соответствии с письменными заявками, направленными в адрес поставщика. Ориентировочный график поставки: 10% объема (оси 1-3) в течение 45к.д. с момента предоставления чертежей КМД, не позднее15 августа 2026 г., далее - по 10 % каждые 2 к.д., окончательная поставка не позднее 05 сентября 2026 г.При необходимости поставщик осуществляет выезд на объект для решения производственных вопросов, связанных с монтажом и поставкой изделий. Обязательное предоставление при поставке всех необходимых документов: протоколы испытаний, паспорта (сертификаты).</t>
  </si>
  <si>
    <t>Панели стеновые металлические трехслойные с утеплителем из минераловатных плит т.100 мм(цветовое решениенаружная/внутренняя поверхность) RAL3005/RAL7004=461,359м2; RAL9002/RAL7004=132,756м2 ; RAL7004/RAL7004=588,004м2. Ширина панелей стеновых 1190 мм. Перечень необходимых технических показателей, качественных характеристик:внутренняя поверхность панели металлической трехслойной ограждающей конструкциив соответствии с данными таблицы 37 СН 2.01.07-2020 «Защита строительных конструкций от коррозии» - категория коррозионной активности не ниже С4, класс среды не ниже XA2,в соответствии с данными таблицы А.1СН 2.01.07-2020 «Защита строительных конструкций от коррозии» -группа агрессивности газов В.Срок службы антикоррозионного покрытия не менее 5лет. Наружная поверхность панели металлической трехслойной ограждающей конструкциив соответствии с данными таблицы 37 СН 2.01.07-2020 «Защита строительных конструкций от коррозии»- категория коррозионной активности не ниже С3, класс среды не ниже XA1.Срок службы антикоррозионного покрытия не менее 5  лет. Окончательный объем поставляемых материалов будет уточнен после разработки чертежей КМД.Фирма-победительв течение 5 р.д. с момента заключения договора предоставляет разработанные в соответствии с проектным решением чертежи КМД (в т.ч. раскладку панелей, схемы монтажных узлов) с учетом их совместимости с разделами КМ. В случае отступления КМД от проектного решения поставщик согласовывает изменения с проектной организацией УП «Минскпроект». Поставщик осуществляет поставку панелей металлических трехслойных в строгом соответствии с типоразмерами, указанными в разработанных и согласованных чертежах КМД. Очередность и график поставки: по согласованию с Заказчиком в строгом соответствии с письменными заявками, направленными в адрес поставщика. Ориентировочный график поставки: 50% объема (оси 1-3) в течение 30к.д. с момента предоставления чертежей КМД, не позднее 30 июля 2026 г., далее 50%(оси 13-24)в течение 40 к.д. окончательная поставка не позднее 10 августа 2026 г.При необходимости поставщик осуществляет выезд на объект для решения производственных вопросов, связанных с монтажом и поставкой изделий. Обязательное предоставление при поставке всех необходимых документов: протоколы испытаний, паспорта (сертификаты).</t>
  </si>
  <si>
    <t>Панели стеновые металлические трехслойные с утеплителем из минераловатных плит т.100 мм(цветовое решениенаружная/внутренняя поверхность) RAL3005/RAL7004=461,359м2; RAL9002/RAL7004=132,756м2 ; RAL7004/RAL7004=588,004м2. Ширина панелей стеновых 1190 мм. Перечень необходимых технических показателей, качественных характеристик:внутренняя поверхность панели металлической трехслойной ограждающей конструкциив соответствии с данными таблицы 37 СН 2.01.07-2020 «Защита строительных конструкций от коррозии» - категория коррозионной активности не ниже С4, класс среды не ниже XA2,в соответствии с данными таблицы А.1СН 2.01.07-2020 «Защита строительных конструкций от коррозии» -группа агрессивности газов В.Срок службы антикоррозионного покрытия не менее 5лет. Наружная поверхность панели металлической трехслойной ограждающей конструкциив соответствии с данными таблицы 37 СН 2.01.07-2020 «Защита строительных конструкций от коррозии»- категория коррозионной активности не ниже С3, класс среды не ниже XA1.Срок службы антикоррозионного покрытия не менее 5  лет. Окончательный объем поставляемых материалов будет уточнен после разработки чертежей КМД.Фирма-победительв течение 5 р.д. с момента заключения договора предоставляет разработанные в соответствии с проектным решением чертежи КМД (в т.ч. раскладку панелей, схемы монтажных узлов) с учетом их совместимости с разделами КМ. В случае отступления КМД от проектного решения поставщик согласовывает изменения с проектной организацией УП «Минскпроект». Поставщик осуществляет поставку панелей металлических трехслойных в строгом соответствии с типоразмерами, указанными в разработанных и согласованных чертежах КМД. Очередность и график поставки: по согласованию с Заказчиком в строгом соответствии с письменными заявками, направленными в адрес поставщика. Ориентировочный график поставки: 50% объема (оси 1-3) в течение 20к.д. с момента предоставления чертежей КМД, не позднее 20 июля 2026 г., далее 50%(оси 13-24)в течение 30 к.д. окончательная поставка не позднее 30 июля 2026 г.При необходимости поставщик осуществляет выезд на объект для решения производственных вопросов, связанных с монтажом и поставкой изделий. Обязательное предоставление при поставке всех необходимых документов: протоколы испытаний, паспорта (сертификаты).</t>
  </si>
  <si>
    <t>Панели покрытия металлические трехслойные с утеплителем из минераловатных плит т.100 мм(цветовое решениенаружная/внутренняя поверхность) RAL3005/RAL9002=1565,64м2;RAL9002/RAL9002=1119,24м2;RAL7004/RAL9002=1806,48м2. Ширина панелей покрытия 1000 мм. Перечень необходимых технических показателей, качественных характеристик:внутренняя поверхность панели металлической трехслойной ограждающей конструкциив соответствии с данными таблицы 37 СН 2.01.07-2020 «Защита строительных конструкций от коррозии» - категория коррозионной активности не ниже С4, класс среды не ниже XA2,в соответствии с данными таблицы А.1СН 2.01.07-2020 «Защита строительных конструкций от коррозии» -группа агрессивности газов В.Срок службы антикоррозионного покрытия не менее 5лет. Наружная поверхность панели металлической трехслойной ограждающей конструкциив соответствии с данными таблицы 37 СН 2.01.07-2020 «Защита строительных конструкций от коррозии»- категория коррозионной активности не ниже С3, класс среды не ниже XA1.Срок службы антикоррозионного покрытия не менее 5  лет. Окончательный объем поставляемых материалов будет уточнен после разработки чертежей КМД.Фирма-победительв течение 5 р.д. с момента заключения договора предоставляет разработанные в соответствии с проектным решением чертежи КМД (в т.ч. раскладку панелей, схемы монтажных узлов) с учетом их совместимости с разделами КМ. В случае отступления КМД от проектного решения поставщик согласовывает изменения с проектной организацией УП «Минскпроект». Поставщик осуществляет поставку панелей металлических трехслойных в строгом соответствии с типоразмерами, указанными в разработанных и согласованных чертежах КМД. Очередность и график поставки: по согласованию с Заказчиком в строгом соответствии с письменными заявками, направленными в адрес поставщика. Ориентировочный график поставки: 10% объема (оси 1-3) в течение 25к.д. с момента предоставления чертежей КМД, не позднее 25 июля 2026 г., далее - по 10 % каждые 2 к.д., окончательная поставка не позднее 20 августа 2026г. При необходимости поставщик осуществляет выезд на объект для решения производственных вопросов, связанных с монтажом и поставкой изделий. Обязательное предоставление при поставке всех необходимых документов: протоколы испытаний, паспорта (сертификаты).</t>
  </si>
  <si>
    <t>Панели стеновые металлические трехслойные с утеплителем из минераловатных плит т.100 мм (цветовое решение наружная/внутренняя поверхность) RAL3005/RAL7004=181,308м2; RAL9002/RAL7004=181,308м2 ; RAL7004/RAL7004=181,308м2. Ширина панелей стеновых 1190 мм. Перечень необходимых технических показателей, качественных характеристик:внутренняя поверхность панели металлической трехслойной ограждающей конструкциив соответствии с данными таблицы 37 СН 2.01.07-2020 «Защита строительных конструкций от коррозии» - категория коррозионной активности не ниже С4, класс среды не ниже XA2,в соответствии с данными таблицы А.1СН 2.01.07-2020 «Защита строительных конструкций от коррозии» -группа агрессивности газов В.Срок службы антикоррозионного покрытия не менее 5лет. Наружная поверхность панели металлической трехслойной ограждающей конструкциив соответствии с данными таблицы 37 СН 2.01.07-2020 «Защита строительных конструкций от коррозии»- категория коррозионной активности не ниже С3, класс среды не ниже XA1.Срок службы антикоррозионного покрытия не менее 5  лет. Окончательный объем поставляемых материалов будет уточнен после разработки чертежей КМД.Фирма-победительв течение 5 р.д. с момента заключения договора предоставляет разработанные в соответствии с проектным решением чертежи КМД (в т.ч. раскладку панелей, схемы монтажных узлов) с учетом их совместимости с разделами КМ. В случае отступления КМД от проектного решения поставщик согласовывает изменения с проектной организацией УП «Минскпроект». Поставщик осуществляет поставку панелей металлических трехслойных в строгом соответствии с типоразмерами, указанными в разработанных и согласованных чертежах КМД. Очередность и график поставки: по согласованию с Заказчиком в строгом соответствии с письменными заявками, направленными в адрес поставщика. Ориентировочный график поставки: 100% объема (оси 1-12/А-Е) в течение 30к.д. с момента предоставления чертежей КМД, не позднее 01 августа 2026 г. При необходимости поставщик осуществляет выезд на объект для решения производственных вопросов, связанных с монтажом и поставкой изделий. Обязательное предоставление при поставке всех необходимых документов: протоколы испытаний, паспорта (сертификаты).</t>
  </si>
  <si>
    <t>Панели покрытия металлические трехслойные с утеплителем из минераловатных плит т.150 мм (цветовое решение наружная/внутренняя поверхность) RAL3005/RAL9002=1536,97м2. Ширина панелей покрытия 1000 мм. Перечень необходимых технических показателей, качественных характеристик:внутренняя поверхность панели металлической трехслойной ограждающей конструкциив соответствии с данными таблицы 37 СН 2.01.07-2020 «Защита строительных конструкций от коррозии» - категория коррозионной активности не ниже С4, класс среды не ниже XA2,в соответствии с данными таблицы А.1СН 2.01.07-2020 «Защита строительных конструкций от коррозии» -группа агрессивности газов В.Срок службы антикоррозионного покрытия не менее 5лет. Наружная поверхность панели металлической трехслойной ограждающей конструкциив соответствии с данными таблицы 37 СН 2.01.07-2020 «Защита строительных конструкций от коррозии»- категория коррозионной активности не ниже С3, класс среды не ниже XA1.Срок службы антикоррозионного покрытия не менее 5  лет. Окончательный объем поставляемых материалов будет уточнен после разработки чертежей КМД.Фирма-победительв течение 5 р.д. с момента заключения договора предоставляет разработанные в соответствии с проектным решением чертежи КМД (в т.ч. раскладку панелей, схемы монтажных узлов) с учетом их совместимости с разделами КМ. В случае отступления КМД от проектного решения поставщик согласовывает изменения с проектной организацией УП «Минскпроект». Поставщик осуществляет поставку панелей металлических трехслойных в строгом соответствии с типоразмерами, указанными в разработанных и согласованных чертежах КМД. Очередность и график поставки: по согласованию с Заказчиком в строгом соответствии с письменными заявками, направленными в адрес поставщика. Ориентировочный график поставки: 100% объема (оси 1-3) в течение 45к.д. с момента предоставления чертежей КМД, не позднее15 августа 2026 г., При необходимости поставщик осуществляет выезд на объект для решения производственных вопросов, связанных с монтажом и поставкой изделий. Обязательное предоставление при поставке всех необходимых документов: протоколы испытаний, паспорта (сертификаты).</t>
  </si>
  <si>
    <t>ГОСТ 8239-89</t>
  </si>
  <si>
    <t>В течение 2 календарных дней с момента регистрации договора на бирже</t>
  </si>
  <si>
    <t>Оплата в течение 50 банковских дней по факту поставки</t>
  </si>
  <si>
    <t>Фактический вес.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Товар поставляется таможенно-очищенным, ввезенным на территорию Таможенного Союза. Металл будет оцинкован методом горячего цинкования, обязательно соблюдение требований по химическому составу, содержание кремния от 0,16% - 0,25%.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 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 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30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t>
  </si>
  <si>
    <t>Оплата только после положительного прохождения входного контроля (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подлиности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 обязательно  соблюдение требований по химическому  составу  ОАО Конус содержанием кремния от 0,16% - 0,25%. Поставка автомобильным транспортом.</t>
  </si>
  <si>
    <t>ФРАНКО-СКЛАД ПОКУПАТЕЛЯ Брест</t>
  </si>
  <si>
    <t>Оплата в течение 25 банковских дней по факту поставки</t>
  </si>
  <si>
    <t xml:space="preserve"> </t>
  </si>
  <si>
    <t>34,0</t>
  </si>
  <si>
    <t>6,00х1500х6000</t>
  </si>
  <si>
    <t>MAGSTRONG S700MC</t>
  </si>
  <si>
    <t>7225</t>
  </si>
  <si>
    <t>MAGSTRONG S550MC</t>
  </si>
  <si>
    <t>8,00х1500х4000</t>
  </si>
  <si>
    <t>10ХСНД</t>
  </si>
  <si>
    <t>10,00х1500х6000</t>
  </si>
  <si>
    <t>12,00х1500х6000</t>
  </si>
  <si>
    <t>16,00х1500х6000</t>
  </si>
  <si>
    <t>С390</t>
  </si>
  <si>
    <t>20,00х1500х6000</t>
  </si>
  <si>
    <t>25,00х1500х6000</t>
  </si>
  <si>
    <t>50,00х1500х6000</t>
  </si>
  <si>
    <t>Труба полиэтиленовая</t>
  </si>
  <si>
    <t>1600,0х94,8</t>
  </si>
  <si>
    <t>ПЭ-100</t>
  </si>
  <si>
    <t>3917</t>
  </si>
  <si>
    <t>Труба эл/св в изоляции</t>
  </si>
  <si>
    <t>325,0х8,0</t>
  </si>
  <si>
    <t>К42</t>
  </si>
  <si>
    <t>Шпунт Ларсена</t>
  </si>
  <si>
    <t>VL 605N 2020</t>
  </si>
  <si>
    <t>S270GP</t>
  </si>
  <si>
    <t>7301</t>
  </si>
  <si>
    <t>ФРАНКО-СКЛАД ПОКУПАТЕЛЯ Дзержинск</t>
  </si>
  <si>
    <t>ФРАНКО-СКЛАД ПОКУПАТЕЛЯ Речицкий район</t>
  </si>
  <si>
    <t>Канат для грейферной установки LIEBHERR HS 8100 HD. Конструкция - P1025; разрывная группа – 1960; максимальная нагрузка – 250; минимальное разрывное усилие – 1047; покрытие – U; свивка – sS. Гарантия не менее 2 лет. Подтверждение соответствия оставляемого товара техническим требованиям. Обязательно наличие технического свидетельства пригодности оборудования для применения в строительстве. Наличие руководства по монтажу. Обязательное обеспечение технического сопровождения при работе с оборудованием по заявке Покупателя.</t>
  </si>
  <si>
    <t>SDR17</t>
  </si>
  <si>
    <t>Труба стальная электросварная прямошовная изолированная 325х8 по ГОСТ20295 из стали класса К42 по ГОСТ20295 с наружным покрытием усиленного типа по ГОСТ9.602. (конструкция №1, трехслойное полимерное покрытие). Продукция новая, не бывшая в употреблении, не ранее 2026 года выпуска. Наличие с поставляемой продукцией копий паспортов (деклараций соответствия, сертификатов соответствия) на русском языке, подтверждающих качество продукции; гарантийный срок на продукцию не менее 24 месяцев с даты ввода в эксплуатацию и не менее 30 месяцев с даты поставки. Приемка трубы осуществляется по фактическому весу, в соответствии с СТП 09100.17002.116-2026 «Порядок проведения входного контроля нефтегазопроводных труб». Наименование продукции в ТТН и договоре должны совпадать. Продавец не позднее 5 рабочих дней до поставки письменно уведомляет Грузополучателя о дате отгрузки. Обязательные тех требования: Хим. состав: Углерод  0,17- 0,24%; Кремний 0,17-0,37 %; Марганец 0,35-0,65 %; Хром – не более 0,25%; Сера - не более 0,035 %; Фосфор - не более 0,03 %; Медь - не более 0,3 %; Никель - не более 0,3 %. Наруж диаметр отклонение -2,0/+2,0 %; Предельные отклонения по толщ стенки -согласно ГОСТ20295; длина труб 9,0-12,0 м; Овальность торцов труб согласно табл. 2 ГОСТ 20295 (п.1.9); Кривизна трубы на 1 м длины не более 1,5 мм. Концы труб должны быть обрезаны под прямым углом согласно ГОСТ20295. Качество поверхности согласно ГОСТ 14637; Допускается проведение дробемётной очистки верхней и (или) нижней поверхности листового проката; На поверхности основного металла и торцах труб не допускается наличие, трещин, плен, задиров, закатов, расслоений, открывшихся пузырей-вздутий, вкатанной окалины, раковин, песочин и неметаллических включений, вмятин любых размеров с механическими повреждениями поверхности металла труб; На поверхностях труб допускаются риски и царапины глубиной до 0,2 мм, а также глубиной до 0,4 мм и протяженностью не более 150 мм, если толщина стенки не выходит за предельные для нее минусовые значения. Загрязненность стали неметаллическими включениями не более 3 баллов, сульфидами - 2 балла (по сред. баллу согласно ГОСТ 1778-70 метод Ш4); Структура стали должна быть ферритно-перлитной с зернистой формой перлита или ферритно-бейнитной с зернистым бейнитом. Ферритно-бейнитная с игольчатым бейнитом не допускается. полосчатость ферритно-перлитной микроструктуры не выше 2 балла по ГОСТ 5640; размер действительного зерна не крупнее 8 балла по ГОСТ5639. Механические свойства труб по ГОСТ20295-85, класс прочности 42. Временное сопротивление разрыв, не менее 412 МПа; Предел текучести, не менее 245 МПа; Относительное удлинение, не менее 21 %; Твердость не более 195 HBW, допускается по методу Виккерса. Трубы должны поставляться с фаской на обоих концах, при этом угол скоса составляет 30 ° (-3°, +3°) - 35 ° (-0°, +5°) при высоте притупления кромки от 1,0 до 3,0 мм; Величина индукции остаточного магнитного поля согласно ГОСТ20295; Тело трубы и сварное соединение должен пройти 100% ультразвуковой контроль; Наружный грат должен быть удалён согласно ГОСТ 20295; Механические свойства шва и околошовной зоны должны быть не хуже мех. свойств основного металла. Неизолированные концы труб должны иметь защитное покрытие от атмосферной коррозии. 100% трубы должны выдерживать без обнаружения течи внутреннее испытательное гидростатическое давление в течении 10 секунд по ГОСТ3845. Каждая партия должна сопровождаться сертификатом с указанием доп информации по каждому пакету (кол-во труб, шт.; фактический метраж, м; фактическая масса труб, кг), оформленным по ГОСТ10692. На наружной поверхности труб:-номер партии, номер плавки, наружный диаметр трубы, мм; товарный знак завода-изготовителя; толщина стенки трубы, мм; марка стали; масса нетто. каждый пакет снабжается двумя бирками, навешенными на обоих концах, на которых указывается:  размер, длина, договор №, марка стали, плавка №, партия №, пакет №, кол-во, фактическая длина труб, масса нетто.</t>
  </si>
  <si>
    <t>Торговая сессия 13.07.2026</t>
  </si>
  <si>
    <t>Металлоконструкции воздуховода</t>
  </si>
  <si>
    <t>проект 2022-010.BY-ОВ</t>
  </si>
  <si>
    <t>Металлоконструкции здания</t>
  </si>
  <si>
    <t>проект 33769-522-КМ2</t>
  </si>
  <si>
    <t>ФРАНКО-СКЛАД ПОКУПАТЕЛЯ Гродно</t>
  </si>
  <si>
    <t>В течение 60 календарных дней с момента поступления предоплаты</t>
  </si>
  <si>
    <t>Изготовитель  ПАО КАМАЗ или ОАО МЛЗ</t>
  </si>
  <si>
    <t>Предоплата 100% в течение 20 банковских дней с момента регистрации договора на бирже</t>
  </si>
  <si>
    <t>Для строительства. СТБ 1915-2020, ГОСТ 14918-2020. Воздуховоды из оцинкованной стали, класс герметичности В плотные, толщиной 0,5-0,7 мм с фасонными частями и дроссель-клапанами м2.</t>
  </si>
  <si>
    <t>Предоплата 30% в течение 20 банковских дней с момента регистрации договора на бирже и 70% в течение 40 банковских дней по факту поставки</t>
  </si>
  <si>
    <t>Изготовление м/к с привлечением третьих лиц не допускается. Продавец подтверждает отсутствие у компании судебных исков, исполнительных производств в отделе принудительного исполнения, кредиторской задолженности и просроченной задолженности перед бюджетом.Продавец подтверждает заключение договора по форме Покупателя. Продавец обязан предоставить безусловную безотзывную банковскую гарантию на сумму авансового платежа согласно условиям оплаты. Продавец подтверждает наличие сертификата собственного производства, свидетельство о технической компетенции системы производственного контроля , сертификат соответствия по ГОСТ 23118-2019, сертификат соответствия по СТБ 1396-2003, аттестат аккредитации ЛНК, наличие референс листа о заключенных договорах поставки м/к за период 2025-2026 .- копии документ Продавец предоставляет по эл. почте до момента заключения договора.Продавец обязан разработать за свой счет и согласовать КМД с Покупателем и проектной организацией до момента поставки товара за свой счет с учетом графика поставки.Продавец подтверждает выполнение требований к АКЗ и проекту. Предоплата 30%  на основании разработанного и согласованного КМД, остаток 70% в течение 40 б.д. с моента поставки партии Товара. Ориентировочные даты поставки 02.09.2026г. - листы СМ1-СМ14,17.09.2026г. –листы СМ15. Документацию возможно получить по ссылке : https://disk.yandex.by/d/OwhEfMby-NQI1g</t>
  </si>
  <si>
    <t>Жесть ЭЖК 5.6/8.4D</t>
  </si>
  <si>
    <t>0,17х959х943,8</t>
  </si>
  <si>
    <t>TH 435</t>
  </si>
  <si>
    <t>7210</t>
  </si>
  <si>
    <t>Жесть ЭЖК А2 II</t>
  </si>
  <si>
    <t>0,22х820х712</t>
  </si>
  <si>
    <t>08пс</t>
  </si>
  <si>
    <t>ГОСТ 13345-85</t>
  </si>
  <si>
    <t>MAGSTRONG W700QL</t>
  </si>
  <si>
    <t>Рельсы железнодорожные</t>
  </si>
  <si>
    <t>Р65</t>
  </si>
  <si>
    <t>76Ф</t>
  </si>
  <si>
    <t>225,0х8,6</t>
  </si>
  <si>
    <t>500,0х29,7</t>
  </si>
  <si>
    <t>ГОСТ 18599-2001</t>
  </si>
  <si>
    <t>40х20х2,0</t>
  </si>
  <si>
    <t>100х40х4,0</t>
  </si>
  <si>
    <t>50х40х2,0</t>
  </si>
  <si>
    <t>40х40х2,0</t>
  </si>
  <si>
    <t>ГОСТ 8639-82</t>
  </si>
  <si>
    <t>ФРАНКО-СКЛАД ПОКУПАТЕЛЯ Рогачев</t>
  </si>
  <si>
    <t>В течение 90 календарных дней с момента поступления предоплаты</t>
  </si>
  <si>
    <t>ФРАНКО-СКЛАД ПОКУПАТЕЛЯ Береза</t>
  </si>
  <si>
    <t>В течение 150 календарных дней с момента регистрации договора на бирже</t>
  </si>
  <si>
    <t>ФРАНКО-СКЛАД ПОКУПАТЕЛЯ Минский район</t>
  </si>
  <si>
    <t>ФРАНКО-СКЛАД ПОКУПАТЕЛЯ Кобринский район</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</si>
  <si>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прохождения товара и подлинности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0,16% - 0,25%. Поставка автомобильны транспортом.</t>
  </si>
  <si>
    <t>жесть лакированная с внутренней стороны</t>
  </si>
  <si>
    <t>Предоплата 10% в течение 5 банковских дней с момента регистрации договора на бирже и 90% в течение 10 банковских дней по факту поставки</t>
  </si>
  <si>
    <t>Цель приобретения: для использования в процессе производства. Твердость жести в 58–60 единиц по шкале Супер-Роквелла, с применением алмазного столика HR-30ТА. Защита поверхности – химическая пассивация и промасливание (DOS).</t>
  </si>
  <si>
    <t>Канат для грейферной установки LIEBHERR HS 8100 HD. Конструкция - P1025; разрывная группа – 1960; максимальная нагрузка – 250; минимальное разрывное усилие – 1047; покрытие – U; свивка – zZ. Гарантия не менее 2 лет. Подтверждение соответствия оставляемого товара техническим требованиям. Обязательно наличие технического свидетельства пригодности оборудования для применения в строительстве. Наличие руководства по монтажу. Обязательное обеспечение технического сопровождения при работе с оборудованием по заявке Покупателя.</t>
  </si>
  <si>
    <t>Предоплата 70% в течение 10 банковских дней с момента регистрации договора на бирже и 30% в течение 30 банковских дней по факту поставки</t>
  </si>
  <si>
    <t>новый, длиной 25м.п., по три отверстия с каждой стороны, наличие документов качества, сертификат ТРТС, для строительства</t>
  </si>
  <si>
    <t>SDR 26, питьевая</t>
  </si>
  <si>
    <t>Труба из ПЭ 100 SDR 17 номинальным наружным диаметром 500 ММ и номинальной толщиной стенки 29,7 ММ, L-12 м.п., ГОСТ 18599-201-852 м</t>
  </si>
  <si>
    <t>условия поставки: франко-склад Покупателя г.Минск/г.Дзержинск. Базис поставки на каждую партию товара согласовывается с Покупателем. Трубы профильные электросварные, гр.В, мерность 6000-8000мм, ГОСТ 8645-68, ГОСТ 8639-82, ГОСТ 13663-86, трубы поставляются с экспортной обвязкой, поперечные швы не допускаются, без промасливания, отгрузка только по физическому весу. Обязательно подписание антикоррупционной оговорки в редакции Покупателя, решение споров и разногласий в экономическом суде города Минска. Поставка не позднее 31.07.2026г</t>
  </si>
  <si>
    <t>200 шт. по L=12000 мм (без стыка). Замок типа «Ларсен». W – 2020 см3 (момент сопротивления на 1 м.п.); I – 42420 см4 (момент инерции на 1 м.п. стены); b – 600 мм (ширина одиночной шпунтины по оси замковых пазов). Гарантия не менее 2 лет. Паспорт качества. Сертификат соответствия. Рассматриваются аналоги с идентичными характеристиками.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</si>
</sst>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2" xfId="0" applyNumberFormat="1" applyFont="1" applyFill="1" applyBorder="1" applyAlignment="1" applyProtection="1">
      <alignment horizontal="center" vertical="center" wrapText="1"/>
      <protection hidden="1"/>
    </xf>
    <xf numFmtId="1" fontId="2" fillId="0" borderId="3"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65"/>
  <sheetViews>
    <sheetView tabSelected="1" zoomScaleNormal="100"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4" t="s">
        <v>147</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31.5" x14ac:dyDescent="0.25">
      <c r="A3" s="12">
        <v>1</v>
      </c>
      <c r="B3" s="10" t="s">
        <v>56</v>
      </c>
      <c r="C3" s="10" t="s">
        <v>12</v>
      </c>
      <c r="D3" s="10" t="s">
        <v>57</v>
      </c>
      <c r="E3" s="10" t="s">
        <v>58</v>
      </c>
      <c r="F3" s="10" t="s">
        <v>59</v>
      </c>
      <c r="G3" s="11">
        <v>1100</v>
      </c>
      <c r="H3" s="10" t="s">
        <v>14</v>
      </c>
      <c r="I3" s="10" t="s">
        <v>20</v>
      </c>
      <c r="J3" s="10" t="s">
        <v>65</v>
      </c>
      <c r="K3" s="10" t="s">
        <v>15</v>
      </c>
      <c r="L3" s="10" t="s">
        <v>154</v>
      </c>
    </row>
    <row r="4" spans="1:12" ht="31.5" x14ac:dyDescent="0.25">
      <c r="A4" s="12">
        <f t="shared" ref="A4:A63" si="0">A3+1</f>
        <v>2</v>
      </c>
      <c r="B4" s="10" t="s">
        <v>56</v>
      </c>
      <c r="C4" s="10" t="s">
        <v>12</v>
      </c>
      <c r="D4" s="10" t="s">
        <v>57</v>
      </c>
      <c r="E4" s="10" t="s">
        <v>60</v>
      </c>
      <c r="F4" s="10" t="s">
        <v>59</v>
      </c>
      <c r="G4" s="11">
        <v>1100</v>
      </c>
      <c r="H4" s="10" t="s">
        <v>14</v>
      </c>
      <c r="I4" s="10" t="s">
        <v>20</v>
      </c>
      <c r="J4" s="10" t="s">
        <v>65</v>
      </c>
      <c r="K4" s="10" t="s">
        <v>15</v>
      </c>
      <c r="L4" s="10" t="s">
        <v>154</v>
      </c>
    </row>
    <row r="5" spans="1:12" ht="31.5" x14ac:dyDescent="0.25">
      <c r="A5" s="12">
        <f t="shared" si="0"/>
        <v>3</v>
      </c>
      <c r="B5" s="10" t="s">
        <v>56</v>
      </c>
      <c r="C5" s="10" t="s">
        <v>12</v>
      </c>
      <c r="D5" s="10" t="s">
        <v>57</v>
      </c>
      <c r="E5" s="10" t="s">
        <v>61</v>
      </c>
      <c r="F5" s="10" t="s">
        <v>59</v>
      </c>
      <c r="G5" s="11">
        <v>600</v>
      </c>
      <c r="H5" s="10" t="s">
        <v>14</v>
      </c>
      <c r="I5" s="10" t="s">
        <v>20</v>
      </c>
      <c r="J5" s="10" t="s">
        <v>65</v>
      </c>
      <c r="K5" s="10" t="s">
        <v>15</v>
      </c>
      <c r="L5" s="10" t="s">
        <v>154</v>
      </c>
    </row>
    <row r="6" spans="1:12" ht="31.5" x14ac:dyDescent="0.25">
      <c r="A6" s="12">
        <f t="shared" si="0"/>
        <v>4</v>
      </c>
      <c r="B6" s="10" t="s">
        <v>148</v>
      </c>
      <c r="C6" s="10" t="s">
        <v>12</v>
      </c>
      <c r="D6" s="10" t="s">
        <v>13</v>
      </c>
      <c r="E6" s="10" t="s">
        <v>149</v>
      </c>
      <c r="F6" s="10" t="s">
        <v>33</v>
      </c>
      <c r="G6" s="11">
        <v>170</v>
      </c>
      <c r="H6" s="10" t="s">
        <v>64</v>
      </c>
      <c r="I6" s="10" t="s">
        <v>153</v>
      </c>
      <c r="J6" s="10" t="s">
        <v>114</v>
      </c>
      <c r="K6" s="10" t="s">
        <v>155</v>
      </c>
      <c r="L6" s="10" t="s">
        <v>156</v>
      </c>
    </row>
    <row r="7" spans="1:12" ht="210" x14ac:dyDescent="0.25">
      <c r="A7" s="12">
        <f t="shared" si="0"/>
        <v>5</v>
      </c>
      <c r="B7" s="10" t="s">
        <v>150</v>
      </c>
      <c r="C7" s="10" t="s">
        <v>12</v>
      </c>
      <c r="D7" s="10" t="s">
        <v>13</v>
      </c>
      <c r="E7" s="10" t="s">
        <v>151</v>
      </c>
      <c r="F7" s="10" t="s">
        <v>33</v>
      </c>
      <c r="G7" s="11">
        <v>196.1</v>
      </c>
      <c r="H7" s="10" t="s">
        <v>16</v>
      </c>
      <c r="I7" s="10" t="s">
        <v>100</v>
      </c>
      <c r="J7" s="10" t="s">
        <v>152</v>
      </c>
      <c r="K7" s="10" t="s">
        <v>157</v>
      </c>
      <c r="L7" s="10" t="s">
        <v>158</v>
      </c>
    </row>
    <row r="8" spans="1:12" ht="336" x14ac:dyDescent="0.25">
      <c r="A8" s="12">
        <f t="shared" si="0"/>
        <v>6</v>
      </c>
      <c r="B8" s="10" t="s">
        <v>75</v>
      </c>
      <c r="C8" s="10" t="s">
        <v>12</v>
      </c>
      <c r="D8" s="10" t="s">
        <v>13</v>
      </c>
      <c r="E8" s="10" t="s">
        <v>76</v>
      </c>
      <c r="F8" s="10" t="s">
        <v>33</v>
      </c>
      <c r="G8" s="11">
        <v>4491.3599999999997</v>
      </c>
      <c r="H8" s="10" t="s">
        <v>64</v>
      </c>
      <c r="I8" s="10" t="s">
        <v>100</v>
      </c>
      <c r="J8" s="10" t="s">
        <v>82</v>
      </c>
      <c r="K8" s="10" t="s">
        <v>85</v>
      </c>
      <c r="L8" s="10" t="s">
        <v>103</v>
      </c>
    </row>
    <row r="9" spans="1:12" ht="336" x14ac:dyDescent="0.25">
      <c r="A9" s="12">
        <f t="shared" si="0"/>
        <v>7</v>
      </c>
      <c r="B9" s="10" t="s">
        <v>75</v>
      </c>
      <c r="C9" s="10" t="s">
        <v>12</v>
      </c>
      <c r="D9" s="10" t="s">
        <v>13</v>
      </c>
      <c r="E9" s="10" t="s">
        <v>76</v>
      </c>
      <c r="F9" s="10" t="s">
        <v>33</v>
      </c>
      <c r="G9" s="11">
        <v>1182.1190000000001</v>
      </c>
      <c r="H9" s="10" t="s">
        <v>64</v>
      </c>
      <c r="I9" s="10" t="s">
        <v>81</v>
      </c>
      <c r="J9" s="10" t="s">
        <v>82</v>
      </c>
      <c r="K9" s="10" t="s">
        <v>85</v>
      </c>
      <c r="L9" s="10" t="s">
        <v>104</v>
      </c>
    </row>
    <row r="10" spans="1:12" ht="336" x14ac:dyDescent="0.25">
      <c r="A10" s="12">
        <f t="shared" si="0"/>
        <v>8</v>
      </c>
      <c r="B10" s="10" t="s">
        <v>75</v>
      </c>
      <c r="C10" s="10" t="s">
        <v>12</v>
      </c>
      <c r="D10" s="10" t="s">
        <v>13</v>
      </c>
      <c r="E10" s="10" t="s">
        <v>77</v>
      </c>
      <c r="F10" s="10" t="s">
        <v>33</v>
      </c>
      <c r="G10" s="11">
        <v>1182.1190000000001</v>
      </c>
      <c r="H10" s="10" t="s">
        <v>64</v>
      </c>
      <c r="I10" s="10" t="s">
        <v>81</v>
      </c>
      <c r="J10" s="10" t="s">
        <v>82</v>
      </c>
      <c r="K10" s="10" t="s">
        <v>85</v>
      </c>
      <c r="L10" s="10" t="s">
        <v>105</v>
      </c>
    </row>
    <row r="11" spans="1:12" ht="336" x14ac:dyDescent="0.25">
      <c r="A11" s="12">
        <f t="shared" si="0"/>
        <v>9</v>
      </c>
      <c r="B11" s="10" t="s">
        <v>75</v>
      </c>
      <c r="C11" s="10" t="s">
        <v>12</v>
      </c>
      <c r="D11" s="10" t="s">
        <v>13</v>
      </c>
      <c r="E11" s="10" t="s">
        <v>77</v>
      </c>
      <c r="F11" s="10" t="s">
        <v>33</v>
      </c>
      <c r="G11" s="11">
        <v>4491.3599999999997</v>
      </c>
      <c r="H11" s="10" t="s">
        <v>64</v>
      </c>
      <c r="I11" s="10" t="s">
        <v>101</v>
      </c>
      <c r="J11" s="10" t="s">
        <v>82</v>
      </c>
      <c r="K11" s="10" t="s">
        <v>85</v>
      </c>
      <c r="L11" s="10" t="s">
        <v>106</v>
      </c>
    </row>
    <row r="12" spans="1:12" ht="325.5" x14ac:dyDescent="0.25">
      <c r="A12" s="12">
        <f t="shared" si="0"/>
        <v>10</v>
      </c>
      <c r="B12" s="10" t="s">
        <v>75</v>
      </c>
      <c r="C12" s="10" t="s">
        <v>12</v>
      </c>
      <c r="D12" s="10" t="s">
        <v>13</v>
      </c>
      <c r="E12" s="10" t="s">
        <v>99</v>
      </c>
      <c r="F12" s="10" t="s">
        <v>33</v>
      </c>
      <c r="G12" s="11">
        <v>543.92399999999998</v>
      </c>
      <c r="H12" s="10" t="s">
        <v>64</v>
      </c>
      <c r="I12" s="10" t="s">
        <v>100</v>
      </c>
      <c r="J12" s="10" t="s">
        <v>82</v>
      </c>
      <c r="K12" s="10" t="s">
        <v>85</v>
      </c>
      <c r="L12" s="10" t="s">
        <v>107</v>
      </c>
    </row>
    <row r="13" spans="1:12" ht="315" x14ac:dyDescent="0.25">
      <c r="A13" s="12">
        <f t="shared" si="0"/>
        <v>11</v>
      </c>
      <c r="B13" s="10" t="s">
        <v>75</v>
      </c>
      <c r="C13" s="10" t="s">
        <v>12</v>
      </c>
      <c r="D13" s="10" t="s">
        <v>13</v>
      </c>
      <c r="E13" s="10" t="s">
        <v>99</v>
      </c>
      <c r="F13" s="10" t="s">
        <v>33</v>
      </c>
      <c r="G13" s="11">
        <v>1536.97</v>
      </c>
      <c r="H13" s="10" t="s">
        <v>64</v>
      </c>
      <c r="I13" s="10" t="s">
        <v>102</v>
      </c>
      <c r="J13" s="10" t="s">
        <v>82</v>
      </c>
      <c r="K13" s="10" t="s">
        <v>85</v>
      </c>
      <c r="L13" s="10" t="s">
        <v>108</v>
      </c>
    </row>
    <row r="14" spans="1:12" ht="42" x14ac:dyDescent="0.25">
      <c r="A14" s="12">
        <f t="shared" si="0"/>
        <v>12</v>
      </c>
      <c r="B14" s="10" t="s">
        <v>62</v>
      </c>
      <c r="C14" s="10" t="s">
        <v>12</v>
      </c>
      <c r="D14" s="10" t="s">
        <v>13</v>
      </c>
      <c r="E14" s="10" t="s">
        <v>63</v>
      </c>
      <c r="F14" s="10" t="s">
        <v>24</v>
      </c>
      <c r="G14" s="11">
        <v>1600.02</v>
      </c>
      <c r="H14" s="10" t="s">
        <v>64</v>
      </c>
      <c r="I14" s="10" t="s">
        <v>83</v>
      </c>
      <c r="J14" s="10" t="s">
        <v>67</v>
      </c>
      <c r="K14" s="10" t="s">
        <v>86</v>
      </c>
      <c r="L14" s="10" t="s">
        <v>70</v>
      </c>
    </row>
    <row r="15" spans="1:12" ht="115.5" x14ac:dyDescent="0.25">
      <c r="A15" s="12">
        <f t="shared" si="0"/>
        <v>13</v>
      </c>
      <c r="B15" s="10" t="s">
        <v>78</v>
      </c>
      <c r="C15" s="10" t="s">
        <v>12</v>
      </c>
      <c r="D15" s="10" t="s">
        <v>13</v>
      </c>
      <c r="E15" s="10" t="s">
        <v>79</v>
      </c>
      <c r="F15" s="10" t="s">
        <v>80</v>
      </c>
      <c r="G15" s="11">
        <v>8</v>
      </c>
      <c r="H15" s="10" t="s">
        <v>14</v>
      </c>
      <c r="I15" s="10" t="s">
        <v>21</v>
      </c>
      <c r="J15" s="10" t="s">
        <v>84</v>
      </c>
      <c r="K15" s="10" t="s">
        <v>17</v>
      </c>
      <c r="L15" s="10" t="s">
        <v>87</v>
      </c>
    </row>
    <row r="16" spans="1:12" ht="126" x14ac:dyDescent="0.25">
      <c r="A16" s="12">
        <f t="shared" si="0"/>
        <v>14</v>
      </c>
      <c r="B16" s="10" t="s">
        <v>31</v>
      </c>
      <c r="C16" s="10" t="s">
        <v>71</v>
      </c>
      <c r="D16" s="10" t="s">
        <v>22</v>
      </c>
      <c r="E16" s="10" t="s">
        <v>23</v>
      </c>
      <c r="F16" s="10" t="s">
        <v>24</v>
      </c>
      <c r="G16" s="11">
        <v>1000</v>
      </c>
      <c r="H16" s="10" t="s">
        <v>16</v>
      </c>
      <c r="I16" s="10" t="s">
        <v>73</v>
      </c>
      <c r="J16" s="10" t="s">
        <v>32</v>
      </c>
      <c r="K16" s="10" t="s">
        <v>15</v>
      </c>
      <c r="L16" s="10" t="s">
        <v>74</v>
      </c>
    </row>
    <row r="17" spans="1:12" ht="126" x14ac:dyDescent="0.25">
      <c r="A17" s="12">
        <f t="shared" si="0"/>
        <v>15</v>
      </c>
      <c r="B17" s="10" t="s">
        <v>31</v>
      </c>
      <c r="C17" s="10" t="s">
        <v>71</v>
      </c>
      <c r="D17" s="10" t="s">
        <v>22</v>
      </c>
      <c r="E17" s="10" t="s">
        <v>23</v>
      </c>
      <c r="F17" s="10" t="s">
        <v>24</v>
      </c>
      <c r="G17" s="11">
        <v>1000</v>
      </c>
      <c r="H17" s="10" t="s">
        <v>16</v>
      </c>
      <c r="I17" s="10" t="s">
        <v>73</v>
      </c>
      <c r="J17" s="10" t="s">
        <v>32</v>
      </c>
      <c r="K17" s="10" t="s">
        <v>15</v>
      </c>
      <c r="L17" s="10" t="s">
        <v>74</v>
      </c>
    </row>
    <row r="18" spans="1:12" ht="126" x14ac:dyDescent="0.25">
      <c r="A18" s="12">
        <f t="shared" si="0"/>
        <v>16</v>
      </c>
      <c r="B18" s="10" t="s">
        <v>31</v>
      </c>
      <c r="C18" s="10" t="s">
        <v>71</v>
      </c>
      <c r="D18" s="10" t="s">
        <v>22</v>
      </c>
      <c r="E18" s="10" t="s">
        <v>23</v>
      </c>
      <c r="F18" s="10" t="s">
        <v>24</v>
      </c>
      <c r="G18" s="11">
        <v>1000</v>
      </c>
      <c r="H18" s="10" t="s">
        <v>16</v>
      </c>
      <c r="I18" s="10" t="s">
        <v>20</v>
      </c>
      <c r="J18" s="10" t="s">
        <v>32</v>
      </c>
      <c r="K18" s="10" t="s">
        <v>15</v>
      </c>
      <c r="L18" s="10" t="s">
        <v>74</v>
      </c>
    </row>
    <row r="19" spans="1:12" ht="126" x14ac:dyDescent="0.25">
      <c r="A19" s="12">
        <f t="shared" si="0"/>
        <v>17</v>
      </c>
      <c r="B19" s="10" t="s">
        <v>31</v>
      </c>
      <c r="C19" s="10" t="s">
        <v>71</v>
      </c>
      <c r="D19" s="10" t="s">
        <v>22</v>
      </c>
      <c r="E19" s="10" t="s">
        <v>23</v>
      </c>
      <c r="F19" s="10" t="s">
        <v>24</v>
      </c>
      <c r="G19" s="11">
        <v>1000</v>
      </c>
      <c r="H19" s="10" t="s">
        <v>16</v>
      </c>
      <c r="I19" s="10" t="s">
        <v>20</v>
      </c>
      <c r="J19" s="10" t="s">
        <v>32</v>
      </c>
      <c r="K19" s="10" t="s">
        <v>15</v>
      </c>
      <c r="L19" s="10" t="s">
        <v>185</v>
      </c>
    </row>
    <row r="20" spans="1:12" ht="126" x14ac:dyDescent="0.25">
      <c r="A20" s="12">
        <f t="shared" si="0"/>
        <v>18</v>
      </c>
      <c r="B20" s="10" t="s">
        <v>31</v>
      </c>
      <c r="C20" s="10" t="s">
        <v>71</v>
      </c>
      <c r="D20" s="10" t="s">
        <v>22</v>
      </c>
      <c r="E20" s="10" t="s">
        <v>23</v>
      </c>
      <c r="F20" s="10" t="s">
        <v>24</v>
      </c>
      <c r="G20" s="11">
        <v>1000</v>
      </c>
      <c r="H20" s="10" t="s">
        <v>16</v>
      </c>
      <c r="I20" s="10" t="s">
        <v>20</v>
      </c>
      <c r="J20" s="10" t="s">
        <v>32</v>
      </c>
      <c r="K20" s="10" t="s">
        <v>15</v>
      </c>
      <c r="L20" s="10" t="s">
        <v>185</v>
      </c>
    </row>
    <row r="21" spans="1:12" ht="126" x14ac:dyDescent="0.25">
      <c r="A21" s="12">
        <f t="shared" si="0"/>
        <v>19</v>
      </c>
      <c r="B21" s="10" t="s">
        <v>31</v>
      </c>
      <c r="C21" s="10" t="s">
        <v>72</v>
      </c>
      <c r="D21" s="10" t="s">
        <v>22</v>
      </c>
      <c r="E21" s="10" t="s">
        <v>23</v>
      </c>
      <c r="F21" s="10" t="s">
        <v>24</v>
      </c>
      <c r="G21" s="11">
        <v>1000</v>
      </c>
      <c r="H21" s="10" t="s">
        <v>16</v>
      </c>
      <c r="I21" s="10" t="s">
        <v>20</v>
      </c>
      <c r="J21" s="10" t="s">
        <v>32</v>
      </c>
      <c r="K21" s="10" t="s">
        <v>15</v>
      </c>
      <c r="L21" s="10" t="s">
        <v>185</v>
      </c>
    </row>
    <row r="22" spans="1:12" ht="126" x14ac:dyDescent="0.25">
      <c r="A22" s="12">
        <f t="shared" si="0"/>
        <v>20</v>
      </c>
      <c r="B22" s="10" t="s">
        <v>31</v>
      </c>
      <c r="C22" s="10" t="s">
        <v>72</v>
      </c>
      <c r="D22" s="10" t="s">
        <v>22</v>
      </c>
      <c r="E22" s="10" t="s">
        <v>23</v>
      </c>
      <c r="F22" s="10" t="s">
        <v>24</v>
      </c>
      <c r="G22" s="11">
        <v>1000</v>
      </c>
      <c r="H22" s="10" t="s">
        <v>16</v>
      </c>
      <c r="I22" s="10" t="s">
        <v>20</v>
      </c>
      <c r="J22" s="10" t="s">
        <v>32</v>
      </c>
      <c r="K22" s="10" t="s">
        <v>15</v>
      </c>
      <c r="L22" s="10" t="s">
        <v>185</v>
      </c>
    </row>
    <row r="23" spans="1:12" ht="126" x14ac:dyDescent="0.25">
      <c r="A23" s="12">
        <f t="shared" si="0"/>
        <v>21</v>
      </c>
      <c r="B23" s="10" t="s">
        <v>31</v>
      </c>
      <c r="C23" s="10" t="s">
        <v>88</v>
      </c>
      <c r="D23" s="10" t="s">
        <v>22</v>
      </c>
      <c r="E23" s="10" t="s">
        <v>23</v>
      </c>
      <c r="F23" s="10" t="s">
        <v>24</v>
      </c>
      <c r="G23" s="11">
        <v>1000</v>
      </c>
      <c r="H23" s="10" t="s">
        <v>16</v>
      </c>
      <c r="I23" s="10" t="s">
        <v>20</v>
      </c>
      <c r="J23" s="10" t="s">
        <v>32</v>
      </c>
      <c r="K23" s="10" t="s">
        <v>15</v>
      </c>
      <c r="L23" s="10" t="s">
        <v>185</v>
      </c>
    </row>
    <row r="24" spans="1:12" ht="409.5" x14ac:dyDescent="0.25">
      <c r="A24" s="12">
        <f t="shared" si="0"/>
        <v>22</v>
      </c>
      <c r="B24" s="10" t="s">
        <v>31</v>
      </c>
      <c r="C24" s="10" t="s">
        <v>88</v>
      </c>
      <c r="D24" s="10" t="s">
        <v>22</v>
      </c>
      <c r="E24" s="10" t="s">
        <v>109</v>
      </c>
      <c r="F24" s="10" t="s">
        <v>24</v>
      </c>
      <c r="G24" s="11">
        <v>100</v>
      </c>
      <c r="H24" s="10" t="s">
        <v>16</v>
      </c>
      <c r="I24" s="10" t="s">
        <v>110</v>
      </c>
      <c r="J24" s="10" t="s">
        <v>32</v>
      </c>
      <c r="K24" s="10" t="s">
        <v>111</v>
      </c>
      <c r="L24" s="10" t="s">
        <v>112</v>
      </c>
    </row>
    <row r="25" spans="1:12" ht="115.5" x14ac:dyDescent="0.25">
      <c r="A25" s="12">
        <f t="shared" si="0"/>
        <v>23</v>
      </c>
      <c r="B25" s="10" t="s">
        <v>31</v>
      </c>
      <c r="C25" s="10" t="s">
        <v>88</v>
      </c>
      <c r="D25" s="10" t="s">
        <v>22</v>
      </c>
      <c r="E25" s="10" t="s">
        <v>109</v>
      </c>
      <c r="F25" s="10" t="s">
        <v>24</v>
      </c>
      <c r="G25" s="11">
        <v>60</v>
      </c>
      <c r="H25" s="10" t="s">
        <v>16</v>
      </c>
      <c r="I25" s="10" t="s">
        <v>110</v>
      </c>
      <c r="J25" s="10" t="s">
        <v>32</v>
      </c>
      <c r="K25" s="10" t="s">
        <v>111</v>
      </c>
      <c r="L25" s="10" t="s">
        <v>113</v>
      </c>
    </row>
    <row r="26" spans="1:12" ht="31.5" x14ac:dyDescent="0.25">
      <c r="A26" s="12">
        <f t="shared" si="0"/>
        <v>24</v>
      </c>
      <c r="B26" s="10" t="s">
        <v>159</v>
      </c>
      <c r="C26" s="10" t="s">
        <v>160</v>
      </c>
      <c r="D26" s="10" t="s">
        <v>161</v>
      </c>
      <c r="E26" s="10" t="s">
        <v>23</v>
      </c>
      <c r="F26" s="10" t="s">
        <v>162</v>
      </c>
      <c r="G26" s="11">
        <v>200</v>
      </c>
      <c r="H26" s="10" t="s">
        <v>16</v>
      </c>
      <c r="I26" s="10" t="s">
        <v>66</v>
      </c>
      <c r="J26" s="10" t="s">
        <v>179</v>
      </c>
      <c r="K26" s="10" t="s">
        <v>111</v>
      </c>
      <c r="L26" s="10" t="s">
        <v>186</v>
      </c>
    </row>
    <row r="27" spans="1:12" ht="52.5" x14ac:dyDescent="0.25">
      <c r="A27" s="12">
        <f t="shared" si="0"/>
        <v>25</v>
      </c>
      <c r="B27" s="10" t="s">
        <v>163</v>
      </c>
      <c r="C27" s="10" t="s">
        <v>164</v>
      </c>
      <c r="D27" s="10" t="s">
        <v>165</v>
      </c>
      <c r="E27" s="10" t="s">
        <v>166</v>
      </c>
      <c r="F27" s="10" t="s">
        <v>162</v>
      </c>
      <c r="G27" s="11">
        <v>240</v>
      </c>
      <c r="H27" s="10" t="s">
        <v>16</v>
      </c>
      <c r="I27" s="10" t="s">
        <v>180</v>
      </c>
      <c r="J27" s="10" t="s">
        <v>181</v>
      </c>
      <c r="K27" s="10" t="s">
        <v>187</v>
      </c>
      <c r="L27" s="10" t="s">
        <v>188</v>
      </c>
    </row>
    <row r="28" spans="1:12" ht="73.5" x14ac:dyDescent="0.25">
      <c r="A28" s="12">
        <f t="shared" si="0"/>
        <v>26</v>
      </c>
      <c r="B28" s="10" t="s">
        <v>44</v>
      </c>
      <c r="C28" s="10" t="s">
        <v>117</v>
      </c>
      <c r="D28" s="10" t="s">
        <v>13</v>
      </c>
      <c r="E28" s="10" t="s">
        <v>23</v>
      </c>
      <c r="F28" s="10" t="s">
        <v>25</v>
      </c>
      <c r="G28" s="11">
        <v>270</v>
      </c>
      <c r="H28" s="10" t="s">
        <v>27</v>
      </c>
      <c r="I28" s="10" t="s">
        <v>51</v>
      </c>
      <c r="J28" s="10" t="s">
        <v>28</v>
      </c>
      <c r="K28" s="10" t="s">
        <v>115</v>
      </c>
      <c r="L28" s="10" t="s">
        <v>144</v>
      </c>
    </row>
    <row r="29" spans="1:12" ht="73.5" x14ac:dyDescent="0.25">
      <c r="A29" s="12">
        <f t="shared" si="0"/>
        <v>27</v>
      </c>
      <c r="B29" s="10" t="s">
        <v>44</v>
      </c>
      <c r="C29" s="10" t="s">
        <v>117</v>
      </c>
      <c r="D29" s="10" t="s">
        <v>13</v>
      </c>
      <c r="E29" s="10" t="s">
        <v>23</v>
      </c>
      <c r="F29" s="10" t="s">
        <v>25</v>
      </c>
      <c r="G29" s="11">
        <v>390</v>
      </c>
      <c r="H29" s="10" t="s">
        <v>27</v>
      </c>
      <c r="I29" s="10" t="s">
        <v>51</v>
      </c>
      <c r="J29" s="10" t="s">
        <v>28</v>
      </c>
      <c r="K29" s="10" t="s">
        <v>115</v>
      </c>
      <c r="L29" s="10" t="s">
        <v>189</v>
      </c>
    </row>
    <row r="30" spans="1:12" ht="31.5" x14ac:dyDescent="0.25">
      <c r="A30" s="12">
        <f t="shared" si="0"/>
        <v>28</v>
      </c>
      <c r="B30" s="10" t="s">
        <v>44</v>
      </c>
      <c r="C30" s="10" t="s">
        <v>26</v>
      </c>
      <c r="D30" s="10" t="s">
        <v>13</v>
      </c>
      <c r="E30" s="10" t="s">
        <v>47</v>
      </c>
      <c r="F30" s="10" t="s">
        <v>25</v>
      </c>
      <c r="G30" s="11">
        <v>420</v>
      </c>
      <c r="H30" s="10" t="s">
        <v>27</v>
      </c>
      <c r="I30" s="10" t="s">
        <v>48</v>
      </c>
      <c r="J30" s="10" t="s">
        <v>19</v>
      </c>
      <c r="K30" s="10" t="s">
        <v>17</v>
      </c>
      <c r="L30" s="10" t="s">
        <v>50</v>
      </c>
    </row>
    <row r="31" spans="1:12" ht="31.5" x14ac:dyDescent="0.25">
      <c r="A31" s="12">
        <f t="shared" si="0"/>
        <v>29</v>
      </c>
      <c r="B31" s="10" t="s">
        <v>44</v>
      </c>
      <c r="C31" s="10" t="s">
        <v>45</v>
      </c>
      <c r="D31" s="10" t="s">
        <v>13</v>
      </c>
      <c r="E31" s="10" t="s">
        <v>46</v>
      </c>
      <c r="F31" s="10" t="s">
        <v>25</v>
      </c>
      <c r="G31" s="11">
        <v>355</v>
      </c>
      <c r="H31" s="10" t="s">
        <v>27</v>
      </c>
      <c r="I31" s="10" t="s">
        <v>48</v>
      </c>
      <c r="J31" s="10" t="s">
        <v>19</v>
      </c>
      <c r="K31" s="10" t="s">
        <v>17</v>
      </c>
      <c r="L31" s="10" t="s">
        <v>50</v>
      </c>
    </row>
    <row r="32" spans="1:12" ht="283.5" x14ac:dyDescent="0.25">
      <c r="A32" s="12">
        <f t="shared" si="0"/>
        <v>30</v>
      </c>
      <c r="B32" s="10" t="s">
        <v>40</v>
      </c>
      <c r="C32" s="10" t="s">
        <v>26</v>
      </c>
      <c r="D32" s="10" t="s">
        <v>13</v>
      </c>
      <c r="E32" s="10" t="s">
        <v>23</v>
      </c>
      <c r="F32" s="10" t="s">
        <v>25</v>
      </c>
      <c r="G32" s="11">
        <v>2680</v>
      </c>
      <c r="H32" s="10" t="s">
        <v>27</v>
      </c>
      <c r="I32" s="10" t="s">
        <v>182</v>
      </c>
      <c r="J32" s="10" t="s">
        <v>19</v>
      </c>
      <c r="K32" s="10" t="s">
        <v>17</v>
      </c>
      <c r="L32" s="10" t="s">
        <v>29</v>
      </c>
    </row>
    <row r="33" spans="1:12" ht="42" x14ac:dyDescent="0.25">
      <c r="A33" s="12">
        <f t="shared" si="0"/>
        <v>31</v>
      </c>
      <c r="B33" s="10" t="s">
        <v>89</v>
      </c>
      <c r="C33" s="10" t="s">
        <v>90</v>
      </c>
      <c r="D33" s="10" t="s">
        <v>91</v>
      </c>
      <c r="E33" s="10" t="s">
        <v>92</v>
      </c>
      <c r="F33" s="10" t="s">
        <v>93</v>
      </c>
      <c r="G33" s="11">
        <v>57</v>
      </c>
      <c r="H33" s="10" t="s">
        <v>16</v>
      </c>
      <c r="I33" s="10" t="s">
        <v>54</v>
      </c>
      <c r="J33" s="10" t="s">
        <v>19</v>
      </c>
      <c r="K33" s="10" t="s">
        <v>17</v>
      </c>
      <c r="L33" s="10" t="s">
        <v>97</v>
      </c>
    </row>
    <row r="34" spans="1:12" ht="52.5" x14ac:dyDescent="0.25">
      <c r="A34" s="12">
        <f t="shared" si="0"/>
        <v>32</v>
      </c>
      <c r="B34" s="10" t="s">
        <v>94</v>
      </c>
      <c r="C34" s="10" t="s">
        <v>90</v>
      </c>
      <c r="D34" s="10" t="s">
        <v>91</v>
      </c>
      <c r="E34" s="10" t="s">
        <v>95</v>
      </c>
      <c r="F34" s="10" t="s">
        <v>96</v>
      </c>
      <c r="G34" s="11">
        <v>57</v>
      </c>
      <c r="H34" s="10" t="s">
        <v>16</v>
      </c>
      <c r="I34" s="10" t="s">
        <v>54</v>
      </c>
      <c r="J34" s="10" t="s">
        <v>19</v>
      </c>
      <c r="K34" s="10" t="s">
        <v>17</v>
      </c>
      <c r="L34" s="10" t="s">
        <v>98</v>
      </c>
    </row>
    <row r="35" spans="1:12" ht="115.5" x14ac:dyDescent="0.25">
      <c r="A35" s="12">
        <f t="shared" si="0"/>
        <v>33</v>
      </c>
      <c r="B35" s="10" t="s">
        <v>34</v>
      </c>
      <c r="C35" s="10" t="s">
        <v>35</v>
      </c>
      <c r="D35" s="10" t="s">
        <v>22</v>
      </c>
      <c r="E35" s="10" t="s">
        <v>23</v>
      </c>
      <c r="F35" s="10" t="s">
        <v>36</v>
      </c>
      <c r="G35" s="11">
        <v>300</v>
      </c>
      <c r="H35" s="10" t="s">
        <v>16</v>
      </c>
      <c r="I35" s="10" t="s">
        <v>20</v>
      </c>
      <c r="J35" s="10" t="s">
        <v>32</v>
      </c>
      <c r="K35" s="10" t="s">
        <v>15</v>
      </c>
      <c r="L35" s="10" t="s">
        <v>38</v>
      </c>
    </row>
    <row r="36" spans="1:12" ht="115.5" x14ac:dyDescent="0.25">
      <c r="A36" s="12">
        <f t="shared" si="0"/>
        <v>34</v>
      </c>
      <c r="B36" s="10" t="s">
        <v>34</v>
      </c>
      <c r="C36" s="10" t="s">
        <v>35</v>
      </c>
      <c r="D36" s="10" t="s">
        <v>22</v>
      </c>
      <c r="E36" s="10" t="s">
        <v>23</v>
      </c>
      <c r="F36" s="10" t="s">
        <v>36</v>
      </c>
      <c r="G36" s="11">
        <v>300</v>
      </c>
      <c r="H36" s="10" t="s">
        <v>16</v>
      </c>
      <c r="I36" s="10" t="s">
        <v>20</v>
      </c>
      <c r="J36" s="10" t="s">
        <v>32</v>
      </c>
      <c r="K36" s="10" t="s">
        <v>15</v>
      </c>
      <c r="L36" s="10" t="s">
        <v>38</v>
      </c>
    </row>
    <row r="37" spans="1:12" ht="115.5" x14ac:dyDescent="0.25">
      <c r="A37" s="12">
        <f t="shared" si="0"/>
        <v>35</v>
      </c>
      <c r="B37" s="10" t="s">
        <v>34</v>
      </c>
      <c r="C37" s="10" t="s">
        <v>35</v>
      </c>
      <c r="D37" s="10" t="s">
        <v>22</v>
      </c>
      <c r="E37" s="10" t="s">
        <v>23</v>
      </c>
      <c r="F37" s="10" t="s">
        <v>36</v>
      </c>
      <c r="G37" s="11">
        <v>300</v>
      </c>
      <c r="H37" s="10" t="s">
        <v>16</v>
      </c>
      <c r="I37" s="10" t="s">
        <v>20</v>
      </c>
      <c r="J37" s="10" t="s">
        <v>32</v>
      </c>
      <c r="K37" s="10" t="s">
        <v>55</v>
      </c>
      <c r="L37" s="10" t="s">
        <v>38</v>
      </c>
    </row>
    <row r="38" spans="1:12" ht="115.5" x14ac:dyDescent="0.25">
      <c r="A38" s="12">
        <f t="shared" si="0"/>
        <v>36</v>
      </c>
      <c r="B38" s="10" t="s">
        <v>34</v>
      </c>
      <c r="C38" s="10" t="s">
        <v>35</v>
      </c>
      <c r="D38" s="10" t="s">
        <v>22</v>
      </c>
      <c r="E38" s="10" t="s">
        <v>23</v>
      </c>
      <c r="F38" s="10" t="s">
        <v>36</v>
      </c>
      <c r="G38" s="11">
        <v>300</v>
      </c>
      <c r="H38" s="10" t="s">
        <v>16</v>
      </c>
      <c r="I38" s="10" t="s">
        <v>20</v>
      </c>
      <c r="J38" s="10" t="s">
        <v>32</v>
      </c>
      <c r="K38" s="10" t="s">
        <v>55</v>
      </c>
      <c r="L38" s="10" t="s">
        <v>38</v>
      </c>
    </row>
    <row r="39" spans="1:12" ht="115.5" x14ac:dyDescent="0.25">
      <c r="A39" s="12">
        <f t="shared" si="0"/>
        <v>37</v>
      </c>
      <c r="B39" s="10" t="s">
        <v>34</v>
      </c>
      <c r="C39" s="10" t="s">
        <v>35</v>
      </c>
      <c r="D39" s="10" t="s">
        <v>22</v>
      </c>
      <c r="E39" s="10" t="s">
        <v>23</v>
      </c>
      <c r="F39" s="10" t="s">
        <v>36</v>
      </c>
      <c r="G39" s="11">
        <v>300</v>
      </c>
      <c r="H39" s="10" t="s">
        <v>16</v>
      </c>
      <c r="I39" s="10" t="s">
        <v>20</v>
      </c>
      <c r="J39" s="10" t="s">
        <v>32</v>
      </c>
      <c r="K39" s="10" t="s">
        <v>18</v>
      </c>
      <c r="L39" s="10" t="s">
        <v>38</v>
      </c>
    </row>
    <row r="40" spans="1:12" ht="115.5" x14ac:dyDescent="0.25">
      <c r="A40" s="12">
        <f t="shared" si="0"/>
        <v>38</v>
      </c>
      <c r="B40" s="10" t="s">
        <v>34</v>
      </c>
      <c r="C40" s="10" t="s">
        <v>35</v>
      </c>
      <c r="D40" s="10" t="s">
        <v>22</v>
      </c>
      <c r="E40" s="10" t="s">
        <v>23</v>
      </c>
      <c r="F40" s="10" t="s">
        <v>36</v>
      </c>
      <c r="G40" s="11">
        <v>300</v>
      </c>
      <c r="H40" s="10" t="s">
        <v>16</v>
      </c>
      <c r="I40" s="10" t="s">
        <v>20</v>
      </c>
      <c r="J40" s="10" t="s">
        <v>32</v>
      </c>
      <c r="K40" s="10" t="s">
        <v>18</v>
      </c>
      <c r="L40" s="10" t="s">
        <v>38</v>
      </c>
    </row>
    <row r="41" spans="1:12" ht="115.5" x14ac:dyDescent="0.25">
      <c r="A41" s="12">
        <f t="shared" si="0"/>
        <v>39</v>
      </c>
      <c r="B41" s="10" t="s">
        <v>34</v>
      </c>
      <c r="C41" s="10" t="s">
        <v>37</v>
      </c>
      <c r="D41" s="10" t="s">
        <v>22</v>
      </c>
      <c r="E41" s="10" t="s">
        <v>23</v>
      </c>
      <c r="F41" s="10" t="s">
        <v>36</v>
      </c>
      <c r="G41" s="11">
        <v>60</v>
      </c>
      <c r="H41" s="10" t="s">
        <v>16</v>
      </c>
      <c r="I41" s="10" t="s">
        <v>20</v>
      </c>
      <c r="J41" s="10" t="s">
        <v>32</v>
      </c>
      <c r="K41" s="10" t="s">
        <v>15</v>
      </c>
      <c r="L41" s="10" t="s">
        <v>39</v>
      </c>
    </row>
    <row r="42" spans="1:12" ht="115.5" x14ac:dyDescent="0.25">
      <c r="A42" s="12">
        <f t="shared" si="0"/>
        <v>40</v>
      </c>
      <c r="B42" s="10" t="s">
        <v>34</v>
      </c>
      <c r="C42" s="10" t="s">
        <v>37</v>
      </c>
      <c r="D42" s="10" t="s">
        <v>22</v>
      </c>
      <c r="E42" s="10" t="s">
        <v>23</v>
      </c>
      <c r="F42" s="10" t="s">
        <v>36</v>
      </c>
      <c r="G42" s="11">
        <v>120</v>
      </c>
      <c r="H42" s="10" t="s">
        <v>16</v>
      </c>
      <c r="I42" s="10" t="s">
        <v>20</v>
      </c>
      <c r="J42" s="10" t="s">
        <v>32</v>
      </c>
      <c r="K42" s="10" t="s">
        <v>15</v>
      </c>
      <c r="L42" s="10" t="s">
        <v>39</v>
      </c>
    </row>
    <row r="43" spans="1:12" ht="115.5" x14ac:dyDescent="0.25">
      <c r="A43" s="12">
        <f t="shared" si="0"/>
        <v>41</v>
      </c>
      <c r="B43" s="10" t="s">
        <v>34</v>
      </c>
      <c r="C43" s="10" t="s">
        <v>37</v>
      </c>
      <c r="D43" s="10" t="s">
        <v>22</v>
      </c>
      <c r="E43" s="10" t="s">
        <v>23</v>
      </c>
      <c r="F43" s="10" t="s">
        <v>36</v>
      </c>
      <c r="G43" s="11">
        <v>60</v>
      </c>
      <c r="H43" s="10" t="s">
        <v>16</v>
      </c>
      <c r="I43" s="10" t="s">
        <v>20</v>
      </c>
      <c r="J43" s="10" t="s">
        <v>32</v>
      </c>
      <c r="K43" s="10" t="s">
        <v>18</v>
      </c>
      <c r="L43" s="10" t="s">
        <v>39</v>
      </c>
    </row>
    <row r="44" spans="1:12" ht="31.5" x14ac:dyDescent="0.25">
      <c r="A44" s="12">
        <f t="shared" si="0"/>
        <v>42</v>
      </c>
      <c r="B44" s="10" t="s">
        <v>43</v>
      </c>
      <c r="C44" s="10" t="s">
        <v>118</v>
      </c>
      <c r="D44" s="10" t="s">
        <v>119</v>
      </c>
      <c r="E44" s="10" t="s">
        <v>23</v>
      </c>
      <c r="F44" s="10" t="s">
        <v>120</v>
      </c>
      <c r="G44" s="11">
        <v>36.46</v>
      </c>
      <c r="H44" s="10" t="s">
        <v>16</v>
      </c>
      <c r="I44" s="10" t="s">
        <v>49</v>
      </c>
      <c r="J44" s="10" t="s">
        <v>142</v>
      </c>
      <c r="K44" s="10" t="s">
        <v>41</v>
      </c>
      <c r="L44" s="10" t="s">
        <v>116</v>
      </c>
    </row>
    <row r="45" spans="1:12" ht="31.5" x14ac:dyDescent="0.25">
      <c r="A45" s="12">
        <f t="shared" si="0"/>
        <v>43</v>
      </c>
      <c r="B45" s="10" t="s">
        <v>43</v>
      </c>
      <c r="C45" s="10" t="s">
        <v>118</v>
      </c>
      <c r="D45" s="10" t="s">
        <v>121</v>
      </c>
      <c r="E45" s="10" t="s">
        <v>23</v>
      </c>
      <c r="F45" s="10" t="s">
        <v>120</v>
      </c>
      <c r="G45" s="11">
        <v>24.16</v>
      </c>
      <c r="H45" s="10" t="s">
        <v>16</v>
      </c>
      <c r="I45" s="10" t="s">
        <v>49</v>
      </c>
      <c r="J45" s="10" t="s">
        <v>142</v>
      </c>
      <c r="K45" s="10" t="s">
        <v>41</v>
      </c>
      <c r="L45" s="10" t="s">
        <v>116</v>
      </c>
    </row>
    <row r="46" spans="1:12" ht="31.5" x14ac:dyDescent="0.25">
      <c r="A46" s="12">
        <f t="shared" si="0"/>
        <v>44</v>
      </c>
      <c r="B46" s="10" t="s">
        <v>43</v>
      </c>
      <c r="C46" s="10" t="s">
        <v>122</v>
      </c>
      <c r="D46" s="10" t="s">
        <v>119</v>
      </c>
      <c r="E46" s="10" t="s">
        <v>23</v>
      </c>
      <c r="F46" s="10" t="s">
        <v>120</v>
      </c>
      <c r="G46" s="11">
        <v>55.39</v>
      </c>
      <c r="H46" s="10" t="s">
        <v>16</v>
      </c>
      <c r="I46" s="10" t="s">
        <v>49</v>
      </c>
      <c r="J46" s="10" t="s">
        <v>142</v>
      </c>
      <c r="K46" s="10" t="s">
        <v>41</v>
      </c>
      <c r="L46" s="10" t="s">
        <v>116</v>
      </c>
    </row>
    <row r="47" spans="1:12" ht="31.5" x14ac:dyDescent="0.25">
      <c r="A47" s="12">
        <f t="shared" si="0"/>
        <v>45</v>
      </c>
      <c r="B47" s="10" t="s">
        <v>43</v>
      </c>
      <c r="C47" s="10" t="s">
        <v>122</v>
      </c>
      <c r="D47" s="10" t="s">
        <v>123</v>
      </c>
      <c r="E47" s="10" t="s">
        <v>23</v>
      </c>
      <c r="F47" s="10" t="s">
        <v>120</v>
      </c>
      <c r="G47" s="11">
        <v>224.20000000000002</v>
      </c>
      <c r="H47" s="10" t="s">
        <v>16</v>
      </c>
      <c r="I47" s="10" t="s">
        <v>49</v>
      </c>
      <c r="J47" s="10" t="s">
        <v>142</v>
      </c>
      <c r="K47" s="10" t="s">
        <v>41</v>
      </c>
      <c r="L47" s="10" t="s">
        <v>116</v>
      </c>
    </row>
    <row r="48" spans="1:12" ht="31.5" x14ac:dyDescent="0.25">
      <c r="A48" s="13">
        <f t="shared" si="0"/>
        <v>46</v>
      </c>
      <c r="B48" s="10" t="s">
        <v>43</v>
      </c>
      <c r="C48" s="10" t="s">
        <v>124</v>
      </c>
      <c r="D48" s="10" t="s">
        <v>121</v>
      </c>
      <c r="E48" s="10" t="s">
        <v>23</v>
      </c>
      <c r="F48" s="10" t="s">
        <v>120</v>
      </c>
      <c r="G48" s="11">
        <v>32</v>
      </c>
      <c r="H48" s="10" t="s">
        <v>16</v>
      </c>
      <c r="I48" s="10" t="s">
        <v>49</v>
      </c>
      <c r="J48" s="10" t="s">
        <v>142</v>
      </c>
      <c r="K48" s="10" t="s">
        <v>41</v>
      </c>
      <c r="L48" s="10" t="s">
        <v>116</v>
      </c>
    </row>
    <row r="49" spans="1:12" ht="31.5" x14ac:dyDescent="0.25">
      <c r="A49" s="13">
        <f t="shared" si="0"/>
        <v>47</v>
      </c>
      <c r="B49" s="10" t="s">
        <v>43</v>
      </c>
      <c r="C49" s="10" t="s">
        <v>125</v>
      </c>
      <c r="D49" s="10" t="s">
        <v>123</v>
      </c>
      <c r="E49" s="10" t="s">
        <v>23</v>
      </c>
      <c r="F49" s="10" t="s">
        <v>120</v>
      </c>
      <c r="G49" s="11">
        <v>97.5</v>
      </c>
      <c r="H49" s="10" t="s">
        <v>16</v>
      </c>
      <c r="I49" s="10" t="s">
        <v>49</v>
      </c>
      <c r="J49" s="10" t="s">
        <v>142</v>
      </c>
      <c r="K49" s="10" t="s">
        <v>41</v>
      </c>
      <c r="L49" s="10" t="s">
        <v>116</v>
      </c>
    </row>
    <row r="50" spans="1:12" ht="31.5" x14ac:dyDescent="0.25">
      <c r="A50" s="13">
        <f t="shared" si="0"/>
        <v>48</v>
      </c>
      <c r="B50" s="10" t="s">
        <v>43</v>
      </c>
      <c r="C50" s="10" t="s">
        <v>126</v>
      </c>
      <c r="D50" s="10" t="s">
        <v>127</v>
      </c>
      <c r="E50" s="10" t="s">
        <v>23</v>
      </c>
      <c r="F50" s="10" t="s">
        <v>120</v>
      </c>
      <c r="G50" s="11">
        <v>61</v>
      </c>
      <c r="H50" s="10" t="s">
        <v>16</v>
      </c>
      <c r="I50" s="10" t="s">
        <v>49</v>
      </c>
      <c r="J50" s="10" t="s">
        <v>142</v>
      </c>
      <c r="K50" s="10" t="s">
        <v>41</v>
      </c>
      <c r="L50" s="10" t="s">
        <v>116</v>
      </c>
    </row>
    <row r="51" spans="1:12" ht="31.5" x14ac:dyDescent="0.25">
      <c r="A51" s="13">
        <f t="shared" si="0"/>
        <v>49</v>
      </c>
      <c r="B51" s="10" t="s">
        <v>43</v>
      </c>
      <c r="C51" s="10" t="s">
        <v>126</v>
      </c>
      <c r="D51" s="10" t="s">
        <v>123</v>
      </c>
      <c r="E51" s="10" t="s">
        <v>23</v>
      </c>
      <c r="F51" s="10" t="s">
        <v>120</v>
      </c>
      <c r="G51" s="11">
        <v>98.3</v>
      </c>
      <c r="H51" s="10" t="s">
        <v>16</v>
      </c>
      <c r="I51" s="10" t="s">
        <v>49</v>
      </c>
      <c r="J51" s="10" t="s">
        <v>142</v>
      </c>
      <c r="K51" s="10" t="s">
        <v>41</v>
      </c>
      <c r="L51" s="10" t="s">
        <v>116</v>
      </c>
    </row>
    <row r="52" spans="1:12" ht="31.5" x14ac:dyDescent="0.25">
      <c r="A52" s="13">
        <f t="shared" si="0"/>
        <v>50</v>
      </c>
      <c r="B52" s="10" t="s">
        <v>43</v>
      </c>
      <c r="C52" s="10" t="s">
        <v>128</v>
      </c>
      <c r="D52" s="10" t="s">
        <v>123</v>
      </c>
      <c r="E52" s="10" t="s">
        <v>23</v>
      </c>
      <c r="F52" s="10" t="s">
        <v>120</v>
      </c>
      <c r="G52" s="11">
        <v>45.22</v>
      </c>
      <c r="H52" s="10" t="s">
        <v>16</v>
      </c>
      <c r="I52" s="10" t="s">
        <v>49</v>
      </c>
      <c r="J52" s="10" t="s">
        <v>142</v>
      </c>
      <c r="K52" s="10" t="s">
        <v>41</v>
      </c>
      <c r="L52" s="10" t="s">
        <v>116</v>
      </c>
    </row>
    <row r="53" spans="1:12" ht="31.5" x14ac:dyDescent="0.25">
      <c r="A53" s="13">
        <f t="shared" si="0"/>
        <v>51</v>
      </c>
      <c r="B53" s="10" t="s">
        <v>43</v>
      </c>
      <c r="C53" s="10" t="s">
        <v>128</v>
      </c>
      <c r="D53" s="10" t="s">
        <v>167</v>
      </c>
      <c r="E53" s="10" t="s">
        <v>23</v>
      </c>
      <c r="F53" s="10" t="s">
        <v>120</v>
      </c>
      <c r="G53" s="11">
        <v>24</v>
      </c>
      <c r="H53" s="10" t="s">
        <v>16</v>
      </c>
      <c r="I53" s="10" t="s">
        <v>49</v>
      </c>
      <c r="J53" s="10" t="s">
        <v>142</v>
      </c>
      <c r="K53" s="10" t="s">
        <v>41</v>
      </c>
      <c r="L53" s="10" t="s">
        <v>116</v>
      </c>
    </row>
    <row r="54" spans="1:12" ht="31.5" x14ac:dyDescent="0.25">
      <c r="A54" s="13">
        <f t="shared" si="0"/>
        <v>52</v>
      </c>
      <c r="B54" s="10" t="s">
        <v>43</v>
      </c>
      <c r="C54" s="10" t="s">
        <v>129</v>
      </c>
      <c r="D54" s="10" t="s">
        <v>123</v>
      </c>
      <c r="E54" s="10" t="s">
        <v>23</v>
      </c>
      <c r="F54" s="10" t="s">
        <v>120</v>
      </c>
      <c r="G54" s="11">
        <v>83</v>
      </c>
      <c r="H54" s="10" t="s">
        <v>16</v>
      </c>
      <c r="I54" s="10" t="s">
        <v>49</v>
      </c>
      <c r="J54" s="10" t="s">
        <v>142</v>
      </c>
      <c r="K54" s="10" t="s">
        <v>41</v>
      </c>
      <c r="L54" s="10" t="s">
        <v>116</v>
      </c>
    </row>
    <row r="55" spans="1:12" ht="31.5" x14ac:dyDescent="0.25">
      <c r="A55" s="13">
        <f t="shared" si="0"/>
        <v>53</v>
      </c>
      <c r="B55" s="10" t="s">
        <v>43</v>
      </c>
      <c r="C55" s="10" t="s">
        <v>130</v>
      </c>
      <c r="D55" s="10" t="s">
        <v>42</v>
      </c>
      <c r="E55" s="10" t="s">
        <v>23</v>
      </c>
      <c r="F55" s="10" t="s">
        <v>120</v>
      </c>
      <c r="G55" s="11">
        <v>67.8</v>
      </c>
      <c r="H55" s="10" t="s">
        <v>16</v>
      </c>
      <c r="I55" s="10" t="s">
        <v>49</v>
      </c>
      <c r="J55" s="10" t="s">
        <v>142</v>
      </c>
      <c r="K55" s="10" t="s">
        <v>41</v>
      </c>
      <c r="L55" s="10" t="s">
        <v>116</v>
      </c>
    </row>
    <row r="56" spans="1:12" ht="52.5" x14ac:dyDescent="0.25">
      <c r="A56" s="13">
        <f t="shared" si="0"/>
        <v>54</v>
      </c>
      <c r="B56" s="10" t="s">
        <v>168</v>
      </c>
      <c r="C56" s="10" t="s">
        <v>169</v>
      </c>
      <c r="D56" s="10" t="s">
        <v>170</v>
      </c>
      <c r="E56" s="10" t="s">
        <v>23</v>
      </c>
      <c r="F56" s="10" t="s">
        <v>30</v>
      </c>
      <c r="G56" s="11">
        <v>110</v>
      </c>
      <c r="H56" s="10" t="s">
        <v>16</v>
      </c>
      <c r="I56" s="10" t="s">
        <v>101</v>
      </c>
      <c r="J56" s="10" t="s">
        <v>183</v>
      </c>
      <c r="K56" s="10" t="s">
        <v>190</v>
      </c>
      <c r="L56" s="10" t="s">
        <v>191</v>
      </c>
    </row>
    <row r="57" spans="1:12" ht="31.5" x14ac:dyDescent="0.25">
      <c r="A57" s="13">
        <f t="shared" si="0"/>
        <v>55</v>
      </c>
      <c r="B57" s="10" t="s">
        <v>131</v>
      </c>
      <c r="C57" s="10" t="s">
        <v>132</v>
      </c>
      <c r="D57" s="10" t="s">
        <v>133</v>
      </c>
      <c r="E57" s="10" t="s">
        <v>23</v>
      </c>
      <c r="F57" s="10" t="s">
        <v>134</v>
      </c>
      <c r="G57" s="11">
        <v>48</v>
      </c>
      <c r="H57" s="10" t="s">
        <v>27</v>
      </c>
      <c r="I57" s="10" t="s">
        <v>20</v>
      </c>
      <c r="J57" s="10" t="s">
        <v>28</v>
      </c>
      <c r="K57" s="10" t="s">
        <v>18</v>
      </c>
      <c r="L57" s="10" t="s">
        <v>145</v>
      </c>
    </row>
    <row r="58" spans="1:12" ht="31.5" x14ac:dyDescent="0.25">
      <c r="A58" s="13">
        <f t="shared" si="0"/>
        <v>56</v>
      </c>
      <c r="B58" s="10" t="s">
        <v>131</v>
      </c>
      <c r="C58" s="10" t="s">
        <v>171</v>
      </c>
      <c r="D58" s="10" t="s">
        <v>133</v>
      </c>
      <c r="E58" s="10" t="s">
        <v>23</v>
      </c>
      <c r="F58" s="10" t="s">
        <v>134</v>
      </c>
      <c r="G58" s="11">
        <v>7730</v>
      </c>
      <c r="H58" s="10" t="s">
        <v>27</v>
      </c>
      <c r="I58" s="10" t="s">
        <v>73</v>
      </c>
      <c r="J58" s="10" t="s">
        <v>184</v>
      </c>
      <c r="K58" s="10" t="s">
        <v>41</v>
      </c>
      <c r="L58" s="10" t="s">
        <v>192</v>
      </c>
    </row>
    <row r="59" spans="1:12" ht="31.5" x14ac:dyDescent="0.25">
      <c r="A59" s="13">
        <f t="shared" si="0"/>
        <v>57</v>
      </c>
      <c r="B59" s="10" t="s">
        <v>131</v>
      </c>
      <c r="C59" s="10" t="s">
        <v>172</v>
      </c>
      <c r="D59" s="10" t="s">
        <v>133</v>
      </c>
      <c r="E59" s="10" t="s">
        <v>173</v>
      </c>
      <c r="F59" s="10" t="s">
        <v>134</v>
      </c>
      <c r="G59" s="11">
        <v>852</v>
      </c>
      <c r="H59" s="10" t="s">
        <v>27</v>
      </c>
      <c r="I59" s="10" t="s">
        <v>20</v>
      </c>
      <c r="J59" s="10" t="s">
        <v>28</v>
      </c>
      <c r="K59" s="10" t="s">
        <v>41</v>
      </c>
      <c r="L59" s="10" t="s">
        <v>193</v>
      </c>
    </row>
    <row r="60" spans="1:12" ht="84" x14ac:dyDescent="0.25">
      <c r="A60" s="13">
        <f t="shared" si="0"/>
        <v>58</v>
      </c>
      <c r="B60" s="10" t="s">
        <v>68</v>
      </c>
      <c r="C60" s="10" t="s">
        <v>174</v>
      </c>
      <c r="D60" s="10" t="s">
        <v>52</v>
      </c>
      <c r="E60" s="10" t="s">
        <v>69</v>
      </c>
      <c r="F60" s="10" t="s">
        <v>53</v>
      </c>
      <c r="G60" s="11">
        <v>60</v>
      </c>
      <c r="H60" s="10" t="s">
        <v>16</v>
      </c>
      <c r="I60" s="10" t="s">
        <v>49</v>
      </c>
      <c r="J60" s="10" t="s">
        <v>28</v>
      </c>
      <c r="K60" s="10" t="s">
        <v>18</v>
      </c>
      <c r="L60" s="10" t="s">
        <v>194</v>
      </c>
    </row>
    <row r="61" spans="1:12" ht="84" x14ac:dyDescent="0.25">
      <c r="A61" s="13">
        <f t="shared" si="0"/>
        <v>59</v>
      </c>
      <c r="B61" s="10" t="s">
        <v>68</v>
      </c>
      <c r="C61" s="10" t="s">
        <v>175</v>
      </c>
      <c r="D61" s="10" t="s">
        <v>52</v>
      </c>
      <c r="E61" s="10" t="s">
        <v>69</v>
      </c>
      <c r="F61" s="10" t="s">
        <v>53</v>
      </c>
      <c r="G61" s="11">
        <v>60</v>
      </c>
      <c r="H61" s="10" t="s">
        <v>16</v>
      </c>
      <c r="I61" s="10" t="s">
        <v>49</v>
      </c>
      <c r="J61" s="10" t="s">
        <v>28</v>
      </c>
      <c r="K61" s="10" t="s">
        <v>18</v>
      </c>
      <c r="L61" s="10" t="s">
        <v>194</v>
      </c>
    </row>
    <row r="62" spans="1:12" ht="84" x14ac:dyDescent="0.25">
      <c r="A62" s="13">
        <f t="shared" si="0"/>
        <v>60</v>
      </c>
      <c r="B62" s="10" t="s">
        <v>68</v>
      </c>
      <c r="C62" s="10" t="s">
        <v>176</v>
      </c>
      <c r="D62" s="10" t="s">
        <v>52</v>
      </c>
      <c r="E62" s="10" t="s">
        <v>69</v>
      </c>
      <c r="F62" s="10" t="s">
        <v>53</v>
      </c>
      <c r="G62" s="11">
        <v>60</v>
      </c>
      <c r="H62" s="10" t="s">
        <v>16</v>
      </c>
      <c r="I62" s="10" t="s">
        <v>49</v>
      </c>
      <c r="J62" s="10" t="s">
        <v>28</v>
      </c>
      <c r="K62" s="10" t="s">
        <v>18</v>
      </c>
      <c r="L62" s="10" t="s">
        <v>194</v>
      </c>
    </row>
    <row r="63" spans="1:12" ht="84" x14ac:dyDescent="0.25">
      <c r="A63" s="13">
        <f t="shared" si="0"/>
        <v>61</v>
      </c>
      <c r="B63" s="10" t="s">
        <v>68</v>
      </c>
      <c r="C63" s="10" t="s">
        <v>177</v>
      </c>
      <c r="D63" s="10" t="s">
        <v>52</v>
      </c>
      <c r="E63" s="10" t="s">
        <v>178</v>
      </c>
      <c r="F63" s="10" t="s">
        <v>53</v>
      </c>
      <c r="G63" s="11">
        <v>60</v>
      </c>
      <c r="H63" s="10" t="s">
        <v>16</v>
      </c>
      <c r="I63" s="10" t="s">
        <v>49</v>
      </c>
      <c r="J63" s="10" t="s">
        <v>28</v>
      </c>
      <c r="K63" s="10" t="s">
        <v>18</v>
      </c>
      <c r="L63" s="10" t="s">
        <v>194</v>
      </c>
    </row>
    <row r="64" spans="1:12" ht="409.5" x14ac:dyDescent="0.25">
      <c r="A64" s="13">
        <f t="shared" ref="A64:A65" si="1">A63+1</f>
        <v>62</v>
      </c>
      <c r="B64" s="10" t="s">
        <v>135</v>
      </c>
      <c r="C64" s="10" t="s">
        <v>136</v>
      </c>
      <c r="D64" s="10" t="s">
        <v>137</v>
      </c>
      <c r="E64" s="10" t="s">
        <v>23</v>
      </c>
      <c r="F64" s="10" t="s">
        <v>53</v>
      </c>
      <c r="G64" s="11">
        <v>708</v>
      </c>
      <c r="H64" s="10" t="s">
        <v>27</v>
      </c>
      <c r="I64" s="10" t="s">
        <v>54</v>
      </c>
      <c r="J64" s="10" t="s">
        <v>143</v>
      </c>
      <c r="K64" s="10" t="s">
        <v>41</v>
      </c>
      <c r="L64" s="10" t="s">
        <v>146</v>
      </c>
    </row>
    <row r="65" spans="1:12" ht="52.5" x14ac:dyDescent="0.25">
      <c r="A65" s="13">
        <f t="shared" si="1"/>
        <v>63</v>
      </c>
      <c r="B65" s="10" t="s">
        <v>138</v>
      </c>
      <c r="C65" s="10" t="s">
        <v>139</v>
      </c>
      <c r="D65" s="10" t="s">
        <v>140</v>
      </c>
      <c r="E65" s="10" t="s">
        <v>23</v>
      </c>
      <c r="F65" s="10" t="s">
        <v>141</v>
      </c>
      <c r="G65" s="11">
        <v>197</v>
      </c>
      <c r="H65" s="10" t="s">
        <v>16</v>
      </c>
      <c r="I65" s="10" t="s">
        <v>51</v>
      </c>
      <c r="J65" s="10" t="s">
        <v>28</v>
      </c>
      <c r="K65" s="10" t="s">
        <v>115</v>
      </c>
      <c r="L65" s="10" t="s">
        <v>195</v>
      </c>
    </row>
  </sheetData>
  <autoFilter ref="A2:L8"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2026-07-06T06:46:33Z</dcterms:modified>
</cp:coreProperties>
</file>