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8\06\"/>
    </mc:Choice>
  </mc:AlternateContent>
  <xr:revisionPtr revIDLastSave="0" documentId="13_ncr:1_{2CACB78C-FA73-480C-AE49-ADB5BB44FD13}"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1" l="1"/>
  <c r="A33" i="1"/>
  <c r="A34" i="1" s="1"/>
  <c r="A35" i="1" s="1"/>
  <c r="A36" i="1" s="1"/>
  <c r="A37" i="1" s="1"/>
  <c r="A38" i="1" s="1"/>
  <c r="A39" i="1" s="1"/>
  <c r="A40" i="1" s="1"/>
  <c r="A41" i="1" s="1"/>
  <c r="A42" i="1" s="1"/>
  <c r="A43" i="1" s="1"/>
  <c r="A44" i="1"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alcChain>
</file>

<file path=xl/sharedStrings.xml><?xml version="1.0" encoding="utf-8"?>
<sst xmlns="http://schemas.openxmlformats.org/spreadsheetml/2006/main" count="433" uniqueCount="197">
  <si>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</si>
  <si>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</si>
  <si>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</si>
  <si>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</si>
  <si>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</si>
  <si>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</si>
  <si>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</si>
  <si>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</si>
  <si>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</si>
  <si>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</si>
  <si>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</si>
  <si>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</si>
  <si>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</si>
  <si>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</si>
  <si>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</si>
  <si>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</si>
  <si>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</si>
  <si>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</si>
  <si>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</si>
  <si>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</si>
  <si>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</si>
  <si>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рассматриваются различные стандарты</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</si>
  <si>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</si>
  <si>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</si>
  <si>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</si>
  <si>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</si>
  <si>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</si>
  <si>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7308</t>
  </si>
  <si>
    <t>Канат оцинкованный</t>
  </si>
  <si>
    <t>Оплата в течение 10 банковских дней по факту поставки</t>
  </si>
  <si>
    <t>Канат</t>
  </si>
  <si>
    <t>54,0</t>
  </si>
  <si>
    <t>ГОСТ 7676-73</t>
  </si>
  <si>
    <t>ГОСТ 7675-73</t>
  </si>
  <si>
    <t>В течение 180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</si>
  <si>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</si>
  <si>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45 календарных дней с момента регистрации договора на бирже</t>
  </si>
  <si>
    <t>Крышка</t>
  </si>
  <si>
    <t>ВЧ50</t>
  </si>
  <si>
    <t>черт.5442.3708401</t>
  </si>
  <si>
    <t>7201</t>
  </si>
  <si>
    <t>черт.5402.3708410-01</t>
  </si>
  <si>
    <t>черт.5662.3708401</t>
  </si>
  <si>
    <t>м2</t>
  </si>
  <si>
    <t>CPT г.Борисов</t>
  </si>
  <si>
    <t>В течение 5 календарных дней с момента регистрации договора на бирже</t>
  </si>
  <si>
    <t xml:space="preserve"> </t>
  </si>
  <si>
    <t>В течение 150 календарных дней с момента регистрации договора на бирже</t>
  </si>
  <si>
    <t>ФРАНКО-СКЛАД ПОКУПАТЕЛЯ Минский район</t>
  </si>
  <si>
    <t>Изготовитель ПАО КАМАЗ или ОАО МЛЗ</t>
  </si>
  <si>
    <t>Рельсы железнодорожные</t>
  </si>
  <si>
    <t>Р50</t>
  </si>
  <si>
    <t>76Ф</t>
  </si>
  <si>
    <t>7302</t>
  </si>
  <si>
    <t>Рельсы контактные</t>
  </si>
  <si>
    <t>РК</t>
  </si>
  <si>
    <t>10</t>
  </si>
  <si>
    <t>В течение 240 календарных дней с момента поступления предоплаты</t>
  </si>
  <si>
    <t>Предоплата 100% в течение 30 банковских дней с момента регистрации договора на бирже</t>
  </si>
  <si>
    <t>Р65</t>
  </si>
  <si>
    <t>Труба эл/св</t>
  </si>
  <si>
    <t>20</t>
  </si>
  <si>
    <t>ФРАНКО-СКЛАД ПОКУПАТЕЛЯ Дятловский район</t>
  </si>
  <si>
    <t>AISI 304</t>
  </si>
  <si>
    <t>ФРАНКО-СКЛАД ПОКУПАТЕЛЯ Гродно</t>
  </si>
  <si>
    <t>В течение 30 календарных дней с момента поступления предоплаты</t>
  </si>
  <si>
    <t>В течение 20 календарных дней с момента регистрации договора на бирже</t>
  </si>
  <si>
    <t>ФРАНКО-СКЛАД ПОКУПАТЕЛЯ Лунинецкий район</t>
  </si>
  <si>
    <t>Металлоконструкции здания</t>
  </si>
  <si>
    <t>Предоплата 50% в течение 10 банковских дней с момента регистрации договора на бирже и 50% в течение 40 банковских дней по факту поставки</t>
  </si>
  <si>
    <t>717 шт. по 25 м. Паспорт качества и гарантия завода изготовителя. Поставка партиями строго по графику: до 20 сентября 2026 г. - 360 шт.; до 20 апреля 2027 г. - 357 шт. Предоплата 100% за каждую партию товара за 30 банковских дней до поставки партии. Рассматриваются различные марки.</t>
  </si>
  <si>
    <t>696 шт. по 12,5 м. Паспорт качества и гарантия завода изготовителя. Поставка партиями строго по графику: до 20 октября 2026 г. - 350 шт.; до 20 мая 2027 г. - 346 шт. Предоплата 100% за каждую партию товара за 30 банковских дней до поставки партии. Рассматриваются различные марки.</t>
  </si>
  <si>
    <t>7315</t>
  </si>
  <si>
    <t>Лист нержавеющий</t>
  </si>
  <si>
    <t>2,00х1000х2000</t>
  </si>
  <si>
    <t>7219</t>
  </si>
  <si>
    <t>Лист профилированный оцинкованный с полимерным покрытием</t>
  </si>
  <si>
    <t>Н75 - 0,80х750х12000</t>
  </si>
  <si>
    <t>7210</t>
  </si>
  <si>
    <t>ФРАНКО-СКЛАД ПОКУПАТЕЛЯ Жодино</t>
  </si>
  <si>
    <t>ФРАНКО-СТАНЦИЯ НАЗНАЧЕНИЯ Орша Центральная</t>
  </si>
  <si>
    <t>2В. Обязательное подписание дополнительного соглашения к договору либо раздела договора касательно антикоррупционной оговорки в редакции Покупателя. Все споры и разногласия, которые могут возникнуть в рамках договора, будут решаться в Экономическом суде г.Минска</t>
  </si>
  <si>
    <t>Резка в размер. Обязательное условие – разработка раскладки профилированного листа (КМД) для согласования с проектной организацией. Профилированный лист Н75-750-0,8 с полимерным покрытием ГОСТ 24045-2016 ( цинк не менее 275г/м2 с двух-сторон, полимерное покрытие не менее 18мкм. с каждой стороны). При изготовлении профилированного листа применить оцинкованную сталь с полимерным покрытием с 2-х сторон. Толщину и тип покрытия принимать в соответствии с требованиями СН 2.01.07-2020. Цвет окраски – RAL 9003 со стороны помещения. Профнастил укладывается широкими гофрами вверх. Объект «Строительство завода по производству легковых автомобилей в р-не аг. Пересады Борисовского р-на. 2-я очередь строительства. Цех штамповки».</t>
  </si>
  <si>
    <t>Труба дымовая</t>
  </si>
  <si>
    <t>проект 25АПР-12/25-1-ТМ</t>
  </si>
  <si>
    <t>7306</t>
  </si>
  <si>
    <t>Цепь гусеничная</t>
  </si>
  <si>
    <t>черт. 3519.05.03.000</t>
  </si>
  <si>
    <t>ФРАНКО-СКЛАД ПОКУПАТЕЛЯ Брест</t>
  </si>
  <si>
    <t>В течение 90 календарных дней с момента регистрации договора на бирже</t>
  </si>
  <si>
    <t>Предоплата 50% в течение 5 банковских дней с момента регистрации договора на бирже и 50% в течение 5 банковских дней по факту поставки</t>
  </si>
  <si>
    <t>Дымовая труба двухствольная утеплённая ( позиция К15 проект 25АПР-12/25-1-ТМ) в комплекте с анкерным блоком для фундамента дымовой трубы ФТм1 (лист 23, проект 25АПР-12/25-1,3,5-АС), а также с монтажом и сборкой на объекте.Дополнительная информация: - дымовая труба с внутренними стволами из модульных газоходов ф300 мм ( 2 шт.) в самонесущем корпусе ф800 мм, с люком для осмотра и прочистки, с отводом конденсата, высота дымовой трубы H=20м.. Врезки газоходов и 2 штуцера для отбора проб выполнить согласно проекта. </t>
  </si>
  <si>
    <t>Оплата в течение 15 банковских дней по факту поставки</t>
  </si>
  <si>
    <t>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</si>
  <si>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Рельсы железнодорожные новые, прокат 2025-2026 года, термоупрочненные ДТ350, длина 25 м (всего 1750 м), без отверстий в торцах, наличие документов о качестве, сертификат ТРТС. Для строительства. Срок поставки: до 01.09.2026.</t>
  </si>
  <si>
    <t>Лист г/к</t>
  </si>
  <si>
    <t>ГОСТ 19903-2015</t>
  </si>
  <si>
    <t>7208</t>
  </si>
  <si>
    <t>проект 33769-522/3-КМ1</t>
  </si>
  <si>
    <t>Штифт стопорный</t>
  </si>
  <si>
    <t>черт. E190YRP</t>
  </si>
  <si>
    <t>7318</t>
  </si>
  <si>
    <t>Элемент фасада декоративный</t>
  </si>
  <si>
    <t>проект 39.25-АС</t>
  </si>
  <si>
    <t>В течение 20 календарных дней с момента поступления предоплаты</t>
  </si>
  <si>
    <t>Основные характеристики и требования к товару: - товар должен быть новым, не бывшим в употреблении (эксплуатации), не восстановленным; - товар должен соответствовать нормативно-технической документации гидравлического молота EDDIE190Y серийный номер C190YG 04 F52H01, год выпуска 2025, производства EDDIE190Y precision machinery co.,Ltd; - товар должен соответствовать наименованию и обозначению согласно № E190YRP; - в случае предложения аналогов (с другим каталожным номером или обозначением) продавец должен предоставить гарантийное письмо о возможности установки и эксплуатации в составе гидравлического молота EDDIE190Y серийный номер C190YG 04 F52H01; - гарантийный срок не менее гарантийного срока, установленного заводом-изготовителем.</t>
  </si>
  <si>
    <t>Система должна включать подконструкцию, доборные элементы и все фасонные элементы. Класс пожарной опасности КН0. Наличие технического свидетельства на фасадную систему</t>
  </si>
  <si>
    <t>Комплект предварительно изолированных трубопроводов</t>
  </si>
  <si>
    <t>см. спец. № 2</t>
  </si>
  <si>
    <t>219,0х6,0</t>
  </si>
  <si>
    <t>219,0х9,0</t>
  </si>
  <si>
    <t>компл.</t>
  </si>
  <si>
    <t>В течение 30 календарных дней с момента регистрации договора на бирже</t>
  </si>
  <si>
    <t>Предоплата 100% в течение 5 банковских дней с момента регистрации договора на бирже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</si>
  <si>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«Застройка пр-та Румлевского, улиц Белуша и Понемуньской».</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</si>
  <si>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22 638 м.</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</si>
  <si>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5 043 м.</t>
  </si>
  <si>
    <t>Торговая сессия 06.08.2026</t>
  </si>
  <si>
    <t>Болт</t>
  </si>
  <si>
    <t>40Х</t>
  </si>
  <si>
    <t>черт. СПУ-9.06.02.605</t>
  </si>
  <si>
    <t>черт. СПУ-9.06.02.605-01</t>
  </si>
  <si>
    <t>Гайка</t>
  </si>
  <si>
    <t>черт. СМ20х1,5-10</t>
  </si>
  <si>
    <t>черт. СМ20х1,5LH-10</t>
  </si>
  <si>
    <t>Контейнер металлический</t>
  </si>
  <si>
    <t>черт. 04/24048-00-ГП</t>
  </si>
  <si>
    <t>7309</t>
  </si>
  <si>
    <t>Кровля с водосточной системой</t>
  </si>
  <si>
    <t>проект МГ-07-25-00-АС</t>
  </si>
  <si>
    <t>Профнастил</t>
  </si>
  <si>
    <t>проект 670-17-19-208, 208.1-АР-1.1.0</t>
  </si>
  <si>
    <t>7216</t>
  </si>
  <si>
    <t>Сетка сварная арматурная</t>
  </si>
  <si>
    <t>черт. МП6/222-3-254-2С</t>
  </si>
  <si>
    <t>7314</t>
  </si>
  <si>
    <t>Шпилька</t>
  </si>
  <si>
    <t>черт. 086СХ6,8-02.602</t>
  </si>
  <si>
    <t>черт. 086СХ6,8-02.602-01</t>
  </si>
  <si>
    <t>черт. 086СХ6,8-02.602-02</t>
  </si>
  <si>
    <t>черт. 086СХ6,8-02.602-03</t>
  </si>
  <si>
    <t>ФРАНКО-СКЛАД ПРОДАВЦА Минск</t>
  </si>
  <si>
    <t>В течение 90 календарных дней с момента поступления предоплаты</t>
  </si>
  <si>
    <t>ФРАНКО-СКЛАД ПОКУПАТЕЛЯ Кличевский район</t>
  </si>
  <si>
    <t>В течение 10 календарных дней с момента поступления предоплаты</t>
  </si>
  <si>
    <t>ФРАНКО-СКЛАД ПОКУПАТЕЛЯ Климовичи</t>
  </si>
  <si>
    <t>В течение 3 календарных дней с момента регистрации договора на бирже</t>
  </si>
  <si>
    <t>Цель приобретения: для собственного производства</t>
  </si>
  <si>
    <t>Продовец после заключения договора обязуется провести точные замеры. Состав комплекта: Профиль  П-ТРП-35-1100/0,5-ОПЗП-С-RAL3003- 491,0 м2, Профиль П-ТРП-21-1100/0,5-ОПЗ-С-RAL3003-47,431 м2, Профиль П-ТРП-21-1100Х2000/0,5-ЛКПЦ-ПЗП-С-RAL3003-28,3 м2, Лист оцинкованный с полимерным покрытием /0,5 мм RAL3003 (в пленке)- 10 м2 Лист оцинкованный с полимерным покрытием /0,5 мм RAL9003 белый (в пленке)- 30 м2  Саморез 4,8х29 ммRAL3003-4700 шт,Саморез 4,8х70 мм RAL3003-1600 шт, Элемент конька плоский 200/0,5-Пэ-RAL3003-23,0 м/п,Элемент верхней ендовы/0,5-Пэ-RAL3003-25,0 м/п,Элемент нижней ендовы/0,5-Пэ-RAL3003-25,0 м/п, Планка снегодержателя/0,5-Пэ-RAL3003-76,0 м/п, Верхняя планка примыкания/0,5-Пэ-RAL3003-33,0 м/п, Нижняя планка примыкания/0,5-Пэ-RAL3003-33,0 м/п, Элемент ограждения кровли/0,5-Пэ-RAL3003-76,0 м/п Лестницы кровельные RAL3003-11,0 м/п , Мостик переходной/0,5-Пэ-RAL3003-25,0 м/п, Планка карнизная/0,5-Пэ-RAL3003-83,0 м/п, Планка торцевая 0,5-Пэ-RAL3003-15,5 м/п, Желоб водосточный D185х3000/0,5 RAL7004-28 шт, Воронка желоба 150/0,5RAL7004-6 шт, Держатель желоба D 185  RAL7004-170,0 шт, Колено трубы D150х400 RAL7004-18 шт, Труба водосточная  D150х1000 RAL7004-41 шт , Держатель трубы D150 RAL7004-30 шт, Угол желоба D185/0,5 RAL7004-4 шт, Соеденительный элемент желоба D185 RAL7004-36 шт, Заглушка желоба водосточного круглого сечения по типу  ЗЖВЛ 185/0,5 RAL7004-4 шт, -Заглушка желоба водосточного круглого сечения по типу ЗЖВП 185/0,5 RAL7004-4 шт,  Шляпный профиль 50х20х3000-74,9 м/п Группа горючести не ниже Г1.Объект: Капитальный ремонт жилого дома №20А по ул. Интернациональная в г.Климовичи.</t>
  </si>
  <si>
    <t>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и проектной организацией, остаток оплаты Покупатель оплачивает в течение 40 банковских дней с момента поставки каждой месячной партии. Срок разработки КМД-5 рабочих дней с момента регистрации договора на бирже. Продавец обязан разработать и согласовать за свой счет с Покупателем комплект КМД.3.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5.Продавец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 .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бюджетом.Общий срок поставки: сентябрь 2026- декабрь 2026 Сент 2026- ориентировочно 50т; Окт 2026 - ориентировочно 50т; Ноябрь 2026 - ориентировочно 50т ; Декабрь 2026-остаток т. В основной графе «срок поставки» указан срок поставки1-ой партии товара. (точный вес месячного объема поставки будет определен после разработки КМД, согласования с Покпуателем и детализированным графиком)Ссылка на чертежи: https://drive.google.com/file/d/1Ugyd0n_mbRLjKhMYoOxdGLJEhPKjFoYF/view?usp=sharing</t>
  </si>
  <si>
    <t>Предоплата 50% в течение 3 банковских дней с момента регистрации договора на бирже и 50% в течение 5 банковских дней по факту поставки</t>
  </si>
  <si>
    <t>ЛИСТ ПРОФИЛИРОВАННЫЙ ПС- 08х18Н10 АSI304 С ОДНОСТОРОННИМ ПОКРЫТИЕМ PVDF ЛИЦЕВОЙ СТОРОНЫ ТОЛЩИНОЙ НЕ МЕНЕЕ 27 МКМ С УЧЕТОМ ГРУНТОВКИВ КОЛИЧЕСТВЕ 1197.28м2 (RALL 7047,5005,9003).  (в комплексе в комплектующими: нащельниками, кронштейнами, шляпным профилем, саморезами и др. изделиями согласно разработанному и согласованному   КМД) Поставка с разработкой КМД и доставкой на объект. Поставщик должен предоставить  все необходимые  документы качества.</t>
  </si>
  <si>
    <t>согласно информации в чертеже</t>
  </si>
  <si>
    <t>Арматура S240</t>
  </si>
  <si>
    <t>25,0</t>
  </si>
  <si>
    <t>S240</t>
  </si>
  <si>
    <t>СТБ 1704-2012</t>
  </si>
  <si>
    <t>7214</t>
  </si>
  <si>
    <t>15,00х1900х6000</t>
  </si>
  <si>
    <t>S355MC</t>
  </si>
  <si>
    <t>EN 10149-2</t>
  </si>
  <si>
    <t>6,00х2000х6000</t>
  </si>
  <si>
    <t>08Х18Н10Т</t>
  </si>
  <si>
    <t>Проволока порошковая с наполнителем</t>
  </si>
  <si>
    <t>14</t>
  </si>
  <si>
    <t>Феррониобий</t>
  </si>
  <si>
    <t>ТТ 840-09-2015</t>
  </si>
  <si>
    <t>7202</t>
  </si>
  <si>
    <t>Труба бесшовная г/д</t>
  </si>
  <si>
    <t>83,0х18,0</t>
  </si>
  <si>
    <t>20Х</t>
  </si>
  <si>
    <t>ГОСТ 8732-78</t>
  </si>
  <si>
    <t>7304</t>
  </si>
  <si>
    <t>Труба профильная эл/св</t>
  </si>
  <si>
    <t>40х40х4,0</t>
  </si>
  <si>
    <t>ГОСТ 8639-82</t>
  </si>
  <si>
    <t>60х40х3,5</t>
  </si>
  <si>
    <t>ГОСТ 8645-68</t>
  </si>
  <si>
    <t>60х40х4,0</t>
  </si>
  <si>
    <t>60х40х3,0</t>
  </si>
  <si>
    <t>Шпунт Ларсена</t>
  </si>
  <si>
    <t>Larssen 632</t>
  </si>
  <si>
    <t>S390GP</t>
  </si>
  <si>
    <t>7301</t>
  </si>
  <si>
    <t>В течение 5 календарных дней с момента поступления предоплаты</t>
  </si>
  <si>
    <t>ФРАНКО-СКЛАД ПОКУПАТЕЛЯ Бобруйск</t>
  </si>
  <si>
    <t>В течение 60 календарных дней с момента регистрации договора на бирже</t>
  </si>
  <si>
    <t>DDP г. Жлобин</t>
  </si>
  <si>
    <t>Предоплата 100% в течение 20 банковских дней с момента регистрации договора на бирже</t>
  </si>
  <si>
    <t>Мерная по 11,7-12м,  Рассматриваются различные марки и типоразмер. Арматура закупается для изготовления изделий, используемых при строительстве объектов «Автомобильная дорога М-3 Минск - Витебск, км 8,6 - км 87,950. VI очередь км 66,7 - км 87,95» и «Реконструкция автомобильной дороги М-3 Минск – Витебск км 87,950 – км 112,000; км 135,500 – км 162,000. I очередь км 87,950 – км 112,000».</t>
  </si>
  <si>
    <t>Без коррозии, ржавчины и окалины. Травленный. 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</si>
  <si>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Лист Б-ПН. 6х2000х6500. Поверхность листа М2Б по ГОСТ 7350-77. Количество листов - 44 шт. ВХОДНОЙ КОНТРОЛЬ. Верификация продукции в течении не более 20 календарных дней. Покупатель вправе предъявить Продавцу претензии по качеству в течении 30 рабочих дней. Обязательное подтверждение проведения испытаний на стойкость к МКК методом АМУ. Прокат 2025-2026 гг. Маркировка, упаковка, сопровождающие документы в соответствии п.4.1.-4.6, 4.8, 4.10  ГОСТ 7566. Одновременно с товаром должен быть предоставлен сертификат и сопроводительный ярлык на поставляемую продукцию. Документация (паспорт, сертификат) поступающая с металлопродукцией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(по результатам входного контроля), Продавец обязуется произвести замену некачественного товара в 30-ти дневный срок с момента получения уведомления от Покупателя.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</si>
  <si>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Рассматриваются иные условия и сроки поставки, иные сроки и условия оплаты. Период поставки август-сентябрь 2026 в строгом соответствии с заявкой покупателя. Возможно изменение периода поставки по соглашению сторон. Материал должен соответствовать ТТ 840-09-2015.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</si>
  <si>
    <t>Для собственного потребления; допускается ГОСТ 8731-74; длина 6 м</t>
  </si>
  <si>
    <t>Для собственного потребления; допускается ГОСТ 8645-68, 13663-86; длина 6 м</t>
  </si>
  <si>
    <t>Для собственного потребления; допускается ГОСТ 8639-82, 13663-86; длина 6 м</t>
  </si>
  <si>
    <t>Способ изготовленияя горячекатанный, рассматриваются аналоги, Поставщик самостоятельно рассчитывает вес аналогичного шпунта. Замки аналогичного шпунта должны быть как у Шпунта Ларсена VL. Прочность шпунтовой стенки не менее - 1248 кНм/м. Вес 1 м.п. не более 114кг. Срок поставки по партиям: до 10 августа 235тн, до 24 августа 200 тн, до 15 сентября 400 тн. Оплата в течение 15 б.д. за каждую отгруженную партию. Назначение шпунтовой стенки - для уменьшения фильтрационных потерь через тело каменно-набросной перемычки. В случае несвоевременной поставки товара, Поставщик уплачивает Покупателю пеню в размере 0,1% от стоимости непоставленного товара за каждый день просрочки, но не более 20% стоимости непоставленного товар за весь период просрочки.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</si>
</sst>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117</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2">
        <v>1</v>
      </c>
      <c r="B3" s="10" t="s">
        <v>118</v>
      </c>
      <c r="C3" s="10" t="s">
        <v>12</v>
      </c>
      <c r="D3" s="10" t="s">
        <v>119</v>
      </c>
      <c r="E3" s="10" t="s">
        <v>120</v>
      </c>
      <c r="F3" s="10" t="s">
        <v>101</v>
      </c>
      <c r="G3" s="11">
        <v>2000</v>
      </c>
      <c r="H3" s="10" t="s">
        <v>14</v>
      </c>
      <c r="I3" s="10" t="s">
        <v>65</v>
      </c>
      <c r="J3" s="10" t="s">
        <v>141</v>
      </c>
      <c r="K3" s="10" t="s">
        <v>90</v>
      </c>
      <c r="L3" s="10" t="s">
        <v>147</v>
      </c>
    </row>
    <row r="4" spans="1:12" ht="52.5" x14ac:dyDescent="0.25">
      <c r="A4" s="12">
        <f>A3+1</f>
        <v>2</v>
      </c>
      <c r="B4" s="10" t="s">
        <v>118</v>
      </c>
      <c r="C4" s="10" t="s">
        <v>12</v>
      </c>
      <c r="D4" s="10" t="s">
        <v>119</v>
      </c>
      <c r="E4" s="10" t="s">
        <v>121</v>
      </c>
      <c r="F4" s="10" t="s">
        <v>101</v>
      </c>
      <c r="G4" s="11">
        <v>2000</v>
      </c>
      <c r="H4" s="10" t="s">
        <v>14</v>
      </c>
      <c r="I4" s="10" t="s">
        <v>65</v>
      </c>
      <c r="J4" s="10" t="s">
        <v>141</v>
      </c>
      <c r="K4" s="10" t="s">
        <v>90</v>
      </c>
      <c r="L4" s="10" t="s">
        <v>147</v>
      </c>
    </row>
    <row r="5" spans="1:12" ht="52.5" x14ac:dyDescent="0.25">
      <c r="A5" s="12">
        <f t="shared" ref="A5:A44" si="0">A4+1</f>
        <v>3</v>
      </c>
      <c r="B5" s="10" t="s">
        <v>122</v>
      </c>
      <c r="C5" s="10" t="s">
        <v>12</v>
      </c>
      <c r="D5" s="10" t="s">
        <v>119</v>
      </c>
      <c r="E5" s="10" t="s">
        <v>123</v>
      </c>
      <c r="F5" s="10" t="s">
        <v>101</v>
      </c>
      <c r="G5" s="11">
        <v>4800</v>
      </c>
      <c r="H5" s="10" t="s">
        <v>14</v>
      </c>
      <c r="I5" s="10" t="s">
        <v>142</v>
      </c>
      <c r="J5" s="10" t="s">
        <v>141</v>
      </c>
      <c r="K5" s="10" t="s">
        <v>90</v>
      </c>
      <c r="L5" s="10" t="s">
        <v>147</v>
      </c>
    </row>
    <row r="6" spans="1:12" ht="52.5" x14ac:dyDescent="0.25">
      <c r="A6" s="12">
        <f t="shared" si="0"/>
        <v>4</v>
      </c>
      <c r="B6" s="10" t="s">
        <v>122</v>
      </c>
      <c r="C6" s="10" t="s">
        <v>12</v>
      </c>
      <c r="D6" s="10" t="s">
        <v>119</v>
      </c>
      <c r="E6" s="10" t="s">
        <v>124</v>
      </c>
      <c r="F6" s="10" t="s">
        <v>101</v>
      </c>
      <c r="G6" s="11">
        <v>4800</v>
      </c>
      <c r="H6" s="10" t="s">
        <v>14</v>
      </c>
      <c r="I6" s="10" t="s">
        <v>142</v>
      </c>
      <c r="J6" s="10" t="s">
        <v>141</v>
      </c>
      <c r="K6" s="10" t="s">
        <v>90</v>
      </c>
      <c r="L6" s="10" t="s">
        <v>147</v>
      </c>
    </row>
    <row r="7" spans="1:12" ht="31.5" x14ac:dyDescent="0.25">
      <c r="A7" s="12">
        <f t="shared" si="0"/>
        <v>5</v>
      </c>
      <c r="B7" s="10" t="s">
        <v>125</v>
      </c>
      <c r="C7" s="10" t="s">
        <v>12</v>
      </c>
      <c r="D7" s="10" t="s">
        <v>13</v>
      </c>
      <c r="E7" s="10" t="s">
        <v>126</v>
      </c>
      <c r="F7" s="10" t="s">
        <v>127</v>
      </c>
      <c r="G7" s="11">
        <v>6</v>
      </c>
      <c r="H7" s="10" t="s">
        <v>14</v>
      </c>
      <c r="I7" s="10" t="s">
        <v>45</v>
      </c>
      <c r="J7" s="10" t="s">
        <v>143</v>
      </c>
      <c r="K7" s="10" t="s">
        <v>29</v>
      </c>
      <c r="L7" s="10" t="s">
        <v>46</v>
      </c>
    </row>
    <row r="8" spans="1:12" ht="231" x14ac:dyDescent="0.25">
      <c r="A8" s="12">
        <f t="shared" si="0"/>
        <v>6</v>
      </c>
      <c r="B8" s="10" t="s">
        <v>128</v>
      </c>
      <c r="C8" s="10" t="s">
        <v>12</v>
      </c>
      <c r="D8" s="10" t="s">
        <v>13</v>
      </c>
      <c r="E8" s="10" t="s">
        <v>129</v>
      </c>
      <c r="F8" s="10" t="s">
        <v>27</v>
      </c>
      <c r="G8" s="11">
        <v>1</v>
      </c>
      <c r="H8" s="10" t="s">
        <v>111</v>
      </c>
      <c r="I8" s="10" t="s">
        <v>144</v>
      </c>
      <c r="J8" s="10" t="s">
        <v>145</v>
      </c>
      <c r="K8" s="10" t="s">
        <v>113</v>
      </c>
      <c r="L8" s="10" t="s">
        <v>148</v>
      </c>
    </row>
    <row r="9" spans="1:12" ht="31.5" x14ac:dyDescent="0.25">
      <c r="A9" s="12">
        <f t="shared" si="0"/>
        <v>7</v>
      </c>
      <c r="B9" s="10" t="s">
        <v>37</v>
      </c>
      <c r="C9" s="10" t="s">
        <v>12</v>
      </c>
      <c r="D9" s="10" t="s">
        <v>38</v>
      </c>
      <c r="E9" s="10" t="s">
        <v>41</v>
      </c>
      <c r="F9" s="10" t="s">
        <v>40</v>
      </c>
      <c r="G9" s="11">
        <v>2000</v>
      </c>
      <c r="H9" s="10" t="s">
        <v>14</v>
      </c>
      <c r="I9" s="10" t="s">
        <v>20</v>
      </c>
      <c r="J9" s="10" t="s">
        <v>44</v>
      </c>
      <c r="K9" s="10" t="s">
        <v>15</v>
      </c>
      <c r="L9" s="10" t="s">
        <v>49</v>
      </c>
    </row>
    <row r="10" spans="1:12" ht="31.5" x14ac:dyDescent="0.25">
      <c r="A10" s="12">
        <f t="shared" si="0"/>
        <v>8</v>
      </c>
      <c r="B10" s="10" t="s">
        <v>37</v>
      </c>
      <c r="C10" s="10" t="s">
        <v>12</v>
      </c>
      <c r="D10" s="10" t="s">
        <v>38</v>
      </c>
      <c r="E10" s="10" t="s">
        <v>39</v>
      </c>
      <c r="F10" s="10" t="s">
        <v>40</v>
      </c>
      <c r="G10" s="11">
        <v>1500</v>
      </c>
      <c r="H10" s="10" t="s">
        <v>14</v>
      </c>
      <c r="I10" s="10" t="s">
        <v>20</v>
      </c>
      <c r="J10" s="10" t="s">
        <v>44</v>
      </c>
      <c r="K10" s="10" t="s">
        <v>15</v>
      </c>
      <c r="L10" s="10" t="s">
        <v>49</v>
      </c>
    </row>
    <row r="11" spans="1:12" ht="31.5" x14ac:dyDescent="0.25">
      <c r="A11" s="12">
        <f t="shared" si="0"/>
        <v>9</v>
      </c>
      <c r="B11" s="10" t="s">
        <v>37</v>
      </c>
      <c r="C11" s="10" t="s">
        <v>12</v>
      </c>
      <c r="D11" s="10" t="s">
        <v>38</v>
      </c>
      <c r="E11" s="10" t="s">
        <v>42</v>
      </c>
      <c r="F11" s="10" t="s">
        <v>40</v>
      </c>
      <c r="G11" s="11">
        <v>1500</v>
      </c>
      <c r="H11" s="10" t="s">
        <v>14</v>
      </c>
      <c r="I11" s="10" t="s">
        <v>20</v>
      </c>
      <c r="J11" s="10" t="s">
        <v>44</v>
      </c>
      <c r="K11" s="10" t="s">
        <v>15</v>
      </c>
      <c r="L11" s="10" t="s">
        <v>49</v>
      </c>
    </row>
    <row r="12" spans="1:12" ht="325.5" x14ac:dyDescent="0.25">
      <c r="A12" s="12">
        <f t="shared" si="0"/>
        <v>10</v>
      </c>
      <c r="B12" s="10" t="s">
        <v>68</v>
      </c>
      <c r="C12" s="10" t="s">
        <v>12</v>
      </c>
      <c r="D12" s="10" t="s">
        <v>13</v>
      </c>
      <c r="E12" s="10" t="s">
        <v>98</v>
      </c>
      <c r="F12" s="10" t="s">
        <v>27</v>
      </c>
      <c r="G12" s="11">
        <v>186</v>
      </c>
      <c r="H12" s="10" t="s">
        <v>16</v>
      </c>
      <c r="I12" s="10" t="s">
        <v>65</v>
      </c>
      <c r="J12" s="10" t="s">
        <v>64</v>
      </c>
      <c r="K12" s="10" t="s">
        <v>69</v>
      </c>
      <c r="L12" s="10" t="s">
        <v>149</v>
      </c>
    </row>
    <row r="13" spans="1:12" ht="73.5" x14ac:dyDescent="0.25">
      <c r="A13" s="12">
        <f t="shared" si="0"/>
        <v>11</v>
      </c>
      <c r="B13" s="10" t="s">
        <v>130</v>
      </c>
      <c r="C13" s="10" t="s">
        <v>12</v>
      </c>
      <c r="D13" s="10" t="s">
        <v>13</v>
      </c>
      <c r="E13" s="10" t="s">
        <v>131</v>
      </c>
      <c r="F13" s="10" t="s">
        <v>132</v>
      </c>
      <c r="G13" s="11">
        <v>1197.28</v>
      </c>
      <c r="H13" s="10" t="s">
        <v>43</v>
      </c>
      <c r="I13" s="10" t="s">
        <v>104</v>
      </c>
      <c r="J13" s="10" t="s">
        <v>19</v>
      </c>
      <c r="K13" s="10" t="s">
        <v>150</v>
      </c>
      <c r="L13" s="10" t="s">
        <v>151</v>
      </c>
    </row>
    <row r="14" spans="1:12" ht="31.5" x14ac:dyDescent="0.25">
      <c r="A14" s="12">
        <f t="shared" si="0"/>
        <v>12</v>
      </c>
      <c r="B14" s="10" t="s">
        <v>133</v>
      </c>
      <c r="C14" s="10" t="s">
        <v>12</v>
      </c>
      <c r="D14" s="10" t="s">
        <v>13</v>
      </c>
      <c r="E14" s="10" t="s">
        <v>134</v>
      </c>
      <c r="F14" s="10" t="s">
        <v>135</v>
      </c>
      <c r="G14" s="11">
        <v>6</v>
      </c>
      <c r="H14" s="10" t="s">
        <v>14</v>
      </c>
      <c r="I14" s="10" t="s">
        <v>146</v>
      </c>
      <c r="J14" s="10" t="s">
        <v>25</v>
      </c>
      <c r="K14" s="10" t="s">
        <v>18</v>
      </c>
      <c r="L14" s="10" t="s">
        <v>152</v>
      </c>
    </row>
    <row r="15" spans="1:12" ht="73.5" x14ac:dyDescent="0.25">
      <c r="A15" s="12">
        <f t="shared" si="0"/>
        <v>13</v>
      </c>
      <c r="B15" s="10" t="s">
        <v>83</v>
      </c>
      <c r="C15" s="10" t="s">
        <v>12</v>
      </c>
      <c r="D15" s="10" t="s">
        <v>13</v>
      </c>
      <c r="E15" s="10" t="s">
        <v>84</v>
      </c>
      <c r="F15" s="10" t="s">
        <v>85</v>
      </c>
      <c r="G15" s="11">
        <v>1</v>
      </c>
      <c r="H15" s="10" t="s">
        <v>14</v>
      </c>
      <c r="I15" s="10" t="s">
        <v>65</v>
      </c>
      <c r="J15" s="10" t="s">
        <v>88</v>
      </c>
      <c r="K15" s="10" t="s">
        <v>90</v>
      </c>
      <c r="L15" s="10" t="s">
        <v>91</v>
      </c>
    </row>
    <row r="16" spans="1:12" ht="115.5" x14ac:dyDescent="0.25">
      <c r="A16" s="12">
        <f t="shared" si="0"/>
        <v>14</v>
      </c>
      <c r="B16" s="10" t="s">
        <v>86</v>
      </c>
      <c r="C16" s="10" t="s">
        <v>12</v>
      </c>
      <c r="D16" s="10" t="s">
        <v>13</v>
      </c>
      <c r="E16" s="10" t="s">
        <v>87</v>
      </c>
      <c r="F16" s="10" t="s">
        <v>72</v>
      </c>
      <c r="G16" s="11">
        <v>2</v>
      </c>
      <c r="H16" s="10" t="s">
        <v>14</v>
      </c>
      <c r="I16" s="10" t="s">
        <v>89</v>
      </c>
      <c r="J16" s="10" t="s">
        <v>67</v>
      </c>
      <c r="K16" s="10" t="s">
        <v>92</v>
      </c>
      <c r="L16" s="10" t="s">
        <v>93</v>
      </c>
    </row>
    <row r="17" spans="1:12" ht="52.5" x14ac:dyDescent="0.25">
      <c r="A17" s="12">
        <f t="shared" si="0"/>
        <v>15</v>
      </c>
      <c r="B17" s="10" t="s">
        <v>136</v>
      </c>
      <c r="C17" s="10" t="s">
        <v>12</v>
      </c>
      <c r="D17" s="10" t="s">
        <v>119</v>
      </c>
      <c r="E17" s="10" t="s">
        <v>137</v>
      </c>
      <c r="F17" s="10" t="s">
        <v>101</v>
      </c>
      <c r="G17" s="11">
        <v>1200</v>
      </c>
      <c r="H17" s="10" t="s">
        <v>14</v>
      </c>
      <c r="I17" s="10" t="s">
        <v>142</v>
      </c>
      <c r="J17" s="10" t="s">
        <v>141</v>
      </c>
      <c r="K17" s="10" t="s">
        <v>90</v>
      </c>
      <c r="L17" s="10" t="s">
        <v>147</v>
      </c>
    </row>
    <row r="18" spans="1:12" ht="52.5" x14ac:dyDescent="0.25">
      <c r="A18" s="12">
        <f t="shared" si="0"/>
        <v>16</v>
      </c>
      <c r="B18" s="10" t="s">
        <v>136</v>
      </c>
      <c r="C18" s="10" t="s">
        <v>12</v>
      </c>
      <c r="D18" s="10" t="s">
        <v>119</v>
      </c>
      <c r="E18" s="10" t="s">
        <v>138</v>
      </c>
      <c r="F18" s="10" t="s">
        <v>101</v>
      </c>
      <c r="G18" s="11">
        <v>3600</v>
      </c>
      <c r="H18" s="10" t="s">
        <v>14</v>
      </c>
      <c r="I18" s="10" t="s">
        <v>142</v>
      </c>
      <c r="J18" s="10" t="s">
        <v>141</v>
      </c>
      <c r="K18" s="10" t="s">
        <v>90</v>
      </c>
      <c r="L18" s="10" t="s">
        <v>147</v>
      </c>
    </row>
    <row r="19" spans="1:12" ht="52.5" x14ac:dyDescent="0.25">
      <c r="A19" s="12">
        <f t="shared" si="0"/>
        <v>17</v>
      </c>
      <c r="B19" s="10" t="s">
        <v>136</v>
      </c>
      <c r="C19" s="10" t="s">
        <v>12</v>
      </c>
      <c r="D19" s="10" t="s">
        <v>119</v>
      </c>
      <c r="E19" s="10" t="s">
        <v>139</v>
      </c>
      <c r="F19" s="10" t="s">
        <v>101</v>
      </c>
      <c r="G19" s="11">
        <v>1200</v>
      </c>
      <c r="H19" s="10" t="s">
        <v>14</v>
      </c>
      <c r="I19" s="10" t="s">
        <v>142</v>
      </c>
      <c r="J19" s="10" t="s">
        <v>141</v>
      </c>
      <c r="K19" s="10" t="s">
        <v>90</v>
      </c>
      <c r="L19" s="10" t="s">
        <v>147</v>
      </c>
    </row>
    <row r="20" spans="1:12" ht="52.5" x14ac:dyDescent="0.25">
      <c r="A20" s="12">
        <f t="shared" si="0"/>
        <v>18</v>
      </c>
      <c r="B20" s="10" t="s">
        <v>136</v>
      </c>
      <c r="C20" s="10" t="s">
        <v>12</v>
      </c>
      <c r="D20" s="10" t="s">
        <v>119</v>
      </c>
      <c r="E20" s="10" t="s">
        <v>140</v>
      </c>
      <c r="F20" s="10" t="s">
        <v>101</v>
      </c>
      <c r="G20" s="11">
        <v>3600</v>
      </c>
      <c r="H20" s="10" t="s">
        <v>14</v>
      </c>
      <c r="I20" s="10" t="s">
        <v>142</v>
      </c>
      <c r="J20" s="10" t="s">
        <v>141</v>
      </c>
      <c r="K20" s="10" t="s">
        <v>90</v>
      </c>
      <c r="L20" s="10" t="s">
        <v>147</v>
      </c>
    </row>
    <row r="21" spans="1:12" ht="115.5" x14ac:dyDescent="0.25">
      <c r="A21" s="12">
        <f t="shared" si="0"/>
        <v>19</v>
      </c>
      <c r="B21" s="10" t="s">
        <v>99</v>
      </c>
      <c r="C21" s="10" t="s">
        <v>12</v>
      </c>
      <c r="D21" s="10" t="s">
        <v>13</v>
      </c>
      <c r="E21" s="10" t="s">
        <v>100</v>
      </c>
      <c r="F21" s="10" t="s">
        <v>101</v>
      </c>
      <c r="G21" s="11">
        <v>8</v>
      </c>
      <c r="H21" s="10" t="s">
        <v>14</v>
      </c>
      <c r="I21" s="10" t="s">
        <v>36</v>
      </c>
      <c r="J21" s="10" t="s">
        <v>67</v>
      </c>
      <c r="K21" s="10" t="s">
        <v>29</v>
      </c>
      <c r="L21" s="10" t="s">
        <v>105</v>
      </c>
    </row>
    <row r="22" spans="1:12" ht="31.5" x14ac:dyDescent="0.25">
      <c r="A22" s="12">
        <f t="shared" si="0"/>
        <v>20</v>
      </c>
      <c r="B22" s="10" t="s">
        <v>102</v>
      </c>
      <c r="C22" s="10" t="s">
        <v>12</v>
      </c>
      <c r="D22" s="10" t="s">
        <v>13</v>
      </c>
      <c r="E22" s="10" t="s">
        <v>103</v>
      </c>
      <c r="F22" s="10" t="s">
        <v>27</v>
      </c>
      <c r="G22" s="11">
        <v>1</v>
      </c>
      <c r="H22" s="10" t="s">
        <v>14</v>
      </c>
      <c r="I22" s="10" t="s">
        <v>104</v>
      </c>
      <c r="J22" s="10" t="s">
        <v>88</v>
      </c>
      <c r="K22" s="10" t="s">
        <v>113</v>
      </c>
      <c r="L22" s="10" t="s">
        <v>106</v>
      </c>
    </row>
    <row r="23" spans="1:12" ht="52.5" x14ac:dyDescent="0.25">
      <c r="A23" s="12">
        <f t="shared" si="0"/>
        <v>21</v>
      </c>
      <c r="B23" s="10" t="s">
        <v>153</v>
      </c>
      <c r="C23" s="10" t="s">
        <v>154</v>
      </c>
      <c r="D23" s="10" t="s">
        <v>155</v>
      </c>
      <c r="E23" s="10" t="s">
        <v>156</v>
      </c>
      <c r="F23" s="10" t="s">
        <v>157</v>
      </c>
      <c r="G23" s="11">
        <v>96</v>
      </c>
      <c r="H23" s="10" t="s">
        <v>16</v>
      </c>
      <c r="I23" s="10" t="s">
        <v>184</v>
      </c>
      <c r="J23" s="10" t="s">
        <v>48</v>
      </c>
      <c r="K23" s="10" t="s">
        <v>188</v>
      </c>
      <c r="L23" s="10" t="s">
        <v>189</v>
      </c>
    </row>
    <row r="24" spans="1:12" ht="31.5" x14ac:dyDescent="0.25">
      <c r="A24" s="12">
        <f t="shared" si="0"/>
        <v>22</v>
      </c>
      <c r="B24" s="10" t="s">
        <v>30</v>
      </c>
      <c r="C24" s="10" t="s">
        <v>23</v>
      </c>
      <c r="D24" s="10" t="s">
        <v>13</v>
      </c>
      <c r="E24" s="10" t="s">
        <v>33</v>
      </c>
      <c r="F24" s="10" t="s">
        <v>22</v>
      </c>
      <c r="G24" s="11">
        <v>420</v>
      </c>
      <c r="H24" s="10" t="s">
        <v>24</v>
      </c>
      <c r="I24" s="10" t="s">
        <v>34</v>
      </c>
      <c r="J24" s="10" t="s">
        <v>19</v>
      </c>
      <c r="K24" s="10" t="s">
        <v>17</v>
      </c>
      <c r="L24" s="10" t="s">
        <v>35</v>
      </c>
    </row>
    <row r="25" spans="1:12" ht="31.5" x14ac:dyDescent="0.25">
      <c r="A25" s="12">
        <f t="shared" si="0"/>
        <v>23</v>
      </c>
      <c r="B25" s="10" t="s">
        <v>30</v>
      </c>
      <c r="C25" s="10" t="s">
        <v>31</v>
      </c>
      <c r="D25" s="10" t="s">
        <v>13</v>
      </c>
      <c r="E25" s="10" t="s">
        <v>32</v>
      </c>
      <c r="F25" s="10" t="s">
        <v>22</v>
      </c>
      <c r="G25" s="11">
        <v>355</v>
      </c>
      <c r="H25" s="10" t="s">
        <v>24</v>
      </c>
      <c r="I25" s="10" t="s">
        <v>34</v>
      </c>
      <c r="J25" s="10" t="s">
        <v>19</v>
      </c>
      <c r="K25" s="10" t="s">
        <v>17</v>
      </c>
      <c r="L25" s="10" t="s">
        <v>35</v>
      </c>
    </row>
    <row r="26" spans="1:12" ht="283.5" x14ac:dyDescent="0.25">
      <c r="A26" s="12">
        <f t="shared" si="0"/>
        <v>24</v>
      </c>
      <c r="B26" s="10" t="s">
        <v>28</v>
      </c>
      <c r="C26" s="10" t="s">
        <v>23</v>
      </c>
      <c r="D26" s="10" t="s">
        <v>13</v>
      </c>
      <c r="E26" s="10" t="s">
        <v>21</v>
      </c>
      <c r="F26" s="10" t="s">
        <v>22</v>
      </c>
      <c r="G26" s="11">
        <v>2680</v>
      </c>
      <c r="H26" s="10" t="s">
        <v>24</v>
      </c>
      <c r="I26" s="10" t="s">
        <v>47</v>
      </c>
      <c r="J26" s="10" t="s">
        <v>19</v>
      </c>
      <c r="K26" s="10" t="s">
        <v>17</v>
      </c>
      <c r="L26" s="10" t="s">
        <v>26</v>
      </c>
    </row>
    <row r="27" spans="1:12" ht="73.5" x14ac:dyDescent="0.25">
      <c r="A27" s="12">
        <f t="shared" si="0"/>
        <v>25</v>
      </c>
      <c r="B27" s="10" t="s">
        <v>107</v>
      </c>
      <c r="C27" s="10" t="s">
        <v>108</v>
      </c>
      <c r="D27" s="10" t="s">
        <v>13</v>
      </c>
      <c r="E27" s="10" t="s">
        <v>21</v>
      </c>
      <c r="F27" s="10" t="s">
        <v>13</v>
      </c>
      <c r="G27" s="11">
        <v>1</v>
      </c>
      <c r="H27" s="10" t="s">
        <v>111</v>
      </c>
      <c r="I27" s="10" t="s">
        <v>66</v>
      </c>
      <c r="J27" s="10" t="s">
        <v>64</v>
      </c>
      <c r="K27" s="10" t="s">
        <v>18</v>
      </c>
      <c r="L27" s="10" t="s">
        <v>114</v>
      </c>
    </row>
    <row r="28" spans="1:12" ht="94.5" x14ac:dyDescent="0.25">
      <c r="A28" s="12">
        <f t="shared" si="0"/>
        <v>26</v>
      </c>
      <c r="B28" s="10" t="s">
        <v>95</v>
      </c>
      <c r="C28" s="10" t="s">
        <v>158</v>
      </c>
      <c r="D28" s="10" t="s">
        <v>159</v>
      </c>
      <c r="E28" s="10" t="s">
        <v>160</v>
      </c>
      <c r="F28" s="10" t="s">
        <v>97</v>
      </c>
      <c r="G28" s="11">
        <v>65</v>
      </c>
      <c r="H28" s="10" t="s">
        <v>16</v>
      </c>
      <c r="I28" s="10" t="s">
        <v>36</v>
      </c>
      <c r="J28" s="10" t="s">
        <v>185</v>
      </c>
      <c r="K28" s="10" t="s">
        <v>18</v>
      </c>
      <c r="L28" s="10" t="s">
        <v>190</v>
      </c>
    </row>
    <row r="29" spans="1:12" ht="42" x14ac:dyDescent="0.25">
      <c r="A29" s="12">
        <f t="shared" si="0"/>
        <v>27</v>
      </c>
      <c r="B29" s="10" t="s">
        <v>73</v>
      </c>
      <c r="C29" s="10" t="s">
        <v>74</v>
      </c>
      <c r="D29" s="10" t="s">
        <v>63</v>
      </c>
      <c r="E29" s="10" t="s">
        <v>21</v>
      </c>
      <c r="F29" s="10" t="s">
        <v>75</v>
      </c>
      <c r="G29" s="11">
        <v>20</v>
      </c>
      <c r="H29" s="10" t="s">
        <v>16</v>
      </c>
      <c r="I29" s="10" t="s">
        <v>66</v>
      </c>
      <c r="J29" s="10" t="s">
        <v>25</v>
      </c>
      <c r="K29" s="10" t="s">
        <v>18</v>
      </c>
      <c r="L29" s="10" t="s">
        <v>81</v>
      </c>
    </row>
    <row r="30" spans="1:12" ht="42" x14ac:dyDescent="0.25">
      <c r="A30" s="12">
        <f t="shared" si="0"/>
        <v>28</v>
      </c>
      <c r="B30" s="10" t="s">
        <v>73</v>
      </c>
      <c r="C30" s="10" t="s">
        <v>74</v>
      </c>
      <c r="D30" s="10" t="s">
        <v>63</v>
      </c>
      <c r="E30" s="10" t="s">
        <v>21</v>
      </c>
      <c r="F30" s="10" t="s">
        <v>75</v>
      </c>
      <c r="G30" s="11">
        <v>20</v>
      </c>
      <c r="H30" s="10" t="s">
        <v>16</v>
      </c>
      <c r="I30" s="10" t="s">
        <v>186</v>
      </c>
      <c r="J30" s="10" t="s">
        <v>25</v>
      </c>
      <c r="K30" s="10" t="s">
        <v>18</v>
      </c>
      <c r="L30" s="10" t="s">
        <v>81</v>
      </c>
    </row>
    <row r="31" spans="1:12" ht="220.5" x14ac:dyDescent="0.25">
      <c r="A31" s="12">
        <f t="shared" si="0"/>
        <v>29</v>
      </c>
      <c r="B31" s="10" t="s">
        <v>73</v>
      </c>
      <c r="C31" s="10" t="s">
        <v>161</v>
      </c>
      <c r="D31" s="10" t="s">
        <v>162</v>
      </c>
      <c r="E31" s="10" t="s">
        <v>96</v>
      </c>
      <c r="F31" s="10" t="s">
        <v>75</v>
      </c>
      <c r="G31" s="11">
        <v>26.94</v>
      </c>
      <c r="H31" s="10" t="s">
        <v>16</v>
      </c>
      <c r="I31" s="10" t="s">
        <v>186</v>
      </c>
      <c r="J31" s="10" t="s">
        <v>64</v>
      </c>
      <c r="K31" s="10" t="s">
        <v>17</v>
      </c>
      <c r="L31" s="10" t="s">
        <v>191</v>
      </c>
    </row>
    <row r="32" spans="1:12" ht="105" x14ac:dyDescent="0.25">
      <c r="A32" s="12">
        <f t="shared" si="0"/>
        <v>30</v>
      </c>
      <c r="B32" s="10" t="s">
        <v>76</v>
      </c>
      <c r="C32" s="10" t="s">
        <v>77</v>
      </c>
      <c r="D32" s="10" t="s">
        <v>13</v>
      </c>
      <c r="E32" s="10" t="s">
        <v>21</v>
      </c>
      <c r="F32" s="10" t="s">
        <v>78</v>
      </c>
      <c r="G32" s="11">
        <v>13346</v>
      </c>
      <c r="H32" s="10" t="s">
        <v>43</v>
      </c>
      <c r="I32" s="10" t="s">
        <v>20</v>
      </c>
      <c r="J32" s="10" t="s">
        <v>79</v>
      </c>
      <c r="K32" s="10" t="s">
        <v>17</v>
      </c>
      <c r="L32" s="10" t="s">
        <v>82</v>
      </c>
    </row>
    <row r="33" spans="1:12" ht="115.5" x14ac:dyDescent="0.25">
      <c r="A33" s="12">
        <f t="shared" si="0"/>
        <v>31</v>
      </c>
      <c r="B33" s="10" t="s">
        <v>163</v>
      </c>
      <c r="C33" s="10" t="s">
        <v>164</v>
      </c>
      <c r="D33" s="10" t="s">
        <v>165</v>
      </c>
      <c r="E33" s="10" t="s">
        <v>166</v>
      </c>
      <c r="F33" s="10" t="s">
        <v>167</v>
      </c>
      <c r="G33" s="11">
        <v>2.5</v>
      </c>
      <c r="H33" s="10" t="s">
        <v>16</v>
      </c>
      <c r="I33" s="10" t="s">
        <v>186</v>
      </c>
      <c r="J33" s="10" t="s">
        <v>187</v>
      </c>
      <c r="K33" s="10" t="s">
        <v>15</v>
      </c>
      <c r="L33" s="10" t="s">
        <v>192</v>
      </c>
    </row>
    <row r="34" spans="1:12" ht="42" x14ac:dyDescent="0.25">
      <c r="A34" s="12">
        <f t="shared" si="0"/>
        <v>32</v>
      </c>
      <c r="B34" s="10" t="s">
        <v>50</v>
      </c>
      <c r="C34" s="10" t="s">
        <v>51</v>
      </c>
      <c r="D34" s="10" t="s">
        <v>52</v>
      </c>
      <c r="E34" s="10" t="s">
        <v>21</v>
      </c>
      <c r="F34" s="10" t="s">
        <v>53</v>
      </c>
      <c r="G34" s="11">
        <v>926.36</v>
      </c>
      <c r="H34" s="10" t="s">
        <v>16</v>
      </c>
      <c r="I34" s="10" t="s">
        <v>57</v>
      </c>
      <c r="J34" s="10" t="s">
        <v>25</v>
      </c>
      <c r="K34" s="10" t="s">
        <v>58</v>
      </c>
      <c r="L34" s="10" t="s">
        <v>70</v>
      </c>
    </row>
    <row r="35" spans="1:12" ht="31.5" x14ac:dyDescent="0.25">
      <c r="A35" s="12">
        <f t="shared" si="0"/>
        <v>33</v>
      </c>
      <c r="B35" s="10" t="s">
        <v>50</v>
      </c>
      <c r="C35" s="10" t="s">
        <v>59</v>
      </c>
      <c r="D35" s="10" t="s">
        <v>52</v>
      </c>
      <c r="E35" s="10" t="s">
        <v>21</v>
      </c>
      <c r="F35" s="10" t="s">
        <v>53</v>
      </c>
      <c r="G35" s="11">
        <v>113</v>
      </c>
      <c r="H35" s="10" t="s">
        <v>16</v>
      </c>
      <c r="I35" s="10" t="s">
        <v>66</v>
      </c>
      <c r="J35" s="10" t="s">
        <v>80</v>
      </c>
      <c r="K35" s="10" t="s">
        <v>18</v>
      </c>
      <c r="L35" s="10" t="s">
        <v>94</v>
      </c>
    </row>
    <row r="36" spans="1:12" ht="42" x14ac:dyDescent="0.25">
      <c r="A36" s="12">
        <f t="shared" si="0"/>
        <v>34</v>
      </c>
      <c r="B36" s="10" t="s">
        <v>54</v>
      </c>
      <c r="C36" s="10" t="s">
        <v>55</v>
      </c>
      <c r="D36" s="10" t="s">
        <v>56</v>
      </c>
      <c r="E36" s="10" t="s">
        <v>21</v>
      </c>
      <c r="F36" s="10" t="s">
        <v>53</v>
      </c>
      <c r="G36" s="11">
        <v>450.58</v>
      </c>
      <c r="H36" s="10" t="s">
        <v>16</v>
      </c>
      <c r="I36" s="10" t="s">
        <v>57</v>
      </c>
      <c r="J36" s="10" t="s">
        <v>25</v>
      </c>
      <c r="K36" s="10" t="s">
        <v>58</v>
      </c>
      <c r="L36" s="10" t="s">
        <v>71</v>
      </c>
    </row>
    <row r="37" spans="1:12" ht="31.5" x14ac:dyDescent="0.25">
      <c r="A37" s="12">
        <f t="shared" si="0"/>
        <v>35</v>
      </c>
      <c r="B37" s="10" t="s">
        <v>168</v>
      </c>
      <c r="C37" s="10" t="s">
        <v>169</v>
      </c>
      <c r="D37" s="10" t="s">
        <v>170</v>
      </c>
      <c r="E37" s="10" t="s">
        <v>171</v>
      </c>
      <c r="F37" s="10" t="s">
        <v>172</v>
      </c>
      <c r="G37" s="11">
        <v>160</v>
      </c>
      <c r="H37" s="10" t="s">
        <v>16</v>
      </c>
      <c r="I37" s="10" t="s">
        <v>146</v>
      </c>
      <c r="J37" s="10" t="s">
        <v>25</v>
      </c>
      <c r="K37" s="10" t="s">
        <v>18</v>
      </c>
      <c r="L37" s="10" t="s">
        <v>193</v>
      </c>
    </row>
    <row r="38" spans="1:12" ht="31.5" x14ac:dyDescent="0.25">
      <c r="A38" s="12">
        <f t="shared" si="0"/>
        <v>36</v>
      </c>
      <c r="B38" s="10" t="s">
        <v>173</v>
      </c>
      <c r="C38" s="10" t="s">
        <v>174</v>
      </c>
      <c r="D38" s="10" t="s">
        <v>56</v>
      </c>
      <c r="E38" s="10" t="s">
        <v>175</v>
      </c>
      <c r="F38" s="10" t="s">
        <v>85</v>
      </c>
      <c r="G38" s="11">
        <v>60</v>
      </c>
      <c r="H38" s="10" t="s">
        <v>16</v>
      </c>
      <c r="I38" s="10" t="s">
        <v>146</v>
      </c>
      <c r="J38" s="10" t="s">
        <v>25</v>
      </c>
      <c r="K38" s="10" t="s">
        <v>18</v>
      </c>
      <c r="L38" s="10" t="s">
        <v>194</v>
      </c>
    </row>
    <row r="39" spans="1:12" ht="31.5" x14ac:dyDescent="0.25">
      <c r="A39" s="12">
        <f t="shared" si="0"/>
        <v>37</v>
      </c>
      <c r="B39" s="10" t="s">
        <v>173</v>
      </c>
      <c r="C39" s="10" t="s">
        <v>176</v>
      </c>
      <c r="D39" s="10" t="s">
        <v>56</v>
      </c>
      <c r="E39" s="10" t="s">
        <v>177</v>
      </c>
      <c r="F39" s="10" t="s">
        <v>85</v>
      </c>
      <c r="G39" s="11">
        <v>60</v>
      </c>
      <c r="H39" s="10" t="s">
        <v>16</v>
      </c>
      <c r="I39" s="10" t="s">
        <v>146</v>
      </c>
      <c r="J39" s="10" t="s">
        <v>25</v>
      </c>
      <c r="K39" s="10" t="s">
        <v>18</v>
      </c>
      <c r="L39" s="10" t="s">
        <v>195</v>
      </c>
    </row>
    <row r="40" spans="1:12" ht="31.5" x14ac:dyDescent="0.25">
      <c r="A40" s="12">
        <f t="shared" si="0"/>
        <v>38</v>
      </c>
      <c r="B40" s="10" t="s">
        <v>173</v>
      </c>
      <c r="C40" s="10" t="s">
        <v>178</v>
      </c>
      <c r="D40" s="10" t="s">
        <v>56</v>
      </c>
      <c r="E40" s="10" t="s">
        <v>177</v>
      </c>
      <c r="F40" s="10" t="s">
        <v>85</v>
      </c>
      <c r="G40" s="11">
        <v>60</v>
      </c>
      <c r="H40" s="10" t="s">
        <v>16</v>
      </c>
      <c r="I40" s="10" t="s">
        <v>146</v>
      </c>
      <c r="J40" s="10" t="s">
        <v>25</v>
      </c>
      <c r="K40" s="10" t="s">
        <v>18</v>
      </c>
      <c r="L40" s="10" t="s">
        <v>195</v>
      </c>
    </row>
    <row r="41" spans="1:12" ht="31.5" x14ac:dyDescent="0.25">
      <c r="A41" s="12">
        <f t="shared" si="0"/>
        <v>39</v>
      </c>
      <c r="B41" s="10" t="s">
        <v>173</v>
      </c>
      <c r="C41" s="10" t="s">
        <v>179</v>
      </c>
      <c r="D41" s="10" t="s">
        <v>56</v>
      </c>
      <c r="E41" s="10" t="s">
        <v>177</v>
      </c>
      <c r="F41" s="10" t="s">
        <v>85</v>
      </c>
      <c r="G41" s="11">
        <v>60</v>
      </c>
      <c r="H41" s="10" t="s">
        <v>16</v>
      </c>
      <c r="I41" s="10" t="s">
        <v>146</v>
      </c>
      <c r="J41" s="10" t="s">
        <v>25</v>
      </c>
      <c r="K41" s="10" t="s">
        <v>18</v>
      </c>
      <c r="L41" s="10" t="s">
        <v>195</v>
      </c>
    </row>
    <row r="42" spans="1:12" ht="136.5" x14ac:dyDescent="0.25">
      <c r="A42" s="12">
        <f t="shared" si="0"/>
        <v>40</v>
      </c>
      <c r="B42" s="10" t="s">
        <v>60</v>
      </c>
      <c r="C42" s="10" t="s">
        <v>109</v>
      </c>
      <c r="D42" s="10" t="s">
        <v>61</v>
      </c>
      <c r="E42" s="10" t="s">
        <v>21</v>
      </c>
      <c r="F42" s="10" t="s">
        <v>85</v>
      </c>
      <c r="G42" s="11">
        <v>714</v>
      </c>
      <c r="H42" s="10" t="s">
        <v>16</v>
      </c>
      <c r="I42" s="10" t="s">
        <v>112</v>
      </c>
      <c r="J42" s="10" t="s">
        <v>62</v>
      </c>
      <c r="K42" s="10" t="s">
        <v>18</v>
      </c>
      <c r="L42" s="10" t="s">
        <v>115</v>
      </c>
    </row>
    <row r="43" spans="1:12" ht="136.5" x14ac:dyDescent="0.25">
      <c r="A43" s="12">
        <f t="shared" si="0"/>
        <v>41</v>
      </c>
      <c r="B43" s="10" t="s">
        <v>60</v>
      </c>
      <c r="C43" s="10" t="s">
        <v>110</v>
      </c>
      <c r="D43" s="10" t="s">
        <v>61</v>
      </c>
      <c r="E43" s="10" t="s">
        <v>21</v>
      </c>
      <c r="F43" s="10" t="s">
        <v>85</v>
      </c>
      <c r="G43" s="11">
        <v>236</v>
      </c>
      <c r="H43" s="10" t="s">
        <v>16</v>
      </c>
      <c r="I43" s="10" t="s">
        <v>112</v>
      </c>
      <c r="J43" s="10" t="s">
        <v>62</v>
      </c>
      <c r="K43" s="10" t="s">
        <v>18</v>
      </c>
      <c r="L43" s="10" t="s">
        <v>116</v>
      </c>
    </row>
    <row r="44" spans="1:12" ht="115.5" x14ac:dyDescent="0.25">
      <c r="A44" s="12">
        <f t="shared" si="0"/>
        <v>42</v>
      </c>
      <c r="B44" s="10" t="s">
        <v>180</v>
      </c>
      <c r="C44" s="10" t="s">
        <v>181</v>
      </c>
      <c r="D44" s="10" t="s">
        <v>182</v>
      </c>
      <c r="E44" s="10" t="s">
        <v>21</v>
      </c>
      <c r="F44" s="10" t="s">
        <v>183</v>
      </c>
      <c r="G44" s="11">
        <v>835</v>
      </c>
      <c r="H44" s="10" t="s">
        <v>16</v>
      </c>
      <c r="I44" s="10" t="s">
        <v>186</v>
      </c>
      <c r="J44" s="10" t="s">
        <v>48</v>
      </c>
      <c r="K44" s="10" t="s">
        <v>92</v>
      </c>
      <c r="L44" s="10" t="s">
        <v>196</v>
      </c>
    </row>
  </sheetData>
  <autoFilter ref="A2:L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2026-07-30T08:53:52Z</dcterms:modified>
</cp:coreProperties>
</file>